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mc:AlternateContent xmlns:mc="http://schemas.openxmlformats.org/markup-compatibility/2006">
    <mc:Choice Requires="x15">
      <x15ac:absPath xmlns:x15ac="http://schemas.microsoft.com/office/spreadsheetml/2010/11/ac" url="https://d.docs.live.net/78b7380fcd23985d/Workspace_ANS/Wanpen/BSM Group/2025/Q3'2025/7. Sent to client/2. For set/TH/"/>
    </mc:Choice>
  </mc:AlternateContent>
  <xr:revisionPtr revIDLastSave="213" documentId="13_ncr:1_{BC61B6A3-EC2A-4F96-BDEE-56C4A90044F3}" xr6:coauthVersionLast="47" xr6:coauthVersionMax="47" xr10:uidLastSave="{86146A41-40AB-42C7-B00A-F00D90B52769}"/>
  <bookViews>
    <workbookView xWindow="-110" yWindow="-110" windowWidth="19420" windowHeight="10300" tabRatio="756" firstSheet="3" activeTab="8" xr2:uid="{00000000-000D-0000-FFFF-FFFF00000000}"/>
  </bookViews>
  <sheets>
    <sheet name="Analyze AC - BS" sheetId="60" state="hidden" r:id="rId1"/>
    <sheet name="Analyze AC - PL" sheetId="61" state="hidden" r:id="rId2"/>
    <sheet name="Analyze AC - Segment" sheetId="63" state="hidden" r:id="rId3"/>
    <sheet name="BS-TH" sheetId="1" r:id="rId4"/>
    <sheet name="PL-TH 3M" sheetId="3" r:id="rId5"/>
    <sheet name="PL-TH 9M" sheetId="54" r:id="rId6"/>
    <sheet name="CS Conso TH" sheetId="5" r:id="rId7"/>
    <sheet name="CS  Separate TH" sheetId="7" r:id="rId8"/>
    <sheet name="CF-T" sheetId="69" r:id="rId9"/>
    <sheet name="Eli Separate" sheetId="24" state="hidden" r:id="rId10"/>
    <sheet name="ค่าเสื่อม" sheetId="27" state="hidden" r:id="rId11"/>
    <sheet name=" Joint venture" sheetId="28" state="hidden" r:id="rId12"/>
    <sheet name="DTA ตัดกำไรระหว่างกัน" sheetId="19" state="hidden" r:id="rId13"/>
    <sheet name="PAJE_CONSO" sheetId="20" state="hidden" r:id="rId14"/>
    <sheet name="WH Tax" sheetId="25" state="hidden" r:id="rId15"/>
    <sheet name="eli detail" sheetId="57" state="hidden" r:id="rId16"/>
    <sheet name="eli detail2" sheetId="58" state="hidden" r:id="rId17"/>
    <sheet name="เปลี่ยนแปลง" sheetId="65"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____________AGM2" localSheetId="8" hidden="1">{#N/A,#N/A,TRUE,"M [OS-05]-00(1)"}</definedName>
    <definedName name="_____________AGM2" localSheetId="15" hidden="1">{#N/A,#N/A,TRUE,"M [OS-05]-00(1)"}</definedName>
    <definedName name="_____________AGM2" localSheetId="10" hidden="1">{#N/A,#N/A,TRUE,"M [OS-05]-00(1)"}</definedName>
    <definedName name="_____________AGM2" hidden="1">{#N/A,#N/A,TRUE,"M [OS-05]-00(1)"}</definedName>
    <definedName name="____________AGM2" localSheetId="8" hidden="1">{#N/A,#N/A,TRUE,"M [OS-05]-00(1)"}</definedName>
    <definedName name="____________AGM2" localSheetId="15" hidden="1">{#N/A,#N/A,TRUE,"M [OS-05]-00(1)"}</definedName>
    <definedName name="____________AGM2" localSheetId="10" hidden="1">{#N/A,#N/A,TRUE,"M [OS-05]-00(1)"}</definedName>
    <definedName name="____________AGM2" hidden="1">{#N/A,#N/A,TRUE,"M [OS-05]-00(1)"}</definedName>
    <definedName name="___________AGM2" localSheetId="8" hidden="1">{#N/A,#N/A,TRUE,"M [OS-05]-00(1)"}</definedName>
    <definedName name="___________AGM2" localSheetId="15" hidden="1">{#N/A,#N/A,TRUE,"M [OS-05]-00(1)"}</definedName>
    <definedName name="___________AGM2" localSheetId="10" hidden="1">{#N/A,#N/A,TRUE,"M [OS-05]-00(1)"}</definedName>
    <definedName name="___________AGM2" hidden="1">{#N/A,#N/A,TRUE,"M [OS-05]-00(1)"}</definedName>
    <definedName name="__________AGM2" localSheetId="8" hidden="1">{#N/A,#N/A,TRUE,"M [OS-05]-00(1)"}</definedName>
    <definedName name="__________AGM2" localSheetId="15" hidden="1">{#N/A,#N/A,TRUE,"M [OS-05]-00(1)"}</definedName>
    <definedName name="__________AGM2" localSheetId="10" hidden="1">{#N/A,#N/A,TRUE,"M [OS-05]-00(1)"}</definedName>
    <definedName name="__________AGM2" hidden="1">{#N/A,#N/A,TRUE,"M [OS-05]-00(1)"}</definedName>
    <definedName name="_______AGM2" localSheetId="8" hidden="1">{#N/A,#N/A,TRUE,"M [OS-05]-00(1)"}</definedName>
    <definedName name="_______AGM2" localSheetId="15" hidden="1">{#N/A,#N/A,TRUE,"M [OS-05]-00(1)"}</definedName>
    <definedName name="_______AGM2" localSheetId="10" hidden="1">{#N/A,#N/A,TRUE,"M [OS-05]-00(1)"}</definedName>
    <definedName name="_______AGM2" hidden="1">{#N/A,#N/A,TRUE,"M [OS-05]-00(1)"}</definedName>
    <definedName name="______AGM2" localSheetId="8" hidden="1">{#N/A,#N/A,TRUE,"M [OS-05]-00(1)"}</definedName>
    <definedName name="______AGM2" localSheetId="15" hidden="1">{#N/A,#N/A,TRUE,"M [OS-05]-00(1)"}</definedName>
    <definedName name="______AGM2" localSheetId="10" hidden="1">{#N/A,#N/A,TRUE,"M [OS-05]-00(1)"}</definedName>
    <definedName name="______AGM2" hidden="1">{#N/A,#N/A,TRUE,"M [OS-05]-00(1)"}</definedName>
    <definedName name="______K2" hidden="1">#REF!</definedName>
    <definedName name="______UB1" localSheetId="8" hidden="1">{"'Feb 99'!$A$1:$G$30"}</definedName>
    <definedName name="______UB1" hidden="1">{"'Feb 99'!$A$1:$G$30"}</definedName>
    <definedName name="______UB2" localSheetId="8" hidden="1">{"'Feb 99'!$A$1:$G$30"}</definedName>
    <definedName name="______UB2" hidden="1">{"'Feb 99'!$A$1:$G$30"}</definedName>
    <definedName name="_____AGM2" localSheetId="8" hidden="1">{#N/A,#N/A,TRUE,"M [OS-05]-00(1)"}</definedName>
    <definedName name="_____AGM2" localSheetId="15" hidden="1">{#N/A,#N/A,TRUE,"M [OS-05]-00(1)"}</definedName>
    <definedName name="_____AGM2" localSheetId="10" hidden="1">{#N/A,#N/A,TRUE,"M [OS-05]-00(1)"}</definedName>
    <definedName name="_____AGM2" hidden="1">{#N/A,#N/A,TRUE,"M [OS-05]-00(1)"}</definedName>
    <definedName name="_____K2" localSheetId="1" hidden="1">#REF!</definedName>
    <definedName name="_____K2" localSheetId="8" hidden="1">#REF!</definedName>
    <definedName name="_____K2" localSheetId="15" hidden="1">#REF!</definedName>
    <definedName name="_____K2" localSheetId="10" hidden="1">#REF!</definedName>
    <definedName name="_____K2" hidden="1">#REF!</definedName>
    <definedName name="____AGM2" localSheetId="8" hidden="1">{#N/A,#N/A,TRUE,"M [OS-05]-00(1)"}</definedName>
    <definedName name="____AGM2" localSheetId="15" hidden="1">{#N/A,#N/A,TRUE,"M [OS-05]-00(1)"}</definedName>
    <definedName name="____AGM2" localSheetId="10" hidden="1">{#N/A,#N/A,TRUE,"M [OS-05]-00(1)"}</definedName>
    <definedName name="____AGM2" hidden="1">{#N/A,#N/A,TRUE,"M [OS-05]-00(1)"}</definedName>
    <definedName name="____as4" localSheetId="8" hidden="1">{#N/A,#N/A,FALSE,"KK-FA-40";#N/A,#N/A,FALSE,"TW-FA-40";#N/A,#N/A,FALSE,"SN-FA-40";#N/A,#N/A,FALSE,"JB-FA-40";#N/A,#N/A,FALSE,"MC-FA-40";#N/A,#N/A,FALSE,"MR-FA-40";#N/A,#N/A,FALSE,"KG-FA-40";#N/A,#N/A,FALSE,"TOTAL";#N/A,#N/A,FALSE,"PG-FA-40";#N/A,#N/A,FALSE,"KL-FA-40";#N/A,#N/A,FALSE,"IP-FA-40";#N/A,#N/A,FALSE,"BR-FA-40";#N/A,#N/A,FALSE,"KN-FA-40";#N/A,#N/A,FALSE,"HO-FA-40"}</definedName>
    <definedName name="____as4" localSheetId="15" hidden="1">{#N/A,#N/A,FALSE,"KK-FA-40";#N/A,#N/A,FALSE,"TW-FA-40";#N/A,#N/A,FALSE,"SN-FA-40";#N/A,#N/A,FALSE,"JB-FA-40";#N/A,#N/A,FALSE,"MC-FA-40";#N/A,#N/A,FALSE,"MR-FA-40";#N/A,#N/A,FALSE,"KG-FA-40";#N/A,#N/A,FALSE,"TOTAL";#N/A,#N/A,FALSE,"PG-FA-40";#N/A,#N/A,FALSE,"KL-FA-40";#N/A,#N/A,FALSE,"IP-FA-40";#N/A,#N/A,FALSE,"BR-FA-40";#N/A,#N/A,FALSE,"KN-FA-40";#N/A,#N/A,FALSE,"HO-FA-40"}</definedName>
    <definedName name="____as4" localSheetId="10" hidden="1">{#N/A,#N/A,FALSE,"KK-FA-40";#N/A,#N/A,FALSE,"TW-FA-40";#N/A,#N/A,FALSE,"SN-FA-40";#N/A,#N/A,FALSE,"JB-FA-40";#N/A,#N/A,FALSE,"MC-FA-40";#N/A,#N/A,FALSE,"MR-FA-40";#N/A,#N/A,FALSE,"KG-FA-40";#N/A,#N/A,FALSE,"TOTAL";#N/A,#N/A,FALSE,"PG-FA-40";#N/A,#N/A,FALSE,"KL-FA-40";#N/A,#N/A,FALSE,"IP-FA-40";#N/A,#N/A,FALSE,"BR-FA-40";#N/A,#N/A,FALSE,"KN-FA-40";#N/A,#N/A,FALSE,"HO-FA-40"}</definedName>
    <definedName name="____as4" hidden="1">{#N/A,#N/A,FALSE,"KK-FA-40";#N/A,#N/A,FALSE,"TW-FA-40";#N/A,#N/A,FALSE,"SN-FA-40";#N/A,#N/A,FALSE,"JB-FA-40";#N/A,#N/A,FALSE,"MC-FA-40";#N/A,#N/A,FALSE,"MR-FA-40";#N/A,#N/A,FALSE,"KG-FA-40";#N/A,#N/A,FALSE,"TOTAL";#N/A,#N/A,FALSE,"PG-FA-40";#N/A,#N/A,FALSE,"KL-FA-40";#N/A,#N/A,FALSE,"IP-FA-40";#N/A,#N/A,FALSE,"BR-FA-40";#N/A,#N/A,FALSE,"KN-FA-40";#N/A,#N/A,FALSE,"HO-FA-40"}</definedName>
    <definedName name="____H3" localSheetId="8" hidden="1">{#N/A,#N/A,FALSE,"Sheet1"}</definedName>
    <definedName name="____H3" localSheetId="15" hidden="1">{#N/A,#N/A,FALSE,"Sheet1"}</definedName>
    <definedName name="____H3" localSheetId="10" hidden="1">{#N/A,#N/A,FALSE,"Sheet1"}</definedName>
    <definedName name="____H3" hidden="1">{#N/A,#N/A,FALSE,"Sheet1"}</definedName>
    <definedName name="____K2" localSheetId="1" hidden="1">#REF!</definedName>
    <definedName name="____K2" localSheetId="8" hidden="1">#REF!</definedName>
    <definedName name="____K2" localSheetId="15" hidden="1">#REF!</definedName>
    <definedName name="____K2" localSheetId="10" hidden="1">#REF!</definedName>
    <definedName name="____K2" hidden="1">#REF!</definedName>
    <definedName name="____KA1" localSheetId="8" hidden="1">{#N/A,#N/A,FALSE,"Sheet1"}</definedName>
    <definedName name="____KA1" localSheetId="15" hidden="1">{#N/A,#N/A,FALSE,"Sheet1"}</definedName>
    <definedName name="____KA1" localSheetId="10" hidden="1">{#N/A,#N/A,FALSE,"Sheet1"}</definedName>
    <definedName name="____KA1" hidden="1">{#N/A,#N/A,FALSE,"Sheet1"}</definedName>
    <definedName name="____N4" localSheetId="8" hidden="1">{#N/A,#N/A,FALSE,"Sheet1"}</definedName>
    <definedName name="____N4" localSheetId="15" hidden="1">{#N/A,#N/A,FALSE,"Sheet1"}</definedName>
    <definedName name="____N4" localSheetId="10" hidden="1">{#N/A,#N/A,FALSE,"Sheet1"}</definedName>
    <definedName name="____N4" hidden="1">{#N/A,#N/A,FALSE,"Sheet1"}</definedName>
    <definedName name="____rrr5" localSheetId="8" hidden="1">{#N/A,#N/A,FALSE,"KK-FA-40";#N/A,#N/A,FALSE,"TW-FA-40";#N/A,#N/A,FALSE,"SN-FA-40";#N/A,#N/A,FALSE,"JB-FA-40";#N/A,#N/A,FALSE,"MC-FA-40";#N/A,#N/A,FALSE,"MR-FA-40";#N/A,#N/A,FALSE,"KG-FA-40";#N/A,#N/A,FALSE,"TOTAL";#N/A,#N/A,FALSE,"PG-FA-40";#N/A,#N/A,FALSE,"KL-FA-40";#N/A,#N/A,FALSE,"IP-FA-40";#N/A,#N/A,FALSE,"BR-FA-40";#N/A,#N/A,FALSE,"KN-FA-40";#N/A,#N/A,FALSE,"HO-FA-40"}</definedName>
    <definedName name="____rrr5" localSheetId="15" hidden="1">{#N/A,#N/A,FALSE,"KK-FA-40";#N/A,#N/A,FALSE,"TW-FA-40";#N/A,#N/A,FALSE,"SN-FA-40";#N/A,#N/A,FALSE,"JB-FA-40";#N/A,#N/A,FALSE,"MC-FA-40";#N/A,#N/A,FALSE,"MR-FA-40";#N/A,#N/A,FALSE,"KG-FA-40";#N/A,#N/A,FALSE,"TOTAL";#N/A,#N/A,FALSE,"PG-FA-40";#N/A,#N/A,FALSE,"KL-FA-40";#N/A,#N/A,FALSE,"IP-FA-40";#N/A,#N/A,FALSE,"BR-FA-40";#N/A,#N/A,FALSE,"KN-FA-40";#N/A,#N/A,FALSE,"HO-FA-40"}</definedName>
    <definedName name="____rrr5" localSheetId="10" hidden="1">{#N/A,#N/A,FALSE,"KK-FA-40";#N/A,#N/A,FALSE,"TW-FA-40";#N/A,#N/A,FALSE,"SN-FA-40";#N/A,#N/A,FALSE,"JB-FA-40";#N/A,#N/A,FALSE,"MC-FA-40";#N/A,#N/A,FALSE,"MR-FA-40";#N/A,#N/A,FALSE,"KG-FA-40";#N/A,#N/A,FALSE,"TOTAL";#N/A,#N/A,FALSE,"PG-FA-40";#N/A,#N/A,FALSE,"KL-FA-40";#N/A,#N/A,FALSE,"IP-FA-40";#N/A,#N/A,FALSE,"BR-FA-40";#N/A,#N/A,FALSE,"KN-FA-40";#N/A,#N/A,FALSE,"HO-FA-40"}</definedName>
    <definedName name="____rrr5" hidden="1">{#N/A,#N/A,FALSE,"KK-FA-40";#N/A,#N/A,FALSE,"TW-FA-40";#N/A,#N/A,FALSE,"SN-FA-40";#N/A,#N/A,FALSE,"JB-FA-40";#N/A,#N/A,FALSE,"MC-FA-40";#N/A,#N/A,FALSE,"MR-FA-40";#N/A,#N/A,FALSE,"KG-FA-40";#N/A,#N/A,FALSE,"TOTAL";#N/A,#N/A,FALSE,"PG-FA-40";#N/A,#N/A,FALSE,"KL-FA-40";#N/A,#N/A,FALSE,"IP-FA-40";#N/A,#N/A,FALSE,"BR-FA-40";#N/A,#N/A,FALSE,"KN-FA-40";#N/A,#N/A,FALSE,"HO-FA-40"}</definedName>
    <definedName name="____sss6" localSheetId="8" hidden="1">{#N/A,#N/A,FALSE,"KK-FA-40";#N/A,#N/A,FALSE,"TW-FA-40";#N/A,#N/A,FALSE,"SN-FA-40";#N/A,#N/A,FALSE,"JB-FA-40";#N/A,#N/A,FALSE,"MC-FA-40";#N/A,#N/A,FALSE,"MR-FA-40";#N/A,#N/A,FALSE,"KG-FA-40";#N/A,#N/A,FALSE,"TOTAL";#N/A,#N/A,FALSE,"PG-FA-40";#N/A,#N/A,FALSE,"KL-FA-40";#N/A,#N/A,FALSE,"IP-FA-40";#N/A,#N/A,FALSE,"BR-FA-40";#N/A,#N/A,FALSE,"KN-FA-40";#N/A,#N/A,FALSE,"HO-FA-40"}</definedName>
    <definedName name="____sss6" localSheetId="15" hidden="1">{#N/A,#N/A,FALSE,"KK-FA-40";#N/A,#N/A,FALSE,"TW-FA-40";#N/A,#N/A,FALSE,"SN-FA-40";#N/A,#N/A,FALSE,"JB-FA-40";#N/A,#N/A,FALSE,"MC-FA-40";#N/A,#N/A,FALSE,"MR-FA-40";#N/A,#N/A,FALSE,"KG-FA-40";#N/A,#N/A,FALSE,"TOTAL";#N/A,#N/A,FALSE,"PG-FA-40";#N/A,#N/A,FALSE,"KL-FA-40";#N/A,#N/A,FALSE,"IP-FA-40";#N/A,#N/A,FALSE,"BR-FA-40";#N/A,#N/A,FALSE,"KN-FA-40";#N/A,#N/A,FALSE,"HO-FA-40"}</definedName>
    <definedName name="____sss6" localSheetId="10" hidden="1">{#N/A,#N/A,FALSE,"KK-FA-40";#N/A,#N/A,FALSE,"TW-FA-40";#N/A,#N/A,FALSE,"SN-FA-40";#N/A,#N/A,FALSE,"JB-FA-40";#N/A,#N/A,FALSE,"MC-FA-40";#N/A,#N/A,FALSE,"MR-FA-40";#N/A,#N/A,FALSE,"KG-FA-40";#N/A,#N/A,FALSE,"TOTAL";#N/A,#N/A,FALSE,"PG-FA-40";#N/A,#N/A,FALSE,"KL-FA-40";#N/A,#N/A,FALSE,"IP-FA-40";#N/A,#N/A,FALSE,"BR-FA-40";#N/A,#N/A,FALSE,"KN-FA-40";#N/A,#N/A,FALSE,"HO-FA-40"}</definedName>
    <definedName name="____sss6" hidden="1">{#N/A,#N/A,FALSE,"KK-FA-40";#N/A,#N/A,FALSE,"TW-FA-40";#N/A,#N/A,FALSE,"SN-FA-40";#N/A,#N/A,FALSE,"JB-FA-40";#N/A,#N/A,FALSE,"MC-FA-40";#N/A,#N/A,FALSE,"MR-FA-40";#N/A,#N/A,FALSE,"KG-FA-40";#N/A,#N/A,FALSE,"TOTAL";#N/A,#N/A,FALSE,"PG-FA-40";#N/A,#N/A,FALSE,"KL-FA-40";#N/A,#N/A,FALSE,"IP-FA-40";#N/A,#N/A,FALSE,"BR-FA-40";#N/A,#N/A,FALSE,"KN-FA-40";#N/A,#N/A,FALSE,"HO-FA-40"}</definedName>
    <definedName name="____U4" localSheetId="8" hidden="1">{#N/A,#N/A,FALSE,"KK-FA-40";#N/A,#N/A,FALSE,"TW-FA-40";#N/A,#N/A,FALSE,"SN-FA-40";#N/A,#N/A,FALSE,"JB-FA-40";#N/A,#N/A,FALSE,"MC-FA-40";#N/A,#N/A,FALSE,"MR-FA-40";#N/A,#N/A,FALSE,"KG-FA-40";#N/A,#N/A,FALSE,"TOTAL";#N/A,#N/A,FALSE,"PG-FA-40";#N/A,#N/A,FALSE,"KL-FA-40";#N/A,#N/A,FALSE,"IP-FA-40";#N/A,#N/A,FALSE,"BR-FA-40";#N/A,#N/A,FALSE,"KN-FA-40";#N/A,#N/A,FALSE,"HO-FA-40"}</definedName>
    <definedName name="____U4" localSheetId="15" hidden="1">{#N/A,#N/A,FALSE,"KK-FA-40";#N/A,#N/A,FALSE,"TW-FA-40";#N/A,#N/A,FALSE,"SN-FA-40";#N/A,#N/A,FALSE,"JB-FA-40";#N/A,#N/A,FALSE,"MC-FA-40";#N/A,#N/A,FALSE,"MR-FA-40";#N/A,#N/A,FALSE,"KG-FA-40";#N/A,#N/A,FALSE,"TOTAL";#N/A,#N/A,FALSE,"PG-FA-40";#N/A,#N/A,FALSE,"KL-FA-40";#N/A,#N/A,FALSE,"IP-FA-40";#N/A,#N/A,FALSE,"BR-FA-40";#N/A,#N/A,FALSE,"KN-FA-40";#N/A,#N/A,FALSE,"HO-FA-40"}</definedName>
    <definedName name="____U4" localSheetId="10" hidden="1">{#N/A,#N/A,FALSE,"KK-FA-40";#N/A,#N/A,FALSE,"TW-FA-40";#N/A,#N/A,FALSE,"SN-FA-40";#N/A,#N/A,FALSE,"JB-FA-40";#N/A,#N/A,FALSE,"MC-FA-40";#N/A,#N/A,FALSE,"MR-FA-40";#N/A,#N/A,FALSE,"KG-FA-40";#N/A,#N/A,FALSE,"TOTAL";#N/A,#N/A,FALSE,"PG-FA-40";#N/A,#N/A,FALSE,"KL-FA-40";#N/A,#N/A,FALSE,"IP-FA-40";#N/A,#N/A,FALSE,"BR-FA-40";#N/A,#N/A,FALSE,"KN-FA-40";#N/A,#N/A,FALSE,"HO-FA-40"}</definedName>
    <definedName name="____U4" hidden="1">{#N/A,#N/A,FALSE,"KK-FA-40";#N/A,#N/A,FALSE,"TW-FA-40";#N/A,#N/A,FALSE,"SN-FA-40";#N/A,#N/A,FALSE,"JB-FA-40";#N/A,#N/A,FALSE,"MC-FA-40";#N/A,#N/A,FALSE,"MR-FA-40";#N/A,#N/A,FALSE,"KG-FA-40";#N/A,#N/A,FALSE,"TOTAL";#N/A,#N/A,FALSE,"PG-FA-40";#N/A,#N/A,FALSE,"KL-FA-40";#N/A,#N/A,FALSE,"IP-FA-40";#N/A,#N/A,FALSE,"BR-FA-40";#N/A,#N/A,FALSE,"KN-FA-40";#N/A,#N/A,FALSE,"HO-FA-40"}</definedName>
    <definedName name="____UB1" localSheetId="8" hidden="1">{"'Feb 99'!$A$1:$G$30"}</definedName>
    <definedName name="____UB1" localSheetId="15" hidden="1">{"'Feb 99'!$A$1:$G$30"}</definedName>
    <definedName name="____UB1" localSheetId="10" hidden="1">{"'Feb 99'!$A$1:$G$30"}</definedName>
    <definedName name="____UB1" hidden="1">{"'Feb 99'!$A$1:$G$30"}</definedName>
    <definedName name="____UB2" localSheetId="8" hidden="1">{"'Feb 99'!$A$1:$G$30"}</definedName>
    <definedName name="____UB2" localSheetId="15" hidden="1">{"'Feb 99'!$A$1:$G$30"}</definedName>
    <definedName name="____UB2" localSheetId="10" hidden="1">{"'Feb 99'!$A$1:$G$30"}</definedName>
    <definedName name="____UB2" hidden="1">{"'Feb 99'!$A$1:$G$30"}</definedName>
    <definedName name="____w23" localSheetId="8" hidden="1">{#N/A,#N/A,FALSE,"KK-FA-40";#N/A,#N/A,FALSE,"TW-FA-40";#N/A,#N/A,FALSE,"SN-FA-40";#N/A,#N/A,FALSE,"JB-FA-40";#N/A,#N/A,FALSE,"MC-FA-40";#N/A,#N/A,FALSE,"MR-FA-40";#N/A,#N/A,FALSE,"KG-FA-40";#N/A,#N/A,FALSE,"TOTAL";#N/A,#N/A,FALSE,"PG-FA-40";#N/A,#N/A,FALSE,"KL-FA-40";#N/A,#N/A,FALSE,"IP-FA-40";#N/A,#N/A,FALSE,"BR-FA-40";#N/A,#N/A,FALSE,"KN-FA-40";#N/A,#N/A,FALSE,"HO-FA-40"}</definedName>
    <definedName name="____w23" localSheetId="15" hidden="1">{#N/A,#N/A,FALSE,"KK-FA-40";#N/A,#N/A,FALSE,"TW-FA-40";#N/A,#N/A,FALSE,"SN-FA-40";#N/A,#N/A,FALSE,"JB-FA-40";#N/A,#N/A,FALSE,"MC-FA-40";#N/A,#N/A,FALSE,"MR-FA-40";#N/A,#N/A,FALSE,"KG-FA-40";#N/A,#N/A,FALSE,"TOTAL";#N/A,#N/A,FALSE,"PG-FA-40";#N/A,#N/A,FALSE,"KL-FA-40";#N/A,#N/A,FALSE,"IP-FA-40";#N/A,#N/A,FALSE,"BR-FA-40";#N/A,#N/A,FALSE,"KN-FA-40";#N/A,#N/A,FALSE,"HO-FA-40"}</definedName>
    <definedName name="____w23" localSheetId="10" hidden="1">{#N/A,#N/A,FALSE,"KK-FA-40";#N/A,#N/A,FALSE,"TW-FA-40";#N/A,#N/A,FALSE,"SN-FA-40";#N/A,#N/A,FALSE,"JB-FA-40";#N/A,#N/A,FALSE,"MC-FA-40";#N/A,#N/A,FALSE,"MR-FA-40";#N/A,#N/A,FALSE,"KG-FA-40";#N/A,#N/A,FALSE,"TOTAL";#N/A,#N/A,FALSE,"PG-FA-40";#N/A,#N/A,FALSE,"KL-FA-40";#N/A,#N/A,FALSE,"IP-FA-40";#N/A,#N/A,FALSE,"BR-FA-40";#N/A,#N/A,FALSE,"KN-FA-40";#N/A,#N/A,FALSE,"HO-FA-40"}</definedName>
    <definedName name="____w23" hidden="1">{#N/A,#N/A,FALSE,"KK-FA-40";#N/A,#N/A,FALSE,"TW-FA-40";#N/A,#N/A,FALSE,"SN-FA-40";#N/A,#N/A,FALSE,"JB-FA-40";#N/A,#N/A,FALSE,"MC-FA-40";#N/A,#N/A,FALSE,"MR-FA-40";#N/A,#N/A,FALSE,"KG-FA-40";#N/A,#N/A,FALSE,"TOTAL";#N/A,#N/A,FALSE,"PG-FA-40";#N/A,#N/A,FALSE,"KL-FA-40";#N/A,#N/A,FALSE,"IP-FA-40";#N/A,#N/A,FALSE,"BR-FA-40";#N/A,#N/A,FALSE,"KN-FA-40";#N/A,#N/A,FALSE,"HO-FA-40"}</definedName>
    <definedName name="____w45" localSheetId="8" hidden="1">{#N/A,#N/A,FALSE,"KK-FA-40";#N/A,#N/A,FALSE,"TW-FA-40";#N/A,#N/A,FALSE,"SN-FA-40";#N/A,#N/A,FALSE,"JB-FA-40";#N/A,#N/A,FALSE,"MC-FA-40";#N/A,#N/A,FALSE,"MR-FA-40";#N/A,#N/A,FALSE,"KG-FA-40";#N/A,#N/A,FALSE,"TOTAL";#N/A,#N/A,FALSE,"PG-FA-40";#N/A,#N/A,FALSE,"KL-FA-40";#N/A,#N/A,FALSE,"IP-FA-40";#N/A,#N/A,FALSE,"BR-FA-40";#N/A,#N/A,FALSE,"KN-FA-40";#N/A,#N/A,FALSE,"HO-FA-40"}</definedName>
    <definedName name="____w45" localSheetId="15" hidden="1">{#N/A,#N/A,FALSE,"KK-FA-40";#N/A,#N/A,FALSE,"TW-FA-40";#N/A,#N/A,FALSE,"SN-FA-40";#N/A,#N/A,FALSE,"JB-FA-40";#N/A,#N/A,FALSE,"MC-FA-40";#N/A,#N/A,FALSE,"MR-FA-40";#N/A,#N/A,FALSE,"KG-FA-40";#N/A,#N/A,FALSE,"TOTAL";#N/A,#N/A,FALSE,"PG-FA-40";#N/A,#N/A,FALSE,"KL-FA-40";#N/A,#N/A,FALSE,"IP-FA-40";#N/A,#N/A,FALSE,"BR-FA-40";#N/A,#N/A,FALSE,"KN-FA-40";#N/A,#N/A,FALSE,"HO-FA-40"}</definedName>
    <definedName name="____w45" localSheetId="10" hidden="1">{#N/A,#N/A,FALSE,"KK-FA-40";#N/A,#N/A,FALSE,"TW-FA-40";#N/A,#N/A,FALSE,"SN-FA-40";#N/A,#N/A,FALSE,"JB-FA-40";#N/A,#N/A,FALSE,"MC-FA-40";#N/A,#N/A,FALSE,"MR-FA-40";#N/A,#N/A,FALSE,"KG-FA-40";#N/A,#N/A,FALSE,"TOTAL";#N/A,#N/A,FALSE,"PG-FA-40";#N/A,#N/A,FALSE,"KL-FA-40";#N/A,#N/A,FALSE,"IP-FA-40";#N/A,#N/A,FALSE,"BR-FA-40";#N/A,#N/A,FALSE,"KN-FA-40";#N/A,#N/A,FALSE,"HO-FA-40"}</definedName>
    <definedName name="____w45" hidden="1">{#N/A,#N/A,FALSE,"KK-FA-40";#N/A,#N/A,FALSE,"TW-FA-40";#N/A,#N/A,FALSE,"SN-FA-40";#N/A,#N/A,FALSE,"JB-FA-40";#N/A,#N/A,FALSE,"MC-FA-40";#N/A,#N/A,FALSE,"MR-FA-40";#N/A,#N/A,FALSE,"KG-FA-40";#N/A,#N/A,FALSE,"TOTAL";#N/A,#N/A,FALSE,"PG-FA-40";#N/A,#N/A,FALSE,"KL-FA-40";#N/A,#N/A,FALSE,"IP-FA-40";#N/A,#N/A,FALSE,"BR-FA-40";#N/A,#N/A,FALSE,"KN-FA-40";#N/A,#N/A,FALSE,"HO-FA-40"}</definedName>
    <definedName name="____ww1" localSheetId="8" hidden="1">{#N/A,#N/A,FALSE,"KK-FA-40";#N/A,#N/A,FALSE,"TW-FA-40";#N/A,#N/A,FALSE,"SN-FA-40";#N/A,#N/A,FALSE,"JB-FA-40";#N/A,#N/A,FALSE,"MC-FA-40";#N/A,#N/A,FALSE,"MR-FA-40";#N/A,#N/A,FALSE,"KG-FA-40";#N/A,#N/A,FALSE,"TOTAL";#N/A,#N/A,FALSE,"PG-FA-40";#N/A,#N/A,FALSE,"KL-FA-40";#N/A,#N/A,FALSE,"IP-FA-40";#N/A,#N/A,FALSE,"BR-FA-40";#N/A,#N/A,FALSE,"KN-FA-40";#N/A,#N/A,FALSE,"HO-FA-40"}</definedName>
    <definedName name="____ww1" localSheetId="15" hidden="1">{#N/A,#N/A,FALSE,"KK-FA-40";#N/A,#N/A,FALSE,"TW-FA-40";#N/A,#N/A,FALSE,"SN-FA-40";#N/A,#N/A,FALSE,"JB-FA-40";#N/A,#N/A,FALSE,"MC-FA-40";#N/A,#N/A,FALSE,"MR-FA-40";#N/A,#N/A,FALSE,"KG-FA-40";#N/A,#N/A,FALSE,"TOTAL";#N/A,#N/A,FALSE,"PG-FA-40";#N/A,#N/A,FALSE,"KL-FA-40";#N/A,#N/A,FALSE,"IP-FA-40";#N/A,#N/A,FALSE,"BR-FA-40";#N/A,#N/A,FALSE,"KN-FA-40";#N/A,#N/A,FALSE,"HO-FA-40"}</definedName>
    <definedName name="____ww1" localSheetId="10" hidden="1">{#N/A,#N/A,FALSE,"KK-FA-40";#N/A,#N/A,FALSE,"TW-FA-40";#N/A,#N/A,FALSE,"SN-FA-40";#N/A,#N/A,FALSE,"JB-FA-40";#N/A,#N/A,FALSE,"MC-FA-40";#N/A,#N/A,FALSE,"MR-FA-40";#N/A,#N/A,FALSE,"KG-FA-40";#N/A,#N/A,FALSE,"TOTAL";#N/A,#N/A,FALSE,"PG-FA-40";#N/A,#N/A,FALSE,"KL-FA-40";#N/A,#N/A,FALSE,"IP-FA-40";#N/A,#N/A,FALSE,"BR-FA-40";#N/A,#N/A,FALSE,"KN-FA-40";#N/A,#N/A,FALSE,"HO-FA-40"}</definedName>
    <definedName name="____ww1" hidden="1">{#N/A,#N/A,FALSE,"KK-FA-40";#N/A,#N/A,FALSE,"TW-FA-40";#N/A,#N/A,FALSE,"SN-FA-40";#N/A,#N/A,FALSE,"JB-FA-40";#N/A,#N/A,FALSE,"MC-FA-40";#N/A,#N/A,FALSE,"MR-FA-40";#N/A,#N/A,FALSE,"KG-FA-40";#N/A,#N/A,FALSE,"TOTAL";#N/A,#N/A,FALSE,"PG-FA-40";#N/A,#N/A,FALSE,"KL-FA-40";#N/A,#N/A,FALSE,"IP-FA-40";#N/A,#N/A,FALSE,"BR-FA-40";#N/A,#N/A,FALSE,"KN-FA-40";#N/A,#N/A,FALSE,"HO-FA-40"}</definedName>
    <definedName name="___AGM2" localSheetId="8" hidden="1">{#N/A,#N/A,TRUE,"M [OS-05]-00(1)"}</definedName>
    <definedName name="___AGM2" localSheetId="15" hidden="1">{#N/A,#N/A,TRUE,"M [OS-05]-00(1)"}</definedName>
    <definedName name="___AGM2" localSheetId="10" hidden="1">{#N/A,#N/A,TRUE,"M [OS-05]-00(1)"}</definedName>
    <definedName name="___AGM2" hidden="1">{#N/A,#N/A,TRUE,"M [OS-05]-00(1)"}</definedName>
    <definedName name="___as4" localSheetId="8" hidden="1">{#N/A,#N/A,FALSE,"KK-FA-40";#N/A,#N/A,FALSE,"TW-FA-40";#N/A,#N/A,FALSE,"SN-FA-40";#N/A,#N/A,FALSE,"JB-FA-40";#N/A,#N/A,FALSE,"MC-FA-40";#N/A,#N/A,FALSE,"MR-FA-40";#N/A,#N/A,FALSE,"KG-FA-40";#N/A,#N/A,FALSE,"TOTAL";#N/A,#N/A,FALSE,"PG-FA-40";#N/A,#N/A,FALSE,"KL-FA-40";#N/A,#N/A,FALSE,"IP-FA-40";#N/A,#N/A,FALSE,"BR-FA-40";#N/A,#N/A,FALSE,"KN-FA-40";#N/A,#N/A,FALSE,"HO-FA-40"}</definedName>
    <definedName name="___as4" localSheetId="15" hidden="1">{#N/A,#N/A,FALSE,"KK-FA-40";#N/A,#N/A,FALSE,"TW-FA-40";#N/A,#N/A,FALSE,"SN-FA-40";#N/A,#N/A,FALSE,"JB-FA-40";#N/A,#N/A,FALSE,"MC-FA-40";#N/A,#N/A,FALSE,"MR-FA-40";#N/A,#N/A,FALSE,"KG-FA-40";#N/A,#N/A,FALSE,"TOTAL";#N/A,#N/A,FALSE,"PG-FA-40";#N/A,#N/A,FALSE,"KL-FA-40";#N/A,#N/A,FALSE,"IP-FA-40";#N/A,#N/A,FALSE,"BR-FA-40";#N/A,#N/A,FALSE,"KN-FA-40";#N/A,#N/A,FALSE,"HO-FA-40"}</definedName>
    <definedName name="___as4" localSheetId="10" hidden="1">{#N/A,#N/A,FALSE,"KK-FA-40";#N/A,#N/A,FALSE,"TW-FA-40";#N/A,#N/A,FALSE,"SN-FA-40";#N/A,#N/A,FALSE,"JB-FA-40";#N/A,#N/A,FALSE,"MC-FA-40";#N/A,#N/A,FALSE,"MR-FA-40";#N/A,#N/A,FALSE,"KG-FA-40";#N/A,#N/A,FALSE,"TOTAL";#N/A,#N/A,FALSE,"PG-FA-40";#N/A,#N/A,FALSE,"KL-FA-40";#N/A,#N/A,FALSE,"IP-FA-40";#N/A,#N/A,FALSE,"BR-FA-40";#N/A,#N/A,FALSE,"KN-FA-40";#N/A,#N/A,FALSE,"HO-FA-40"}</definedName>
    <definedName name="___as4" hidden="1">{#N/A,#N/A,FALSE,"KK-FA-40";#N/A,#N/A,FALSE,"TW-FA-40";#N/A,#N/A,FALSE,"SN-FA-40";#N/A,#N/A,FALSE,"JB-FA-40";#N/A,#N/A,FALSE,"MC-FA-40";#N/A,#N/A,FALSE,"MR-FA-40";#N/A,#N/A,FALSE,"KG-FA-40";#N/A,#N/A,FALSE,"TOTAL";#N/A,#N/A,FALSE,"PG-FA-40";#N/A,#N/A,FALSE,"KL-FA-40";#N/A,#N/A,FALSE,"IP-FA-40";#N/A,#N/A,FALSE,"BR-FA-40";#N/A,#N/A,FALSE,"KN-FA-40";#N/A,#N/A,FALSE,"HO-FA-40"}</definedName>
    <definedName name="___H3" localSheetId="8" hidden="1">{#N/A,#N/A,FALSE,"Sheet1"}</definedName>
    <definedName name="___H3" localSheetId="15" hidden="1">{#N/A,#N/A,FALSE,"Sheet1"}</definedName>
    <definedName name="___H3" localSheetId="10" hidden="1">{#N/A,#N/A,FALSE,"Sheet1"}</definedName>
    <definedName name="___H3" hidden="1">{#N/A,#N/A,FALSE,"Sheet1"}</definedName>
    <definedName name="___K2" localSheetId="1" hidden="1">#REF!</definedName>
    <definedName name="___K2" localSheetId="8" hidden="1">#REF!</definedName>
    <definedName name="___K2" localSheetId="15" hidden="1">#REF!</definedName>
    <definedName name="___K2" localSheetId="13" hidden="1">#REF!</definedName>
    <definedName name="___K2" localSheetId="10" hidden="1">#REF!</definedName>
    <definedName name="___K2" hidden="1">#REF!</definedName>
    <definedName name="___KA1" localSheetId="8" hidden="1">{#N/A,#N/A,FALSE,"Sheet1"}</definedName>
    <definedName name="___KA1" localSheetId="15" hidden="1">{#N/A,#N/A,FALSE,"Sheet1"}</definedName>
    <definedName name="___KA1" localSheetId="10" hidden="1">{#N/A,#N/A,FALSE,"Sheet1"}</definedName>
    <definedName name="___KA1" hidden="1">{#N/A,#N/A,FALSE,"Sheet1"}</definedName>
    <definedName name="___N4" localSheetId="8" hidden="1">{#N/A,#N/A,FALSE,"Sheet1"}</definedName>
    <definedName name="___N4" localSheetId="15" hidden="1">{#N/A,#N/A,FALSE,"Sheet1"}</definedName>
    <definedName name="___N4" localSheetId="10" hidden="1">{#N/A,#N/A,FALSE,"Sheet1"}</definedName>
    <definedName name="___N4" hidden="1">{#N/A,#N/A,FALSE,"Sheet1"}</definedName>
    <definedName name="___rrr5" localSheetId="8" hidden="1">{#N/A,#N/A,FALSE,"KK-FA-40";#N/A,#N/A,FALSE,"TW-FA-40";#N/A,#N/A,FALSE,"SN-FA-40";#N/A,#N/A,FALSE,"JB-FA-40";#N/A,#N/A,FALSE,"MC-FA-40";#N/A,#N/A,FALSE,"MR-FA-40";#N/A,#N/A,FALSE,"KG-FA-40";#N/A,#N/A,FALSE,"TOTAL";#N/A,#N/A,FALSE,"PG-FA-40";#N/A,#N/A,FALSE,"KL-FA-40";#N/A,#N/A,FALSE,"IP-FA-40";#N/A,#N/A,FALSE,"BR-FA-40";#N/A,#N/A,FALSE,"KN-FA-40";#N/A,#N/A,FALSE,"HO-FA-40"}</definedName>
    <definedName name="___rrr5" localSheetId="15" hidden="1">{#N/A,#N/A,FALSE,"KK-FA-40";#N/A,#N/A,FALSE,"TW-FA-40";#N/A,#N/A,FALSE,"SN-FA-40";#N/A,#N/A,FALSE,"JB-FA-40";#N/A,#N/A,FALSE,"MC-FA-40";#N/A,#N/A,FALSE,"MR-FA-40";#N/A,#N/A,FALSE,"KG-FA-40";#N/A,#N/A,FALSE,"TOTAL";#N/A,#N/A,FALSE,"PG-FA-40";#N/A,#N/A,FALSE,"KL-FA-40";#N/A,#N/A,FALSE,"IP-FA-40";#N/A,#N/A,FALSE,"BR-FA-40";#N/A,#N/A,FALSE,"KN-FA-40";#N/A,#N/A,FALSE,"HO-FA-40"}</definedName>
    <definedName name="___rrr5" localSheetId="10" hidden="1">{#N/A,#N/A,FALSE,"KK-FA-40";#N/A,#N/A,FALSE,"TW-FA-40";#N/A,#N/A,FALSE,"SN-FA-40";#N/A,#N/A,FALSE,"JB-FA-40";#N/A,#N/A,FALSE,"MC-FA-40";#N/A,#N/A,FALSE,"MR-FA-40";#N/A,#N/A,FALSE,"KG-FA-40";#N/A,#N/A,FALSE,"TOTAL";#N/A,#N/A,FALSE,"PG-FA-40";#N/A,#N/A,FALSE,"KL-FA-40";#N/A,#N/A,FALSE,"IP-FA-40";#N/A,#N/A,FALSE,"BR-FA-40";#N/A,#N/A,FALSE,"KN-FA-40";#N/A,#N/A,FALSE,"HO-FA-40"}</definedName>
    <definedName name="___rrr5" hidden="1">{#N/A,#N/A,FALSE,"KK-FA-40";#N/A,#N/A,FALSE,"TW-FA-40";#N/A,#N/A,FALSE,"SN-FA-40";#N/A,#N/A,FALSE,"JB-FA-40";#N/A,#N/A,FALSE,"MC-FA-40";#N/A,#N/A,FALSE,"MR-FA-40";#N/A,#N/A,FALSE,"KG-FA-40";#N/A,#N/A,FALSE,"TOTAL";#N/A,#N/A,FALSE,"PG-FA-40";#N/A,#N/A,FALSE,"KL-FA-40";#N/A,#N/A,FALSE,"IP-FA-40";#N/A,#N/A,FALSE,"BR-FA-40";#N/A,#N/A,FALSE,"KN-FA-40";#N/A,#N/A,FALSE,"HO-FA-40"}</definedName>
    <definedName name="___sss6" localSheetId="8" hidden="1">{#N/A,#N/A,FALSE,"KK-FA-40";#N/A,#N/A,FALSE,"TW-FA-40";#N/A,#N/A,FALSE,"SN-FA-40";#N/A,#N/A,FALSE,"JB-FA-40";#N/A,#N/A,FALSE,"MC-FA-40";#N/A,#N/A,FALSE,"MR-FA-40";#N/A,#N/A,FALSE,"KG-FA-40";#N/A,#N/A,FALSE,"TOTAL";#N/A,#N/A,FALSE,"PG-FA-40";#N/A,#N/A,FALSE,"KL-FA-40";#N/A,#N/A,FALSE,"IP-FA-40";#N/A,#N/A,FALSE,"BR-FA-40";#N/A,#N/A,FALSE,"KN-FA-40";#N/A,#N/A,FALSE,"HO-FA-40"}</definedName>
    <definedName name="___sss6" localSheetId="15" hidden="1">{#N/A,#N/A,FALSE,"KK-FA-40";#N/A,#N/A,FALSE,"TW-FA-40";#N/A,#N/A,FALSE,"SN-FA-40";#N/A,#N/A,FALSE,"JB-FA-40";#N/A,#N/A,FALSE,"MC-FA-40";#N/A,#N/A,FALSE,"MR-FA-40";#N/A,#N/A,FALSE,"KG-FA-40";#N/A,#N/A,FALSE,"TOTAL";#N/A,#N/A,FALSE,"PG-FA-40";#N/A,#N/A,FALSE,"KL-FA-40";#N/A,#N/A,FALSE,"IP-FA-40";#N/A,#N/A,FALSE,"BR-FA-40";#N/A,#N/A,FALSE,"KN-FA-40";#N/A,#N/A,FALSE,"HO-FA-40"}</definedName>
    <definedName name="___sss6" localSheetId="10" hidden="1">{#N/A,#N/A,FALSE,"KK-FA-40";#N/A,#N/A,FALSE,"TW-FA-40";#N/A,#N/A,FALSE,"SN-FA-40";#N/A,#N/A,FALSE,"JB-FA-40";#N/A,#N/A,FALSE,"MC-FA-40";#N/A,#N/A,FALSE,"MR-FA-40";#N/A,#N/A,FALSE,"KG-FA-40";#N/A,#N/A,FALSE,"TOTAL";#N/A,#N/A,FALSE,"PG-FA-40";#N/A,#N/A,FALSE,"KL-FA-40";#N/A,#N/A,FALSE,"IP-FA-40";#N/A,#N/A,FALSE,"BR-FA-40";#N/A,#N/A,FALSE,"KN-FA-40";#N/A,#N/A,FALSE,"HO-FA-40"}</definedName>
    <definedName name="___sss6" hidden="1">{#N/A,#N/A,FALSE,"KK-FA-40";#N/A,#N/A,FALSE,"TW-FA-40";#N/A,#N/A,FALSE,"SN-FA-40";#N/A,#N/A,FALSE,"JB-FA-40";#N/A,#N/A,FALSE,"MC-FA-40";#N/A,#N/A,FALSE,"MR-FA-40";#N/A,#N/A,FALSE,"KG-FA-40";#N/A,#N/A,FALSE,"TOTAL";#N/A,#N/A,FALSE,"PG-FA-40";#N/A,#N/A,FALSE,"KL-FA-40";#N/A,#N/A,FALSE,"IP-FA-40";#N/A,#N/A,FALSE,"BR-FA-40";#N/A,#N/A,FALSE,"KN-FA-40";#N/A,#N/A,FALSE,"HO-FA-40"}</definedName>
    <definedName name="___U4" localSheetId="8" hidden="1">{#N/A,#N/A,FALSE,"KK-FA-40";#N/A,#N/A,FALSE,"TW-FA-40";#N/A,#N/A,FALSE,"SN-FA-40";#N/A,#N/A,FALSE,"JB-FA-40";#N/A,#N/A,FALSE,"MC-FA-40";#N/A,#N/A,FALSE,"MR-FA-40";#N/A,#N/A,FALSE,"KG-FA-40";#N/A,#N/A,FALSE,"TOTAL";#N/A,#N/A,FALSE,"PG-FA-40";#N/A,#N/A,FALSE,"KL-FA-40";#N/A,#N/A,FALSE,"IP-FA-40";#N/A,#N/A,FALSE,"BR-FA-40";#N/A,#N/A,FALSE,"KN-FA-40";#N/A,#N/A,FALSE,"HO-FA-40"}</definedName>
    <definedName name="___U4" localSheetId="15" hidden="1">{#N/A,#N/A,FALSE,"KK-FA-40";#N/A,#N/A,FALSE,"TW-FA-40";#N/A,#N/A,FALSE,"SN-FA-40";#N/A,#N/A,FALSE,"JB-FA-40";#N/A,#N/A,FALSE,"MC-FA-40";#N/A,#N/A,FALSE,"MR-FA-40";#N/A,#N/A,FALSE,"KG-FA-40";#N/A,#N/A,FALSE,"TOTAL";#N/A,#N/A,FALSE,"PG-FA-40";#N/A,#N/A,FALSE,"KL-FA-40";#N/A,#N/A,FALSE,"IP-FA-40";#N/A,#N/A,FALSE,"BR-FA-40";#N/A,#N/A,FALSE,"KN-FA-40";#N/A,#N/A,FALSE,"HO-FA-40"}</definedName>
    <definedName name="___U4" localSheetId="10" hidden="1">{#N/A,#N/A,FALSE,"KK-FA-40";#N/A,#N/A,FALSE,"TW-FA-40";#N/A,#N/A,FALSE,"SN-FA-40";#N/A,#N/A,FALSE,"JB-FA-40";#N/A,#N/A,FALSE,"MC-FA-40";#N/A,#N/A,FALSE,"MR-FA-40";#N/A,#N/A,FALSE,"KG-FA-40";#N/A,#N/A,FALSE,"TOTAL";#N/A,#N/A,FALSE,"PG-FA-40";#N/A,#N/A,FALSE,"KL-FA-40";#N/A,#N/A,FALSE,"IP-FA-40";#N/A,#N/A,FALSE,"BR-FA-40";#N/A,#N/A,FALSE,"KN-FA-40";#N/A,#N/A,FALSE,"HO-FA-40"}</definedName>
    <definedName name="___U4" hidden="1">{#N/A,#N/A,FALSE,"KK-FA-40";#N/A,#N/A,FALSE,"TW-FA-40";#N/A,#N/A,FALSE,"SN-FA-40";#N/A,#N/A,FALSE,"JB-FA-40";#N/A,#N/A,FALSE,"MC-FA-40";#N/A,#N/A,FALSE,"MR-FA-40";#N/A,#N/A,FALSE,"KG-FA-40";#N/A,#N/A,FALSE,"TOTAL";#N/A,#N/A,FALSE,"PG-FA-40";#N/A,#N/A,FALSE,"KL-FA-40";#N/A,#N/A,FALSE,"IP-FA-40";#N/A,#N/A,FALSE,"BR-FA-40";#N/A,#N/A,FALSE,"KN-FA-40";#N/A,#N/A,FALSE,"HO-FA-40"}</definedName>
    <definedName name="___UB1" localSheetId="8" hidden="1">{"'Feb 99'!$A$1:$G$30"}</definedName>
    <definedName name="___UB1" localSheetId="15" hidden="1">{"'Feb 99'!$A$1:$G$30"}</definedName>
    <definedName name="___UB1" localSheetId="10" hidden="1">{"'Feb 99'!$A$1:$G$30"}</definedName>
    <definedName name="___UB1" hidden="1">{"'Feb 99'!$A$1:$G$30"}</definedName>
    <definedName name="___UB2" localSheetId="8" hidden="1">{"'Feb 99'!$A$1:$G$30"}</definedName>
    <definedName name="___UB2" localSheetId="15" hidden="1">{"'Feb 99'!$A$1:$G$30"}</definedName>
    <definedName name="___UB2" localSheetId="10" hidden="1">{"'Feb 99'!$A$1:$G$30"}</definedName>
    <definedName name="___UB2" hidden="1">{"'Feb 99'!$A$1:$G$30"}</definedName>
    <definedName name="___w23" localSheetId="8" hidden="1">{#N/A,#N/A,FALSE,"KK-FA-40";#N/A,#N/A,FALSE,"TW-FA-40";#N/A,#N/A,FALSE,"SN-FA-40";#N/A,#N/A,FALSE,"JB-FA-40";#N/A,#N/A,FALSE,"MC-FA-40";#N/A,#N/A,FALSE,"MR-FA-40";#N/A,#N/A,FALSE,"KG-FA-40";#N/A,#N/A,FALSE,"TOTAL";#N/A,#N/A,FALSE,"PG-FA-40";#N/A,#N/A,FALSE,"KL-FA-40";#N/A,#N/A,FALSE,"IP-FA-40";#N/A,#N/A,FALSE,"BR-FA-40";#N/A,#N/A,FALSE,"KN-FA-40";#N/A,#N/A,FALSE,"HO-FA-40"}</definedName>
    <definedName name="___w23" localSheetId="15" hidden="1">{#N/A,#N/A,FALSE,"KK-FA-40";#N/A,#N/A,FALSE,"TW-FA-40";#N/A,#N/A,FALSE,"SN-FA-40";#N/A,#N/A,FALSE,"JB-FA-40";#N/A,#N/A,FALSE,"MC-FA-40";#N/A,#N/A,FALSE,"MR-FA-40";#N/A,#N/A,FALSE,"KG-FA-40";#N/A,#N/A,FALSE,"TOTAL";#N/A,#N/A,FALSE,"PG-FA-40";#N/A,#N/A,FALSE,"KL-FA-40";#N/A,#N/A,FALSE,"IP-FA-40";#N/A,#N/A,FALSE,"BR-FA-40";#N/A,#N/A,FALSE,"KN-FA-40";#N/A,#N/A,FALSE,"HO-FA-40"}</definedName>
    <definedName name="___w23" localSheetId="10" hidden="1">{#N/A,#N/A,FALSE,"KK-FA-40";#N/A,#N/A,FALSE,"TW-FA-40";#N/A,#N/A,FALSE,"SN-FA-40";#N/A,#N/A,FALSE,"JB-FA-40";#N/A,#N/A,FALSE,"MC-FA-40";#N/A,#N/A,FALSE,"MR-FA-40";#N/A,#N/A,FALSE,"KG-FA-40";#N/A,#N/A,FALSE,"TOTAL";#N/A,#N/A,FALSE,"PG-FA-40";#N/A,#N/A,FALSE,"KL-FA-40";#N/A,#N/A,FALSE,"IP-FA-40";#N/A,#N/A,FALSE,"BR-FA-40";#N/A,#N/A,FALSE,"KN-FA-40";#N/A,#N/A,FALSE,"HO-FA-40"}</definedName>
    <definedName name="___w23" hidden="1">{#N/A,#N/A,FALSE,"KK-FA-40";#N/A,#N/A,FALSE,"TW-FA-40";#N/A,#N/A,FALSE,"SN-FA-40";#N/A,#N/A,FALSE,"JB-FA-40";#N/A,#N/A,FALSE,"MC-FA-40";#N/A,#N/A,FALSE,"MR-FA-40";#N/A,#N/A,FALSE,"KG-FA-40";#N/A,#N/A,FALSE,"TOTAL";#N/A,#N/A,FALSE,"PG-FA-40";#N/A,#N/A,FALSE,"KL-FA-40";#N/A,#N/A,FALSE,"IP-FA-40";#N/A,#N/A,FALSE,"BR-FA-40";#N/A,#N/A,FALSE,"KN-FA-40";#N/A,#N/A,FALSE,"HO-FA-40"}</definedName>
    <definedName name="___w45" localSheetId="8" hidden="1">{#N/A,#N/A,FALSE,"KK-FA-40";#N/A,#N/A,FALSE,"TW-FA-40";#N/A,#N/A,FALSE,"SN-FA-40";#N/A,#N/A,FALSE,"JB-FA-40";#N/A,#N/A,FALSE,"MC-FA-40";#N/A,#N/A,FALSE,"MR-FA-40";#N/A,#N/A,FALSE,"KG-FA-40";#N/A,#N/A,FALSE,"TOTAL";#N/A,#N/A,FALSE,"PG-FA-40";#N/A,#N/A,FALSE,"KL-FA-40";#N/A,#N/A,FALSE,"IP-FA-40";#N/A,#N/A,FALSE,"BR-FA-40";#N/A,#N/A,FALSE,"KN-FA-40";#N/A,#N/A,FALSE,"HO-FA-40"}</definedName>
    <definedName name="___w45" localSheetId="15" hidden="1">{#N/A,#N/A,FALSE,"KK-FA-40";#N/A,#N/A,FALSE,"TW-FA-40";#N/A,#N/A,FALSE,"SN-FA-40";#N/A,#N/A,FALSE,"JB-FA-40";#N/A,#N/A,FALSE,"MC-FA-40";#N/A,#N/A,FALSE,"MR-FA-40";#N/A,#N/A,FALSE,"KG-FA-40";#N/A,#N/A,FALSE,"TOTAL";#N/A,#N/A,FALSE,"PG-FA-40";#N/A,#N/A,FALSE,"KL-FA-40";#N/A,#N/A,FALSE,"IP-FA-40";#N/A,#N/A,FALSE,"BR-FA-40";#N/A,#N/A,FALSE,"KN-FA-40";#N/A,#N/A,FALSE,"HO-FA-40"}</definedName>
    <definedName name="___w45" localSheetId="10" hidden="1">{#N/A,#N/A,FALSE,"KK-FA-40";#N/A,#N/A,FALSE,"TW-FA-40";#N/A,#N/A,FALSE,"SN-FA-40";#N/A,#N/A,FALSE,"JB-FA-40";#N/A,#N/A,FALSE,"MC-FA-40";#N/A,#N/A,FALSE,"MR-FA-40";#N/A,#N/A,FALSE,"KG-FA-40";#N/A,#N/A,FALSE,"TOTAL";#N/A,#N/A,FALSE,"PG-FA-40";#N/A,#N/A,FALSE,"KL-FA-40";#N/A,#N/A,FALSE,"IP-FA-40";#N/A,#N/A,FALSE,"BR-FA-40";#N/A,#N/A,FALSE,"KN-FA-40";#N/A,#N/A,FALSE,"HO-FA-40"}</definedName>
    <definedName name="___w45" hidden="1">{#N/A,#N/A,FALSE,"KK-FA-40";#N/A,#N/A,FALSE,"TW-FA-40";#N/A,#N/A,FALSE,"SN-FA-40";#N/A,#N/A,FALSE,"JB-FA-40";#N/A,#N/A,FALSE,"MC-FA-40";#N/A,#N/A,FALSE,"MR-FA-40";#N/A,#N/A,FALSE,"KG-FA-40";#N/A,#N/A,FALSE,"TOTAL";#N/A,#N/A,FALSE,"PG-FA-40";#N/A,#N/A,FALSE,"KL-FA-40";#N/A,#N/A,FALSE,"IP-FA-40";#N/A,#N/A,FALSE,"BR-FA-40";#N/A,#N/A,FALSE,"KN-FA-40";#N/A,#N/A,FALSE,"HO-FA-40"}</definedName>
    <definedName name="___ww1" localSheetId="8" hidden="1">{#N/A,#N/A,FALSE,"KK-FA-40";#N/A,#N/A,FALSE,"TW-FA-40";#N/A,#N/A,FALSE,"SN-FA-40";#N/A,#N/A,FALSE,"JB-FA-40";#N/A,#N/A,FALSE,"MC-FA-40";#N/A,#N/A,FALSE,"MR-FA-40";#N/A,#N/A,FALSE,"KG-FA-40";#N/A,#N/A,FALSE,"TOTAL";#N/A,#N/A,FALSE,"PG-FA-40";#N/A,#N/A,FALSE,"KL-FA-40";#N/A,#N/A,FALSE,"IP-FA-40";#N/A,#N/A,FALSE,"BR-FA-40";#N/A,#N/A,FALSE,"KN-FA-40";#N/A,#N/A,FALSE,"HO-FA-40"}</definedName>
    <definedName name="___ww1" localSheetId="15" hidden="1">{#N/A,#N/A,FALSE,"KK-FA-40";#N/A,#N/A,FALSE,"TW-FA-40";#N/A,#N/A,FALSE,"SN-FA-40";#N/A,#N/A,FALSE,"JB-FA-40";#N/A,#N/A,FALSE,"MC-FA-40";#N/A,#N/A,FALSE,"MR-FA-40";#N/A,#N/A,FALSE,"KG-FA-40";#N/A,#N/A,FALSE,"TOTAL";#N/A,#N/A,FALSE,"PG-FA-40";#N/A,#N/A,FALSE,"KL-FA-40";#N/A,#N/A,FALSE,"IP-FA-40";#N/A,#N/A,FALSE,"BR-FA-40";#N/A,#N/A,FALSE,"KN-FA-40";#N/A,#N/A,FALSE,"HO-FA-40"}</definedName>
    <definedName name="___ww1" localSheetId="10" hidden="1">{#N/A,#N/A,FALSE,"KK-FA-40";#N/A,#N/A,FALSE,"TW-FA-40";#N/A,#N/A,FALSE,"SN-FA-40";#N/A,#N/A,FALSE,"JB-FA-40";#N/A,#N/A,FALSE,"MC-FA-40";#N/A,#N/A,FALSE,"MR-FA-40";#N/A,#N/A,FALSE,"KG-FA-40";#N/A,#N/A,FALSE,"TOTAL";#N/A,#N/A,FALSE,"PG-FA-40";#N/A,#N/A,FALSE,"KL-FA-40";#N/A,#N/A,FALSE,"IP-FA-40";#N/A,#N/A,FALSE,"BR-FA-40";#N/A,#N/A,FALSE,"KN-FA-40";#N/A,#N/A,FALSE,"HO-FA-40"}</definedName>
    <definedName name="___ww1" hidden="1">{#N/A,#N/A,FALSE,"KK-FA-40";#N/A,#N/A,FALSE,"TW-FA-40";#N/A,#N/A,FALSE,"SN-FA-40";#N/A,#N/A,FALSE,"JB-FA-40";#N/A,#N/A,FALSE,"MC-FA-40";#N/A,#N/A,FALSE,"MR-FA-40";#N/A,#N/A,FALSE,"KG-FA-40";#N/A,#N/A,FALSE,"TOTAL";#N/A,#N/A,FALSE,"PG-FA-40";#N/A,#N/A,FALSE,"KL-FA-40";#N/A,#N/A,FALSE,"IP-FA-40";#N/A,#N/A,FALSE,"BR-FA-40";#N/A,#N/A,FALSE,"KN-FA-40";#N/A,#N/A,FALSE,"HO-FA-40"}</definedName>
    <definedName name="__123Graph_APIS" hidden="1">[1]D!$B$7:$B$18</definedName>
    <definedName name="__123Graph_BPIS" hidden="1">[1]D!$C$7:$C$18</definedName>
    <definedName name="__123Graph_CPIS" hidden="1">[1]D!$D$7:$D$18</definedName>
    <definedName name="__123Graph_D" localSheetId="1" hidden="1">[2]ชื่อหุ้น!#REF!</definedName>
    <definedName name="__123Graph_D" localSheetId="8" hidden="1">[2]ชื่อหุ้น!#REF!</definedName>
    <definedName name="__123Graph_D" localSheetId="15" hidden="1">[2]ชื่อหุ้น!#REF!</definedName>
    <definedName name="__123Graph_D" localSheetId="13" hidden="1">[2]ชื่อหุ้น!#REF!</definedName>
    <definedName name="__123Graph_D" localSheetId="14" hidden="1">[2]ชื่อหุ้น!#REF!</definedName>
    <definedName name="__123Graph_D" localSheetId="10" hidden="1">[3]ชื่อหุ้น!#REF!</definedName>
    <definedName name="__123Graph_D" hidden="1">[2]ชื่อหุ้น!#REF!</definedName>
    <definedName name="__123Graph_DPIS" hidden="1">[1]D!$E$7:$E$18</definedName>
    <definedName name="__123Graph_XPIS" hidden="1">[1]D!$A$7:$A$18</definedName>
    <definedName name="__AGM2" localSheetId="8" hidden="1">{#N/A,#N/A,TRUE,"M [OS-05]-00(1)"}</definedName>
    <definedName name="__AGM2" localSheetId="15" hidden="1">{#N/A,#N/A,TRUE,"M [OS-05]-00(1)"}</definedName>
    <definedName name="__AGM2" localSheetId="10" hidden="1">{#N/A,#N/A,TRUE,"M [OS-05]-00(1)"}</definedName>
    <definedName name="__AGM2" hidden="1">{#N/A,#N/A,TRUE,"M [OS-05]-00(1)"}</definedName>
    <definedName name="__as4" localSheetId="8" hidden="1">{#N/A,#N/A,FALSE,"KK-FA-40";#N/A,#N/A,FALSE,"TW-FA-40";#N/A,#N/A,FALSE,"SN-FA-40";#N/A,#N/A,FALSE,"JB-FA-40";#N/A,#N/A,FALSE,"MC-FA-40";#N/A,#N/A,FALSE,"MR-FA-40";#N/A,#N/A,FALSE,"KG-FA-40";#N/A,#N/A,FALSE,"TOTAL";#N/A,#N/A,FALSE,"PG-FA-40";#N/A,#N/A,FALSE,"KL-FA-40";#N/A,#N/A,FALSE,"IP-FA-40";#N/A,#N/A,FALSE,"BR-FA-40";#N/A,#N/A,FALSE,"KN-FA-40";#N/A,#N/A,FALSE,"HO-FA-40"}</definedName>
    <definedName name="__as4" localSheetId="15" hidden="1">{#N/A,#N/A,FALSE,"KK-FA-40";#N/A,#N/A,FALSE,"TW-FA-40";#N/A,#N/A,FALSE,"SN-FA-40";#N/A,#N/A,FALSE,"JB-FA-40";#N/A,#N/A,FALSE,"MC-FA-40";#N/A,#N/A,FALSE,"MR-FA-40";#N/A,#N/A,FALSE,"KG-FA-40";#N/A,#N/A,FALSE,"TOTAL";#N/A,#N/A,FALSE,"PG-FA-40";#N/A,#N/A,FALSE,"KL-FA-40";#N/A,#N/A,FALSE,"IP-FA-40";#N/A,#N/A,FALSE,"BR-FA-40";#N/A,#N/A,FALSE,"KN-FA-40";#N/A,#N/A,FALSE,"HO-FA-40"}</definedName>
    <definedName name="__as4" localSheetId="10" hidden="1">{#N/A,#N/A,FALSE,"KK-FA-40";#N/A,#N/A,FALSE,"TW-FA-40";#N/A,#N/A,FALSE,"SN-FA-40";#N/A,#N/A,FALSE,"JB-FA-40";#N/A,#N/A,FALSE,"MC-FA-40";#N/A,#N/A,FALSE,"MR-FA-40";#N/A,#N/A,FALSE,"KG-FA-40";#N/A,#N/A,FALSE,"TOTAL";#N/A,#N/A,FALSE,"PG-FA-40";#N/A,#N/A,FALSE,"KL-FA-40";#N/A,#N/A,FALSE,"IP-FA-40";#N/A,#N/A,FALSE,"BR-FA-40";#N/A,#N/A,FALSE,"KN-FA-40";#N/A,#N/A,FALSE,"HO-FA-40"}</definedName>
    <definedName name="__as4" hidden="1">{#N/A,#N/A,FALSE,"KK-FA-40";#N/A,#N/A,FALSE,"TW-FA-40";#N/A,#N/A,FALSE,"SN-FA-40";#N/A,#N/A,FALSE,"JB-FA-40";#N/A,#N/A,FALSE,"MC-FA-40";#N/A,#N/A,FALSE,"MR-FA-40";#N/A,#N/A,FALSE,"KG-FA-40";#N/A,#N/A,FALSE,"TOTAL";#N/A,#N/A,FALSE,"PG-FA-40";#N/A,#N/A,FALSE,"KL-FA-40";#N/A,#N/A,FALSE,"IP-FA-40";#N/A,#N/A,FALSE,"BR-FA-40";#N/A,#N/A,FALSE,"KN-FA-40";#N/A,#N/A,FALSE,"HO-FA-40"}</definedName>
    <definedName name="__eee55" localSheetId="8"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H3" localSheetId="8" hidden="1">{#N/A,#N/A,FALSE,"Sheet1"}</definedName>
    <definedName name="__H3" localSheetId="15" hidden="1">{#N/A,#N/A,FALSE,"Sheet1"}</definedName>
    <definedName name="__H3" localSheetId="10" hidden="1">{#N/A,#N/A,FALSE,"Sheet1"}</definedName>
    <definedName name="__H3" hidden="1">{#N/A,#N/A,FALSE,"Sheet1"}</definedName>
    <definedName name="__IntlFixup" hidden="1">TRUE</definedName>
    <definedName name="__KA1" localSheetId="8" hidden="1">{#N/A,#N/A,FALSE,"Sheet1"}</definedName>
    <definedName name="__KA1" localSheetId="15" hidden="1">{#N/A,#N/A,FALSE,"Sheet1"}</definedName>
    <definedName name="__KA1" localSheetId="10" hidden="1">{#N/A,#N/A,FALSE,"Sheet1"}</definedName>
    <definedName name="__KA1" hidden="1">{#N/A,#N/A,FALSE,"Sheet1"}</definedName>
    <definedName name="__N4" localSheetId="8" hidden="1">{#N/A,#N/A,FALSE,"Sheet1"}</definedName>
    <definedName name="__N4" localSheetId="15" hidden="1">{#N/A,#N/A,FALSE,"Sheet1"}</definedName>
    <definedName name="__N4" localSheetId="10" hidden="1">{#N/A,#N/A,FALSE,"Sheet1"}</definedName>
    <definedName name="__N4" hidden="1">{#N/A,#N/A,FALSE,"Sheet1"}</definedName>
    <definedName name="__rrr5" localSheetId="8" hidden="1">{#N/A,#N/A,FALSE,"KK-FA-40";#N/A,#N/A,FALSE,"TW-FA-40";#N/A,#N/A,FALSE,"SN-FA-40";#N/A,#N/A,FALSE,"JB-FA-40";#N/A,#N/A,FALSE,"MC-FA-40";#N/A,#N/A,FALSE,"MR-FA-40";#N/A,#N/A,FALSE,"KG-FA-40";#N/A,#N/A,FALSE,"TOTAL";#N/A,#N/A,FALSE,"PG-FA-40";#N/A,#N/A,FALSE,"KL-FA-40";#N/A,#N/A,FALSE,"IP-FA-40";#N/A,#N/A,FALSE,"BR-FA-40";#N/A,#N/A,FALSE,"KN-FA-40";#N/A,#N/A,FALSE,"HO-FA-40"}</definedName>
    <definedName name="__rrr5" localSheetId="15" hidden="1">{#N/A,#N/A,FALSE,"KK-FA-40";#N/A,#N/A,FALSE,"TW-FA-40";#N/A,#N/A,FALSE,"SN-FA-40";#N/A,#N/A,FALSE,"JB-FA-40";#N/A,#N/A,FALSE,"MC-FA-40";#N/A,#N/A,FALSE,"MR-FA-40";#N/A,#N/A,FALSE,"KG-FA-40";#N/A,#N/A,FALSE,"TOTAL";#N/A,#N/A,FALSE,"PG-FA-40";#N/A,#N/A,FALSE,"KL-FA-40";#N/A,#N/A,FALSE,"IP-FA-40";#N/A,#N/A,FALSE,"BR-FA-40";#N/A,#N/A,FALSE,"KN-FA-40";#N/A,#N/A,FALSE,"HO-FA-40"}</definedName>
    <definedName name="__rrr5" localSheetId="10" hidden="1">{#N/A,#N/A,FALSE,"KK-FA-40";#N/A,#N/A,FALSE,"TW-FA-40";#N/A,#N/A,FALSE,"SN-FA-40";#N/A,#N/A,FALSE,"JB-FA-40";#N/A,#N/A,FALSE,"MC-FA-40";#N/A,#N/A,FALSE,"MR-FA-40";#N/A,#N/A,FALSE,"KG-FA-40";#N/A,#N/A,FALSE,"TOTAL";#N/A,#N/A,FALSE,"PG-FA-40";#N/A,#N/A,FALSE,"KL-FA-40";#N/A,#N/A,FALSE,"IP-FA-40";#N/A,#N/A,FALSE,"BR-FA-40";#N/A,#N/A,FALSE,"KN-FA-40";#N/A,#N/A,FALSE,"HO-FA-40"}</definedName>
    <definedName name="__rrr5" hidden="1">{#N/A,#N/A,FALSE,"KK-FA-40";#N/A,#N/A,FALSE,"TW-FA-40";#N/A,#N/A,FALSE,"SN-FA-40";#N/A,#N/A,FALSE,"JB-FA-40";#N/A,#N/A,FALSE,"MC-FA-40";#N/A,#N/A,FALSE,"MR-FA-40";#N/A,#N/A,FALSE,"KG-FA-40";#N/A,#N/A,FALSE,"TOTAL";#N/A,#N/A,FALSE,"PG-FA-40";#N/A,#N/A,FALSE,"KL-FA-40";#N/A,#N/A,FALSE,"IP-FA-40";#N/A,#N/A,FALSE,"BR-FA-40";#N/A,#N/A,FALSE,"KN-FA-40";#N/A,#N/A,FALSE,"HO-FA-40"}</definedName>
    <definedName name="__sss1" localSheetId="8"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8"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sss6" localSheetId="8" hidden="1">{#N/A,#N/A,FALSE,"KK-FA-40";#N/A,#N/A,FALSE,"TW-FA-40";#N/A,#N/A,FALSE,"SN-FA-40";#N/A,#N/A,FALSE,"JB-FA-40";#N/A,#N/A,FALSE,"MC-FA-40";#N/A,#N/A,FALSE,"MR-FA-40";#N/A,#N/A,FALSE,"KG-FA-40";#N/A,#N/A,FALSE,"TOTAL";#N/A,#N/A,FALSE,"PG-FA-40";#N/A,#N/A,FALSE,"KL-FA-40";#N/A,#N/A,FALSE,"IP-FA-40";#N/A,#N/A,FALSE,"BR-FA-40";#N/A,#N/A,FALSE,"KN-FA-40";#N/A,#N/A,FALSE,"HO-FA-40"}</definedName>
    <definedName name="__sss6" localSheetId="15" hidden="1">{#N/A,#N/A,FALSE,"KK-FA-40";#N/A,#N/A,FALSE,"TW-FA-40";#N/A,#N/A,FALSE,"SN-FA-40";#N/A,#N/A,FALSE,"JB-FA-40";#N/A,#N/A,FALSE,"MC-FA-40";#N/A,#N/A,FALSE,"MR-FA-40";#N/A,#N/A,FALSE,"KG-FA-40";#N/A,#N/A,FALSE,"TOTAL";#N/A,#N/A,FALSE,"PG-FA-40";#N/A,#N/A,FALSE,"KL-FA-40";#N/A,#N/A,FALSE,"IP-FA-40";#N/A,#N/A,FALSE,"BR-FA-40";#N/A,#N/A,FALSE,"KN-FA-40";#N/A,#N/A,FALSE,"HO-FA-40"}</definedName>
    <definedName name="__sss6" localSheetId="10" hidden="1">{#N/A,#N/A,FALSE,"KK-FA-40";#N/A,#N/A,FALSE,"TW-FA-40";#N/A,#N/A,FALSE,"SN-FA-40";#N/A,#N/A,FALSE,"JB-FA-40";#N/A,#N/A,FALSE,"MC-FA-40";#N/A,#N/A,FALSE,"MR-FA-40";#N/A,#N/A,FALSE,"KG-FA-40";#N/A,#N/A,FALSE,"TOTAL";#N/A,#N/A,FALSE,"PG-FA-40";#N/A,#N/A,FALSE,"KL-FA-40";#N/A,#N/A,FALSE,"IP-FA-40";#N/A,#N/A,FALSE,"BR-FA-40";#N/A,#N/A,FALSE,"KN-FA-40";#N/A,#N/A,FALSE,"HO-FA-40"}</definedName>
    <definedName name="__sss6" hidden="1">{#N/A,#N/A,FALSE,"KK-FA-40";#N/A,#N/A,FALSE,"TW-FA-40";#N/A,#N/A,FALSE,"SN-FA-40";#N/A,#N/A,FALSE,"JB-FA-40";#N/A,#N/A,FALSE,"MC-FA-40";#N/A,#N/A,FALSE,"MR-FA-40";#N/A,#N/A,FALSE,"KG-FA-40";#N/A,#N/A,FALSE,"TOTAL";#N/A,#N/A,FALSE,"PG-FA-40";#N/A,#N/A,FALSE,"KL-FA-40";#N/A,#N/A,FALSE,"IP-FA-40";#N/A,#N/A,FALSE,"BR-FA-40";#N/A,#N/A,FALSE,"KN-FA-40";#N/A,#N/A,FALSE,"HO-FA-40"}</definedName>
    <definedName name="__U4" localSheetId="8" hidden="1">{#N/A,#N/A,FALSE,"KK-FA-40";#N/A,#N/A,FALSE,"TW-FA-40";#N/A,#N/A,FALSE,"SN-FA-40";#N/A,#N/A,FALSE,"JB-FA-40";#N/A,#N/A,FALSE,"MC-FA-40";#N/A,#N/A,FALSE,"MR-FA-40";#N/A,#N/A,FALSE,"KG-FA-40";#N/A,#N/A,FALSE,"TOTAL";#N/A,#N/A,FALSE,"PG-FA-40";#N/A,#N/A,FALSE,"KL-FA-40";#N/A,#N/A,FALSE,"IP-FA-40";#N/A,#N/A,FALSE,"BR-FA-40";#N/A,#N/A,FALSE,"KN-FA-40";#N/A,#N/A,FALSE,"HO-FA-40"}</definedName>
    <definedName name="__U4" localSheetId="15" hidden="1">{#N/A,#N/A,FALSE,"KK-FA-40";#N/A,#N/A,FALSE,"TW-FA-40";#N/A,#N/A,FALSE,"SN-FA-40";#N/A,#N/A,FALSE,"JB-FA-40";#N/A,#N/A,FALSE,"MC-FA-40";#N/A,#N/A,FALSE,"MR-FA-40";#N/A,#N/A,FALSE,"KG-FA-40";#N/A,#N/A,FALSE,"TOTAL";#N/A,#N/A,FALSE,"PG-FA-40";#N/A,#N/A,FALSE,"KL-FA-40";#N/A,#N/A,FALSE,"IP-FA-40";#N/A,#N/A,FALSE,"BR-FA-40";#N/A,#N/A,FALSE,"KN-FA-40";#N/A,#N/A,FALSE,"HO-FA-40"}</definedName>
    <definedName name="__U4" localSheetId="10" hidden="1">{#N/A,#N/A,FALSE,"KK-FA-40";#N/A,#N/A,FALSE,"TW-FA-40";#N/A,#N/A,FALSE,"SN-FA-40";#N/A,#N/A,FALSE,"JB-FA-40";#N/A,#N/A,FALSE,"MC-FA-40";#N/A,#N/A,FALSE,"MR-FA-40";#N/A,#N/A,FALSE,"KG-FA-40";#N/A,#N/A,FALSE,"TOTAL";#N/A,#N/A,FALSE,"PG-FA-40";#N/A,#N/A,FALSE,"KL-FA-40";#N/A,#N/A,FALSE,"IP-FA-40";#N/A,#N/A,FALSE,"BR-FA-40";#N/A,#N/A,FALSE,"KN-FA-40";#N/A,#N/A,FALSE,"HO-FA-40"}</definedName>
    <definedName name="__U4" hidden="1">{#N/A,#N/A,FALSE,"KK-FA-40";#N/A,#N/A,FALSE,"TW-FA-40";#N/A,#N/A,FALSE,"SN-FA-40";#N/A,#N/A,FALSE,"JB-FA-40";#N/A,#N/A,FALSE,"MC-FA-40";#N/A,#N/A,FALSE,"MR-FA-40";#N/A,#N/A,FALSE,"KG-FA-40";#N/A,#N/A,FALSE,"TOTAL";#N/A,#N/A,FALSE,"PG-FA-40";#N/A,#N/A,FALSE,"KL-FA-40";#N/A,#N/A,FALSE,"IP-FA-40";#N/A,#N/A,FALSE,"BR-FA-40";#N/A,#N/A,FALSE,"KN-FA-40";#N/A,#N/A,FALSE,"HO-FA-40"}</definedName>
    <definedName name="__UB1" localSheetId="8" hidden="1">{"'Feb 99'!$A$1:$G$30"}</definedName>
    <definedName name="__UB1" localSheetId="15" hidden="1">{"'Feb 99'!$A$1:$G$30"}</definedName>
    <definedName name="__UB1" localSheetId="10" hidden="1">{"'Feb 99'!$A$1:$G$30"}</definedName>
    <definedName name="__UB1" hidden="1">{"'Feb 99'!$A$1:$G$30"}</definedName>
    <definedName name="__UB2" localSheetId="8" hidden="1">{"'Feb 99'!$A$1:$G$30"}</definedName>
    <definedName name="__UB2" localSheetId="15" hidden="1">{"'Feb 99'!$A$1:$G$30"}</definedName>
    <definedName name="__UB2" localSheetId="10" hidden="1">{"'Feb 99'!$A$1:$G$30"}</definedName>
    <definedName name="__UB2" hidden="1">{"'Feb 99'!$A$1:$G$30"}</definedName>
    <definedName name="__w23" localSheetId="8" hidden="1">{#N/A,#N/A,FALSE,"KK-FA-40";#N/A,#N/A,FALSE,"TW-FA-40";#N/A,#N/A,FALSE,"SN-FA-40";#N/A,#N/A,FALSE,"JB-FA-40";#N/A,#N/A,FALSE,"MC-FA-40";#N/A,#N/A,FALSE,"MR-FA-40";#N/A,#N/A,FALSE,"KG-FA-40";#N/A,#N/A,FALSE,"TOTAL";#N/A,#N/A,FALSE,"PG-FA-40";#N/A,#N/A,FALSE,"KL-FA-40";#N/A,#N/A,FALSE,"IP-FA-40";#N/A,#N/A,FALSE,"BR-FA-40";#N/A,#N/A,FALSE,"KN-FA-40";#N/A,#N/A,FALSE,"HO-FA-40"}</definedName>
    <definedName name="__w23" localSheetId="15" hidden="1">{#N/A,#N/A,FALSE,"KK-FA-40";#N/A,#N/A,FALSE,"TW-FA-40";#N/A,#N/A,FALSE,"SN-FA-40";#N/A,#N/A,FALSE,"JB-FA-40";#N/A,#N/A,FALSE,"MC-FA-40";#N/A,#N/A,FALSE,"MR-FA-40";#N/A,#N/A,FALSE,"KG-FA-40";#N/A,#N/A,FALSE,"TOTAL";#N/A,#N/A,FALSE,"PG-FA-40";#N/A,#N/A,FALSE,"KL-FA-40";#N/A,#N/A,FALSE,"IP-FA-40";#N/A,#N/A,FALSE,"BR-FA-40";#N/A,#N/A,FALSE,"KN-FA-40";#N/A,#N/A,FALSE,"HO-FA-40"}</definedName>
    <definedName name="__w23" localSheetId="10" hidden="1">{#N/A,#N/A,FALSE,"KK-FA-40";#N/A,#N/A,FALSE,"TW-FA-40";#N/A,#N/A,FALSE,"SN-FA-40";#N/A,#N/A,FALSE,"JB-FA-40";#N/A,#N/A,FALSE,"MC-FA-40";#N/A,#N/A,FALSE,"MR-FA-40";#N/A,#N/A,FALSE,"KG-FA-40";#N/A,#N/A,FALSE,"TOTAL";#N/A,#N/A,FALSE,"PG-FA-40";#N/A,#N/A,FALSE,"KL-FA-40";#N/A,#N/A,FALSE,"IP-FA-40";#N/A,#N/A,FALSE,"BR-FA-40";#N/A,#N/A,FALSE,"KN-FA-40";#N/A,#N/A,FALSE,"HO-FA-40"}</definedName>
    <definedName name="__w23" hidden="1">{#N/A,#N/A,FALSE,"KK-FA-40";#N/A,#N/A,FALSE,"TW-FA-40";#N/A,#N/A,FALSE,"SN-FA-40";#N/A,#N/A,FALSE,"JB-FA-40";#N/A,#N/A,FALSE,"MC-FA-40";#N/A,#N/A,FALSE,"MR-FA-40";#N/A,#N/A,FALSE,"KG-FA-40";#N/A,#N/A,FALSE,"TOTAL";#N/A,#N/A,FALSE,"PG-FA-40";#N/A,#N/A,FALSE,"KL-FA-40";#N/A,#N/A,FALSE,"IP-FA-40";#N/A,#N/A,FALSE,"BR-FA-40";#N/A,#N/A,FALSE,"KN-FA-40";#N/A,#N/A,FALSE,"HO-FA-40"}</definedName>
    <definedName name="__w45" localSheetId="8" hidden="1">{#N/A,#N/A,FALSE,"KK-FA-40";#N/A,#N/A,FALSE,"TW-FA-40";#N/A,#N/A,FALSE,"SN-FA-40";#N/A,#N/A,FALSE,"JB-FA-40";#N/A,#N/A,FALSE,"MC-FA-40";#N/A,#N/A,FALSE,"MR-FA-40";#N/A,#N/A,FALSE,"KG-FA-40";#N/A,#N/A,FALSE,"TOTAL";#N/A,#N/A,FALSE,"PG-FA-40";#N/A,#N/A,FALSE,"KL-FA-40";#N/A,#N/A,FALSE,"IP-FA-40";#N/A,#N/A,FALSE,"BR-FA-40";#N/A,#N/A,FALSE,"KN-FA-40";#N/A,#N/A,FALSE,"HO-FA-40"}</definedName>
    <definedName name="__w45" localSheetId="15" hidden="1">{#N/A,#N/A,FALSE,"KK-FA-40";#N/A,#N/A,FALSE,"TW-FA-40";#N/A,#N/A,FALSE,"SN-FA-40";#N/A,#N/A,FALSE,"JB-FA-40";#N/A,#N/A,FALSE,"MC-FA-40";#N/A,#N/A,FALSE,"MR-FA-40";#N/A,#N/A,FALSE,"KG-FA-40";#N/A,#N/A,FALSE,"TOTAL";#N/A,#N/A,FALSE,"PG-FA-40";#N/A,#N/A,FALSE,"KL-FA-40";#N/A,#N/A,FALSE,"IP-FA-40";#N/A,#N/A,FALSE,"BR-FA-40";#N/A,#N/A,FALSE,"KN-FA-40";#N/A,#N/A,FALSE,"HO-FA-40"}</definedName>
    <definedName name="__w45" localSheetId="10" hidden="1">{#N/A,#N/A,FALSE,"KK-FA-40";#N/A,#N/A,FALSE,"TW-FA-40";#N/A,#N/A,FALSE,"SN-FA-40";#N/A,#N/A,FALSE,"JB-FA-40";#N/A,#N/A,FALSE,"MC-FA-40";#N/A,#N/A,FALSE,"MR-FA-40";#N/A,#N/A,FALSE,"KG-FA-40";#N/A,#N/A,FALSE,"TOTAL";#N/A,#N/A,FALSE,"PG-FA-40";#N/A,#N/A,FALSE,"KL-FA-40";#N/A,#N/A,FALSE,"IP-FA-40";#N/A,#N/A,FALSE,"BR-FA-40";#N/A,#N/A,FALSE,"KN-FA-40";#N/A,#N/A,FALSE,"HO-FA-40"}</definedName>
    <definedName name="__w45" hidden="1">{#N/A,#N/A,FALSE,"KK-FA-40";#N/A,#N/A,FALSE,"TW-FA-40";#N/A,#N/A,FALSE,"SN-FA-40";#N/A,#N/A,FALSE,"JB-FA-40";#N/A,#N/A,FALSE,"MC-FA-40";#N/A,#N/A,FALSE,"MR-FA-40";#N/A,#N/A,FALSE,"KG-FA-40";#N/A,#N/A,FALSE,"TOTAL";#N/A,#N/A,FALSE,"PG-FA-40";#N/A,#N/A,FALSE,"KL-FA-40";#N/A,#N/A,FALSE,"IP-FA-40";#N/A,#N/A,FALSE,"BR-FA-40";#N/A,#N/A,FALSE,"KN-FA-40";#N/A,#N/A,FALSE,"HO-FA-40"}</definedName>
    <definedName name="__ww1" localSheetId="8" hidden="1">{#N/A,#N/A,FALSE,"KK-FA-40";#N/A,#N/A,FALSE,"TW-FA-40";#N/A,#N/A,FALSE,"SN-FA-40";#N/A,#N/A,FALSE,"JB-FA-40";#N/A,#N/A,FALSE,"MC-FA-40";#N/A,#N/A,FALSE,"MR-FA-40";#N/A,#N/A,FALSE,"KG-FA-40";#N/A,#N/A,FALSE,"TOTAL";#N/A,#N/A,FALSE,"PG-FA-40";#N/A,#N/A,FALSE,"KL-FA-40";#N/A,#N/A,FALSE,"IP-FA-40";#N/A,#N/A,FALSE,"BR-FA-40";#N/A,#N/A,FALSE,"KN-FA-40";#N/A,#N/A,FALSE,"HO-FA-40"}</definedName>
    <definedName name="__ww1" localSheetId="15" hidden="1">{#N/A,#N/A,FALSE,"KK-FA-40";#N/A,#N/A,FALSE,"TW-FA-40";#N/A,#N/A,FALSE,"SN-FA-40";#N/A,#N/A,FALSE,"JB-FA-40";#N/A,#N/A,FALSE,"MC-FA-40";#N/A,#N/A,FALSE,"MR-FA-40";#N/A,#N/A,FALSE,"KG-FA-40";#N/A,#N/A,FALSE,"TOTAL";#N/A,#N/A,FALSE,"PG-FA-40";#N/A,#N/A,FALSE,"KL-FA-40";#N/A,#N/A,FALSE,"IP-FA-40";#N/A,#N/A,FALSE,"BR-FA-40";#N/A,#N/A,FALSE,"KN-FA-40";#N/A,#N/A,FALSE,"HO-FA-40"}</definedName>
    <definedName name="__ww1" localSheetId="10" hidden="1">{#N/A,#N/A,FALSE,"KK-FA-40";#N/A,#N/A,FALSE,"TW-FA-40";#N/A,#N/A,FALSE,"SN-FA-40";#N/A,#N/A,FALSE,"JB-FA-40";#N/A,#N/A,FALSE,"MC-FA-40";#N/A,#N/A,FALSE,"MR-FA-40";#N/A,#N/A,FALSE,"KG-FA-40";#N/A,#N/A,FALSE,"TOTAL";#N/A,#N/A,FALSE,"PG-FA-40";#N/A,#N/A,FALSE,"KL-FA-40";#N/A,#N/A,FALSE,"IP-FA-40";#N/A,#N/A,FALSE,"BR-FA-40";#N/A,#N/A,FALSE,"KN-FA-40";#N/A,#N/A,FALSE,"HO-FA-40"}</definedName>
    <definedName name="__ww1" hidden="1">{#N/A,#N/A,FALSE,"KK-FA-40";#N/A,#N/A,FALSE,"TW-FA-40";#N/A,#N/A,FALSE,"SN-FA-40";#N/A,#N/A,FALSE,"JB-FA-40";#N/A,#N/A,FALSE,"MC-FA-40";#N/A,#N/A,FALSE,"MR-FA-40";#N/A,#N/A,FALSE,"KG-FA-40";#N/A,#N/A,FALSE,"TOTAL";#N/A,#N/A,FALSE,"PG-FA-40";#N/A,#N/A,FALSE,"KL-FA-40";#N/A,#N/A,FALSE,"IP-FA-40";#N/A,#N/A,FALSE,"BR-FA-40";#N/A,#N/A,FALSE,"KN-FA-40";#N/A,#N/A,FALSE,"HO-FA-40"}</definedName>
    <definedName name="__www1" localSheetId="8"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8"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8"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lfn.BAHTTEXT" hidden="1">#NAME?</definedName>
    <definedName name="_1__123Graph_ACHART_5" localSheetId="1" hidden="1">#REF!</definedName>
    <definedName name="_1__123Graph_ACHART_5" localSheetId="8" hidden="1">#REF!</definedName>
    <definedName name="_1__123Graph_ACHART_5" localSheetId="15" hidden="1">#REF!</definedName>
    <definedName name="_1__123Graph_ACHART_5" localSheetId="13" hidden="1">#REF!</definedName>
    <definedName name="_1__123Graph_ACHART_5" localSheetId="10" hidden="1">#REF!</definedName>
    <definedName name="_1__123Graph_ACHART_5" hidden="1">#REF!</definedName>
    <definedName name="_1__123Graph_ATEILM_RKTE" hidden="1">[1]D!$B$27:$B$31</definedName>
    <definedName name="_2__123Graph_ACHART_5" localSheetId="1" hidden="1">#REF!</definedName>
    <definedName name="_2__123Graph_ACHART_5" localSheetId="8" hidden="1">#REF!</definedName>
    <definedName name="_2__123Graph_ACHART_5" localSheetId="15" hidden="1">#REF!</definedName>
    <definedName name="_2__123Graph_ACHART_5" localSheetId="13" hidden="1">#REF!</definedName>
    <definedName name="_2__123Graph_ACHART_5" localSheetId="10" hidden="1">#REF!</definedName>
    <definedName name="_2__123Graph_ACHART_5" hidden="1">#REF!</definedName>
    <definedName name="_2__123Graph_ATEILM_RKTE2" hidden="1">[1]D!$B$27:$B$31</definedName>
    <definedName name="_2__123Graph_BCHART_5" localSheetId="1" hidden="1">#REF!</definedName>
    <definedName name="_2__123Graph_BCHART_5" localSheetId="8" hidden="1">#REF!</definedName>
    <definedName name="_2__123Graph_BCHART_5" localSheetId="15" hidden="1">#REF!</definedName>
    <definedName name="_2__123Graph_BCHART_5" localSheetId="13" hidden="1">#REF!</definedName>
    <definedName name="_2__123Graph_BCHART_5" localSheetId="10" hidden="1">#REF!</definedName>
    <definedName name="_2__123Graph_BCHART_5" hidden="1">#REF!</definedName>
    <definedName name="_3__123Graph_XCHART_5" localSheetId="1" hidden="1">#REF!</definedName>
    <definedName name="_3__123Graph_XCHART_5" localSheetId="15" hidden="1">#REF!</definedName>
    <definedName name="_3__123Graph_XCHART_5" localSheetId="13" hidden="1">#REF!</definedName>
    <definedName name="_3__123Graph_XCHART_5" localSheetId="10" hidden="1">#REF!</definedName>
    <definedName name="_3__123Graph_XCHART_5" hidden="1">#REF!</definedName>
    <definedName name="_3__123Graph_XTEILM_RKTE2" hidden="1">[1]D!$A$27:$A$31</definedName>
    <definedName name="_4__123Graph_BCHART_5" localSheetId="1" hidden="1">#REF!</definedName>
    <definedName name="_4__123Graph_BCHART_5" localSheetId="8" hidden="1">#REF!</definedName>
    <definedName name="_4__123Graph_BCHART_5" localSheetId="15" hidden="1">#REF!</definedName>
    <definedName name="_4__123Graph_BCHART_5" localSheetId="13" hidden="1">#REF!</definedName>
    <definedName name="_4__123Graph_BCHART_5" localSheetId="10" hidden="1">#REF!</definedName>
    <definedName name="_4__123Graph_BCHART_5" hidden="1">#REF!</definedName>
    <definedName name="_6__123Graph_XCHART_5" localSheetId="1" hidden="1">#REF!</definedName>
    <definedName name="_6__123Graph_XCHART_5" localSheetId="15" hidden="1">#REF!</definedName>
    <definedName name="_6__123Graph_XCHART_5" localSheetId="13" hidden="1">#REF!</definedName>
    <definedName name="_6__123Graph_XCHART_5" localSheetId="10" hidden="1">#REF!</definedName>
    <definedName name="_6__123Graph_XCHART_5" hidden="1">#REF!</definedName>
    <definedName name="_AGM2" localSheetId="8" hidden="1">{#N/A,#N/A,TRUE,"M [OS-05]-00(1)"}</definedName>
    <definedName name="_AGM2" localSheetId="15" hidden="1">{#N/A,#N/A,TRUE,"M [OS-05]-00(1)"}</definedName>
    <definedName name="_AGM2" localSheetId="10" hidden="1">{#N/A,#N/A,TRUE,"M [OS-05]-00(1)"}</definedName>
    <definedName name="_AGM2" hidden="1">{#N/A,#N/A,TRUE,"M [OS-05]-00(1)"}</definedName>
    <definedName name="_as4" localSheetId="8" hidden="1">{#N/A,#N/A,FALSE,"KK-FA-40";#N/A,#N/A,FALSE,"TW-FA-40";#N/A,#N/A,FALSE,"SN-FA-40";#N/A,#N/A,FALSE,"JB-FA-40";#N/A,#N/A,FALSE,"MC-FA-40";#N/A,#N/A,FALSE,"MR-FA-40";#N/A,#N/A,FALSE,"KG-FA-40";#N/A,#N/A,FALSE,"TOTAL";#N/A,#N/A,FALSE,"PG-FA-40";#N/A,#N/A,FALSE,"KL-FA-40";#N/A,#N/A,FALSE,"IP-FA-40";#N/A,#N/A,FALSE,"BR-FA-40";#N/A,#N/A,FALSE,"KN-FA-40";#N/A,#N/A,FALSE,"HO-FA-40"}</definedName>
    <definedName name="_as4" localSheetId="15" hidden="1">{#N/A,#N/A,FALSE,"KK-FA-40";#N/A,#N/A,FALSE,"TW-FA-40";#N/A,#N/A,FALSE,"SN-FA-40";#N/A,#N/A,FALSE,"JB-FA-40";#N/A,#N/A,FALSE,"MC-FA-40";#N/A,#N/A,FALSE,"MR-FA-40";#N/A,#N/A,FALSE,"KG-FA-40";#N/A,#N/A,FALSE,"TOTAL";#N/A,#N/A,FALSE,"PG-FA-40";#N/A,#N/A,FALSE,"KL-FA-40";#N/A,#N/A,FALSE,"IP-FA-40";#N/A,#N/A,FALSE,"BR-FA-40";#N/A,#N/A,FALSE,"KN-FA-40";#N/A,#N/A,FALSE,"HO-FA-40"}</definedName>
    <definedName name="_as4" localSheetId="13" hidden="1">{#N/A,#N/A,FALSE,"KK-FA-40";#N/A,#N/A,FALSE,"TW-FA-40";#N/A,#N/A,FALSE,"SN-FA-40";#N/A,#N/A,FALSE,"JB-FA-40";#N/A,#N/A,FALSE,"MC-FA-40";#N/A,#N/A,FALSE,"MR-FA-40";#N/A,#N/A,FALSE,"KG-FA-40";#N/A,#N/A,FALSE,"TOTAL";#N/A,#N/A,FALSE,"PG-FA-40";#N/A,#N/A,FALSE,"KL-FA-40";#N/A,#N/A,FALSE,"IP-FA-40";#N/A,#N/A,FALSE,"BR-FA-40";#N/A,#N/A,FALSE,"KN-FA-40";#N/A,#N/A,FALSE,"HO-FA-40"}</definedName>
    <definedName name="_as4" localSheetId="10" hidden="1">{#N/A,#N/A,FALSE,"KK-FA-40";#N/A,#N/A,FALSE,"TW-FA-40";#N/A,#N/A,FALSE,"SN-FA-40";#N/A,#N/A,FALSE,"JB-FA-40";#N/A,#N/A,FALSE,"MC-FA-40";#N/A,#N/A,FALSE,"MR-FA-40";#N/A,#N/A,FALSE,"KG-FA-40";#N/A,#N/A,FALSE,"TOTAL";#N/A,#N/A,FALSE,"PG-FA-40";#N/A,#N/A,FALSE,"KL-FA-40";#N/A,#N/A,FALSE,"IP-FA-40";#N/A,#N/A,FALSE,"BR-FA-40";#N/A,#N/A,FALSE,"KN-FA-40";#N/A,#N/A,FALSE,"HO-FA-40"}</definedName>
    <definedName name="_as4" hidden="1">{#N/A,#N/A,FALSE,"KK-FA-40";#N/A,#N/A,FALSE,"TW-FA-40";#N/A,#N/A,FALSE,"SN-FA-40";#N/A,#N/A,FALSE,"JB-FA-40";#N/A,#N/A,FALSE,"MC-FA-40";#N/A,#N/A,FALSE,"MR-FA-40";#N/A,#N/A,FALSE,"KG-FA-40";#N/A,#N/A,FALSE,"TOTAL";#N/A,#N/A,FALSE,"PG-FA-40";#N/A,#N/A,FALSE,"KL-FA-40";#N/A,#N/A,FALSE,"IP-FA-40";#N/A,#N/A,FALSE,"BR-FA-40";#N/A,#N/A,FALSE,"KN-FA-40";#N/A,#N/A,FALSE,"HO-FA-40"}</definedName>
    <definedName name="_Dist_Values" hidden="1">#REF!</definedName>
    <definedName name="_eee55" localSheetId="8" hidden="1">{"sum_mth",#N/A,FALSE,"SUM-MTH";"sum_mth_สะสม",#N/A,FALSE,"SUM-MTH";"sum_mth_ผลการดำเนินงาน",#N/A,FALSE,"SUM-MTH";"sum_mth_ผลการดำเนินงาน_สะสม",#N/A,FALSE,"SUM-MTH"}</definedName>
    <definedName name="_eee55" hidden="1">{"sum_mth",#N/A,FALSE,"SUM-MTH";"sum_mth_สะสม",#N/A,FALSE,"SUM-MTH";"sum_mth_ผลการดำเนินงาน",#N/A,FALSE,"SUM-MTH";"sum_mth_ผลการดำเนินงาน_สะสม",#N/A,FALSE,"SUM-MTH"}</definedName>
    <definedName name="_Fill" localSheetId="1" hidden="1">#REF!</definedName>
    <definedName name="_Fill" localSheetId="8" hidden="1">#REF!</definedName>
    <definedName name="_Fill" localSheetId="15" hidden="1">#REF!</definedName>
    <definedName name="_Fill" localSheetId="13" hidden="1">#REF!</definedName>
    <definedName name="_Fill" localSheetId="10" hidden="1">'[4]C-1'!$C$81</definedName>
    <definedName name="_Fill" hidden="1">#REF!</definedName>
    <definedName name="_xlnm._FilterDatabase" localSheetId="0" hidden="1">'Analyze AC - BS'!$A$5:$O$132</definedName>
    <definedName name="_xlnm._FilterDatabase" localSheetId="3" hidden="1">'BS-TH'!$A$11:$Q$113</definedName>
    <definedName name="_xlnm._FilterDatabase" localSheetId="8" hidden="1">'CF-T'!$A$8:$J$96</definedName>
    <definedName name="_xlnm._FilterDatabase" localSheetId="7" hidden="1">'CS  Separate TH'!#REF!</definedName>
    <definedName name="_xlnm._FilterDatabase" localSheetId="6" hidden="1">'CS Conso TH'!#REF!</definedName>
    <definedName name="_xlnm._FilterDatabase" localSheetId="17" hidden="1">เปลี่ยนแปลง!$A$5:$R$150</definedName>
    <definedName name="_xlnm._FilterDatabase" hidden="1">#REF!</definedName>
    <definedName name="_H3" localSheetId="8" hidden="1">{#N/A,#N/A,FALSE,"Sheet1"}</definedName>
    <definedName name="_H3" localSheetId="15" hidden="1">{#N/A,#N/A,FALSE,"Sheet1"}</definedName>
    <definedName name="_H3" localSheetId="13" hidden="1">{#N/A,#N/A,FALSE,"Sheet1"}</definedName>
    <definedName name="_H3" localSheetId="10" hidden="1">{#N/A,#N/A,FALSE,"Sheet1"}</definedName>
    <definedName name="_H3" hidden="1">{#N/A,#N/A,FALSE,"Sheet1"}</definedName>
    <definedName name="_KA1" localSheetId="8" hidden="1">{#N/A,#N/A,FALSE,"Sheet1"}</definedName>
    <definedName name="_KA1" localSheetId="15" hidden="1">{#N/A,#N/A,FALSE,"Sheet1"}</definedName>
    <definedName name="_KA1" localSheetId="13" hidden="1">{#N/A,#N/A,FALSE,"Sheet1"}</definedName>
    <definedName name="_KA1" localSheetId="10" hidden="1">{#N/A,#N/A,FALSE,"Sheet1"}</definedName>
    <definedName name="_KA1" hidden="1">{#N/A,#N/A,FALSE,"Sheet1"}</definedName>
    <definedName name="_Key1" localSheetId="1" hidden="1">#REF!</definedName>
    <definedName name="_Key1" localSheetId="8" hidden="1">#REF!</definedName>
    <definedName name="_Key1" localSheetId="15" hidden="1">#REF!</definedName>
    <definedName name="_Key1" localSheetId="13" hidden="1">#REF!</definedName>
    <definedName name="_Key1" localSheetId="14" hidden="1">#REF!</definedName>
    <definedName name="_Key1" localSheetId="10" hidden="1">#REF!</definedName>
    <definedName name="_Key1" hidden="1">#REF!</definedName>
    <definedName name="_Key2" localSheetId="1" hidden="1">#REF!</definedName>
    <definedName name="_Key2" localSheetId="8" hidden="1">#REF!</definedName>
    <definedName name="_Key2" localSheetId="15" hidden="1">#REF!</definedName>
    <definedName name="_Key2" localSheetId="13" hidden="1">#REF!</definedName>
    <definedName name="_Key2" localSheetId="14" hidden="1">[5]JAN!#REF!</definedName>
    <definedName name="_Key2" localSheetId="10" hidden="1">#REF!</definedName>
    <definedName name="_Key2" hidden="1">#REF!</definedName>
    <definedName name="_Keyq2" localSheetId="8" hidden="1">#REF!</definedName>
    <definedName name="_Keyq2" hidden="1">#REF!</definedName>
    <definedName name="_MatInverse_In" localSheetId="1" hidden="1">#REF!</definedName>
    <definedName name="_MatInverse_In" localSheetId="15" hidden="1">#REF!</definedName>
    <definedName name="_MatInverse_In" localSheetId="13" hidden="1">#REF!</definedName>
    <definedName name="_MatInverse_In" localSheetId="10" hidden="1">#REF!</definedName>
    <definedName name="_MatInverse_In" hidden="1">#REF!</definedName>
    <definedName name="_MatInverse_Out" localSheetId="1" hidden="1">#REF!</definedName>
    <definedName name="_MatInverse_Out" localSheetId="15" hidden="1">#REF!</definedName>
    <definedName name="_MatInverse_Out" localSheetId="13" hidden="1">#REF!</definedName>
    <definedName name="_MatInverse_Out" localSheetId="10" hidden="1">#REF!</definedName>
    <definedName name="_MatInverse_Out" hidden="1">#REF!</definedName>
    <definedName name="_N4" localSheetId="8" hidden="1">{#N/A,#N/A,FALSE,"Sheet1"}</definedName>
    <definedName name="_N4" localSheetId="15" hidden="1">{#N/A,#N/A,FALSE,"Sheet1"}</definedName>
    <definedName name="_N4" localSheetId="13" hidden="1">{#N/A,#N/A,FALSE,"Sheet1"}</definedName>
    <definedName name="_N4" localSheetId="10" hidden="1">{#N/A,#N/A,FALSE,"Sheet1"}</definedName>
    <definedName name="_N4" hidden="1">{#N/A,#N/A,FALSE,"Sheet1"}</definedName>
    <definedName name="_Order1" hidden="1">255</definedName>
    <definedName name="_Order2" hidden="1">255</definedName>
    <definedName name="_Parse_Out" localSheetId="1" hidden="1">[6]total!#REF!</definedName>
    <definedName name="_Parse_Out" localSheetId="15" hidden="1">[6]total!#REF!</definedName>
    <definedName name="_Parse_Out" localSheetId="13" hidden="1">[6]total!#REF!</definedName>
    <definedName name="_Parse_Out" hidden="1">[6]total!#REF!</definedName>
    <definedName name="_Regression_Int" hidden="1">1</definedName>
    <definedName name="_rrr5" localSheetId="8" hidden="1">{#N/A,#N/A,FALSE,"KK-FA-40";#N/A,#N/A,FALSE,"TW-FA-40";#N/A,#N/A,FALSE,"SN-FA-40";#N/A,#N/A,FALSE,"JB-FA-40";#N/A,#N/A,FALSE,"MC-FA-40";#N/A,#N/A,FALSE,"MR-FA-40";#N/A,#N/A,FALSE,"KG-FA-40";#N/A,#N/A,FALSE,"TOTAL";#N/A,#N/A,FALSE,"PG-FA-40";#N/A,#N/A,FALSE,"KL-FA-40";#N/A,#N/A,FALSE,"IP-FA-40";#N/A,#N/A,FALSE,"BR-FA-40";#N/A,#N/A,FALSE,"KN-FA-40";#N/A,#N/A,FALSE,"HO-FA-40"}</definedName>
    <definedName name="_rrr5" localSheetId="15" hidden="1">{#N/A,#N/A,FALSE,"KK-FA-40";#N/A,#N/A,FALSE,"TW-FA-40";#N/A,#N/A,FALSE,"SN-FA-40";#N/A,#N/A,FALSE,"JB-FA-40";#N/A,#N/A,FALSE,"MC-FA-40";#N/A,#N/A,FALSE,"MR-FA-40";#N/A,#N/A,FALSE,"KG-FA-40";#N/A,#N/A,FALSE,"TOTAL";#N/A,#N/A,FALSE,"PG-FA-40";#N/A,#N/A,FALSE,"KL-FA-40";#N/A,#N/A,FALSE,"IP-FA-40";#N/A,#N/A,FALSE,"BR-FA-40";#N/A,#N/A,FALSE,"KN-FA-40";#N/A,#N/A,FALSE,"HO-FA-40"}</definedName>
    <definedName name="_rrr5" localSheetId="13" hidden="1">{#N/A,#N/A,FALSE,"KK-FA-40";#N/A,#N/A,FALSE,"TW-FA-40";#N/A,#N/A,FALSE,"SN-FA-40";#N/A,#N/A,FALSE,"JB-FA-40";#N/A,#N/A,FALSE,"MC-FA-40";#N/A,#N/A,FALSE,"MR-FA-40";#N/A,#N/A,FALSE,"KG-FA-40";#N/A,#N/A,FALSE,"TOTAL";#N/A,#N/A,FALSE,"PG-FA-40";#N/A,#N/A,FALSE,"KL-FA-40";#N/A,#N/A,FALSE,"IP-FA-40";#N/A,#N/A,FALSE,"BR-FA-40";#N/A,#N/A,FALSE,"KN-FA-40";#N/A,#N/A,FALSE,"HO-FA-40"}</definedName>
    <definedName name="_rrr5" localSheetId="10" hidden="1">{#N/A,#N/A,FALSE,"KK-FA-40";#N/A,#N/A,FALSE,"TW-FA-40";#N/A,#N/A,FALSE,"SN-FA-40";#N/A,#N/A,FALSE,"JB-FA-40";#N/A,#N/A,FALSE,"MC-FA-40";#N/A,#N/A,FALSE,"MR-FA-40";#N/A,#N/A,FALSE,"KG-FA-40";#N/A,#N/A,FALSE,"TOTAL";#N/A,#N/A,FALSE,"PG-FA-40";#N/A,#N/A,FALSE,"KL-FA-40";#N/A,#N/A,FALSE,"IP-FA-40";#N/A,#N/A,FALSE,"BR-FA-40";#N/A,#N/A,FALSE,"KN-FA-40";#N/A,#N/A,FALSE,"HO-FA-40"}</definedName>
    <definedName name="_rrr5" hidden="1">{#N/A,#N/A,FALSE,"KK-FA-40";#N/A,#N/A,FALSE,"TW-FA-40";#N/A,#N/A,FALSE,"SN-FA-40";#N/A,#N/A,FALSE,"JB-FA-40";#N/A,#N/A,FALSE,"MC-FA-40";#N/A,#N/A,FALSE,"MR-FA-40";#N/A,#N/A,FALSE,"KG-FA-40";#N/A,#N/A,FALSE,"TOTAL";#N/A,#N/A,FALSE,"PG-FA-40";#N/A,#N/A,FALSE,"KL-FA-40";#N/A,#N/A,FALSE,"IP-FA-40";#N/A,#N/A,FALSE,"BR-FA-40";#N/A,#N/A,FALSE,"KN-FA-40";#N/A,#N/A,FALSE,"HO-FA-40"}</definedName>
    <definedName name="_Sort" localSheetId="1" hidden="1">#REF!</definedName>
    <definedName name="_Sort" localSheetId="8" hidden="1">#REF!</definedName>
    <definedName name="_Sort" localSheetId="15" hidden="1">#REF!</definedName>
    <definedName name="_Sort" localSheetId="13" hidden="1">#REF!</definedName>
    <definedName name="_Sort" localSheetId="14" hidden="1">[5]JAN!#REF!</definedName>
    <definedName name="_Sort" localSheetId="10" hidden="1">#REF!</definedName>
    <definedName name="_Sort" hidden="1">#REF!</definedName>
    <definedName name="_sss1" localSheetId="8" hidden="1">{"sum_mth",#N/A,FALSE,"SUM-MTH";"sum_mth_สะสม",#N/A,FALSE,"SUM-MTH";"sum_mth_ผลการดำเนินงาน",#N/A,FALSE,"SUM-MTH";"sum_mth_ผลการดำเนินงาน_สะสม",#N/A,FALSE,"SUM-MTH"}</definedName>
    <definedName name="_sss1" hidden="1">{"sum_mth",#N/A,FALSE,"SUM-MTH";"sum_mth_สะสม",#N/A,FALSE,"SUM-MTH";"sum_mth_ผลการดำเนินงาน",#N/A,FALSE,"SUM-MTH";"sum_mth_ผลการดำเนินงาน_สะสม",#N/A,FALSE,"SUM-MTH"}</definedName>
    <definedName name="_sss3" localSheetId="8" hidden="1">{"sum_mth",#N/A,FALSE,"SUM-MTH";"sum_mth_สะสม",#N/A,FALSE,"SUM-MTH";"sum_mth_ผลการดำเนินงาน",#N/A,FALSE,"SUM-MTH";"sum_mth_ผลการดำเนินงาน_สะสม",#N/A,FALSE,"SUM-MTH"}</definedName>
    <definedName name="_sss3" hidden="1">{"sum_mth",#N/A,FALSE,"SUM-MTH";"sum_mth_สะสม",#N/A,FALSE,"SUM-MTH";"sum_mth_ผลการดำเนินงาน",#N/A,FALSE,"SUM-MTH";"sum_mth_ผลการดำเนินงาน_สะสม",#N/A,FALSE,"SUM-MTH"}</definedName>
    <definedName name="_sss6" localSheetId="8" hidden="1">{#N/A,#N/A,FALSE,"KK-FA-40";#N/A,#N/A,FALSE,"TW-FA-40";#N/A,#N/A,FALSE,"SN-FA-40";#N/A,#N/A,FALSE,"JB-FA-40";#N/A,#N/A,FALSE,"MC-FA-40";#N/A,#N/A,FALSE,"MR-FA-40";#N/A,#N/A,FALSE,"KG-FA-40";#N/A,#N/A,FALSE,"TOTAL";#N/A,#N/A,FALSE,"PG-FA-40";#N/A,#N/A,FALSE,"KL-FA-40";#N/A,#N/A,FALSE,"IP-FA-40";#N/A,#N/A,FALSE,"BR-FA-40";#N/A,#N/A,FALSE,"KN-FA-40";#N/A,#N/A,FALSE,"HO-FA-40"}</definedName>
    <definedName name="_sss6" localSheetId="15" hidden="1">{#N/A,#N/A,FALSE,"KK-FA-40";#N/A,#N/A,FALSE,"TW-FA-40";#N/A,#N/A,FALSE,"SN-FA-40";#N/A,#N/A,FALSE,"JB-FA-40";#N/A,#N/A,FALSE,"MC-FA-40";#N/A,#N/A,FALSE,"MR-FA-40";#N/A,#N/A,FALSE,"KG-FA-40";#N/A,#N/A,FALSE,"TOTAL";#N/A,#N/A,FALSE,"PG-FA-40";#N/A,#N/A,FALSE,"KL-FA-40";#N/A,#N/A,FALSE,"IP-FA-40";#N/A,#N/A,FALSE,"BR-FA-40";#N/A,#N/A,FALSE,"KN-FA-40";#N/A,#N/A,FALSE,"HO-FA-40"}</definedName>
    <definedName name="_sss6" localSheetId="13" hidden="1">{#N/A,#N/A,FALSE,"KK-FA-40";#N/A,#N/A,FALSE,"TW-FA-40";#N/A,#N/A,FALSE,"SN-FA-40";#N/A,#N/A,FALSE,"JB-FA-40";#N/A,#N/A,FALSE,"MC-FA-40";#N/A,#N/A,FALSE,"MR-FA-40";#N/A,#N/A,FALSE,"KG-FA-40";#N/A,#N/A,FALSE,"TOTAL";#N/A,#N/A,FALSE,"PG-FA-40";#N/A,#N/A,FALSE,"KL-FA-40";#N/A,#N/A,FALSE,"IP-FA-40";#N/A,#N/A,FALSE,"BR-FA-40";#N/A,#N/A,FALSE,"KN-FA-40";#N/A,#N/A,FALSE,"HO-FA-40"}</definedName>
    <definedName name="_sss6" localSheetId="10" hidden="1">{#N/A,#N/A,FALSE,"KK-FA-40";#N/A,#N/A,FALSE,"TW-FA-40";#N/A,#N/A,FALSE,"SN-FA-40";#N/A,#N/A,FALSE,"JB-FA-40";#N/A,#N/A,FALSE,"MC-FA-40";#N/A,#N/A,FALSE,"MR-FA-40";#N/A,#N/A,FALSE,"KG-FA-40";#N/A,#N/A,FALSE,"TOTAL";#N/A,#N/A,FALSE,"PG-FA-40";#N/A,#N/A,FALSE,"KL-FA-40";#N/A,#N/A,FALSE,"IP-FA-40";#N/A,#N/A,FALSE,"BR-FA-40";#N/A,#N/A,FALSE,"KN-FA-40";#N/A,#N/A,FALSE,"HO-FA-40"}</definedName>
    <definedName name="_sss6" hidden="1">{#N/A,#N/A,FALSE,"KK-FA-40";#N/A,#N/A,FALSE,"TW-FA-40";#N/A,#N/A,FALSE,"SN-FA-40";#N/A,#N/A,FALSE,"JB-FA-40";#N/A,#N/A,FALSE,"MC-FA-40";#N/A,#N/A,FALSE,"MR-FA-40";#N/A,#N/A,FALSE,"KG-FA-40";#N/A,#N/A,FALSE,"TOTAL";#N/A,#N/A,FALSE,"PG-FA-40";#N/A,#N/A,FALSE,"KL-FA-40";#N/A,#N/A,FALSE,"IP-FA-40";#N/A,#N/A,FALSE,"BR-FA-40";#N/A,#N/A,FALSE,"KN-FA-40";#N/A,#N/A,FALSE,"HO-FA-40"}</definedName>
    <definedName name="_U4" localSheetId="8" hidden="1">{#N/A,#N/A,FALSE,"KK-FA-40";#N/A,#N/A,FALSE,"TW-FA-40";#N/A,#N/A,FALSE,"SN-FA-40";#N/A,#N/A,FALSE,"JB-FA-40";#N/A,#N/A,FALSE,"MC-FA-40";#N/A,#N/A,FALSE,"MR-FA-40";#N/A,#N/A,FALSE,"KG-FA-40";#N/A,#N/A,FALSE,"TOTAL";#N/A,#N/A,FALSE,"PG-FA-40";#N/A,#N/A,FALSE,"KL-FA-40";#N/A,#N/A,FALSE,"IP-FA-40";#N/A,#N/A,FALSE,"BR-FA-40";#N/A,#N/A,FALSE,"KN-FA-40";#N/A,#N/A,FALSE,"HO-FA-40"}</definedName>
    <definedName name="_U4" localSheetId="15" hidden="1">{#N/A,#N/A,FALSE,"KK-FA-40";#N/A,#N/A,FALSE,"TW-FA-40";#N/A,#N/A,FALSE,"SN-FA-40";#N/A,#N/A,FALSE,"JB-FA-40";#N/A,#N/A,FALSE,"MC-FA-40";#N/A,#N/A,FALSE,"MR-FA-40";#N/A,#N/A,FALSE,"KG-FA-40";#N/A,#N/A,FALSE,"TOTAL";#N/A,#N/A,FALSE,"PG-FA-40";#N/A,#N/A,FALSE,"KL-FA-40";#N/A,#N/A,FALSE,"IP-FA-40";#N/A,#N/A,FALSE,"BR-FA-40";#N/A,#N/A,FALSE,"KN-FA-40";#N/A,#N/A,FALSE,"HO-FA-40"}</definedName>
    <definedName name="_U4" localSheetId="13" hidden="1">{#N/A,#N/A,FALSE,"KK-FA-40";#N/A,#N/A,FALSE,"TW-FA-40";#N/A,#N/A,FALSE,"SN-FA-40";#N/A,#N/A,FALSE,"JB-FA-40";#N/A,#N/A,FALSE,"MC-FA-40";#N/A,#N/A,FALSE,"MR-FA-40";#N/A,#N/A,FALSE,"KG-FA-40";#N/A,#N/A,FALSE,"TOTAL";#N/A,#N/A,FALSE,"PG-FA-40";#N/A,#N/A,FALSE,"KL-FA-40";#N/A,#N/A,FALSE,"IP-FA-40";#N/A,#N/A,FALSE,"BR-FA-40";#N/A,#N/A,FALSE,"KN-FA-40";#N/A,#N/A,FALSE,"HO-FA-40"}</definedName>
    <definedName name="_U4" localSheetId="10" hidden="1">{#N/A,#N/A,FALSE,"KK-FA-40";#N/A,#N/A,FALSE,"TW-FA-40";#N/A,#N/A,FALSE,"SN-FA-40";#N/A,#N/A,FALSE,"JB-FA-40";#N/A,#N/A,FALSE,"MC-FA-40";#N/A,#N/A,FALSE,"MR-FA-40";#N/A,#N/A,FALSE,"KG-FA-40";#N/A,#N/A,FALSE,"TOTAL";#N/A,#N/A,FALSE,"PG-FA-40";#N/A,#N/A,FALSE,"KL-FA-40";#N/A,#N/A,FALSE,"IP-FA-40";#N/A,#N/A,FALSE,"BR-FA-40";#N/A,#N/A,FALSE,"KN-FA-40";#N/A,#N/A,FALSE,"HO-FA-40"}</definedName>
    <definedName name="_U4" hidden="1">{#N/A,#N/A,FALSE,"KK-FA-40";#N/A,#N/A,FALSE,"TW-FA-40";#N/A,#N/A,FALSE,"SN-FA-40";#N/A,#N/A,FALSE,"JB-FA-40";#N/A,#N/A,FALSE,"MC-FA-40";#N/A,#N/A,FALSE,"MR-FA-40";#N/A,#N/A,FALSE,"KG-FA-40";#N/A,#N/A,FALSE,"TOTAL";#N/A,#N/A,FALSE,"PG-FA-40";#N/A,#N/A,FALSE,"KL-FA-40";#N/A,#N/A,FALSE,"IP-FA-40";#N/A,#N/A,FALSE,"BR-FA-40";#N/A,#N/A,FALSE,"KN-FA-40";#N/A,#N/A,FALSE,"HO-FA-40"}</definedName>
    <definedName name="_UB1" localSheetId="8" hidden="1">{"'Feb 99'!$A$1:$G$30"}</definedName>
    <definedName name="_UB1" localSheetId="15" hidden="1">{"'Feb 99'!$A$1:$G$30"}</definedName>
    <definedName name="_UB1" localSheetId="14" hidden="1">{"'Feb 99'!$A$1:$G$30"}</definedName>
    <definedName name="_UB1" localSheetId="10" hidden="1">{"'Feb 99'!$A$1:$G$30"}</definedName>
    <definedName name="_UB1" hidden="1">{"'Feb 99'!$A$1:$G$30"}</definedName>
    <definedName name="_UB2" localSheetId="8" hidden="1">{"'Feb 99'!$A$1:$G$30"}</definedName>
    <definedName name="_UB2" localSheetId="15" hidden="1">{"'Feb 99'!$A$1:$G$30"}</definedName>
    <definedName name="_UB2" localSheetId="14" hidden="1">{"'Feb 99'!$A$1:$G$30"}</definedName>
    <definedName name="_UB2" localSheetId="10" hidden="1">{"'Feb 99'!$A$1:$G$30"}</definedName>
    <definedName name="_UB2" hidden="1">{"'Feb 99'!$A$1:$G$30"}</definedName>
    <definedName name="_w23" localSheetId="8" hidden="1">{#N/A,#N/A,FALSE,"KK-FA-40";#N/A,#N/A,FALSE,"TW-FA-40";#N/A,#N/A,FALSE,"SN-FA-40";#N/A,#N/A,FALSE,"JB-FA-40";#N/A,#N/A,FALSE,"MC-FA-40";#N/A,#N/A,FALSE,"MR-FA-40";#N/A,#N/A,FALSE,"KG-FA-40";#N/A,#N/A,FALSE,"TOTAL";#N/A,#N/A,FALSE,"PG-FA-40";#N/A,#N/A,FALSE,"KL-FA-40";#N/A,#N/A,FALSE,"IP-FA-40";#N/A,#N/A,FALSE,"BR-FA-40";#N/A,#N/A,FALSE,"KN-FA-40";#N/A,#N/A,FALSE,"HO-FA-40"}</definedName>
    <definedName name="_w23" localSheetId="15" hidden="1">{#N/A,#N/A,FALSE,"KK-FA-40";#N/A,#N/A,FALSE,"TW-FA-40";#N/A,#N/A,FALSE,"SN-FA-40";#N/A,#N/A,FALSE,"JB-FA-40";#N/A,#N/A,FALSE,"MC-FA-40";#N/A,#N/A,FALSE,"MR-FA-40";#N/A,#N/A,FALSE,"KG-FA-40";#N/A,#N/A,FALSE,"TOTAL";#N/A,#N/A,FALSE,"PG-FA-40";#N/A,#N/A,FALSE,"KL-FA-40";#N/A,#N/A,FALSE,"IP-FA-40";#N/A,#N/A,FALSE,"BR-FA-40";#N/A,#N/A,FALSE,"KN-FA-40";#N/A,#N/A,FALSE,"HO-FA-40"}</definedName>
    <definedName name="_w23" localSheetId="13" hidden="1">{#N/A,#N/A,FALSE,"KK-FA-40";#N/A,#N/A,FALSE,"TW-FA-40";#N/A,#N/A,FALSE,"SN-FA-40";#N/A,#N/A,FALSE,"JB-FA-40";#N/A,#N/A,FALSE,"MC-FA-40";#N/A,#N/A,FALSE,"MR-FA-40";#N/A,#N/A,FALSE,"KG-FA-40";#N/A,#N/A,FALSE,"TOTAL";#N/A,#N/A,FALSE,"PG-FA-40";#N/A,#N/A,FALSE,"KL-FA-40";#N/A,#N/A,FALSE,"IP-FA-40";#N/A,#N/A,FALSE,"BR-FA-40";#N/A,#N/A,FALSE,"KN-FA-40";#N/A,#N/A,FALSE,"HO-FA-40"}</definedName>
    <definedName name="_w23" localSheetId="10" hidden="1">{#N/A,#N/A,FALSE,"KK-FA-40";#N/A,#N/A,FALSE,"TW-FA-40";#N/A,#N/A,FALSE,"SN-FA-40";#N/A,#N/A,FALSE,"JB-FA-40";#N/A,#N/A,FALSE,"MC-FA-40";#N/A,#N/A,FALSE,"MR-FA-40";#N/A,#N/A,FALSE,"KG-FA-40";#N/A,#N/A,FALSE,"TOTAL";#N/A,#N/A,FALSE,"PG-FA-40";#N/A,#N/A,FALSE,"KL-FA-40";#N/A,#N/A,FALSE,"IP-FA-40";#N/A,#N/A,FALSE,"BR-FA-40";#N/A,#N/A,FALSE,"KN-FA-40";#N/A,#N/A,FALSE,"HO-FA-40"}</definedName>
    <definedName name="_w23" hidden="1">{#N/A,#N/A,FALSE,"KK-FA-40";#N/A,#N/A,FALSE,"TW-FA-40";#N/A,#N/A,FALSE,"SN-FA-40";#N/A,#N/A,FALSE,"JB-FA-40";#N/A,#N/A,FALSE,"MC-FA-40";#N/A,#N/A,FALSE,"MR-FA-40";#N/A,#N/A,FALSE,"KG-FA-40";#N/A,#N/A,FALSE,"TOTAL";#N/A,#N/A,FALSE,"PG-FA-40";#N/A,#N/A,FALSE,"KL-FA-40";#N/A,#N/A,FALSE,"IP-FA-40";#N/A,#N/A,FALSE,"BR-FA-40";#N/A,#N/A,FALSE,"KN-FA-40";#N/A,#N/A,FALSE,"HO-FA-40"}</definedName>
    <definedName name="_w45" localSheetId="8" hidden="1">{#N/A,#N/A,FALSE,"KK-FA-40";#N/A,#N/A,FALSE,"TW-FA-40";#N/A,#N/A,FALSE,"SN-FA-40";#N/A,#N/A,FALSE,"JB-FA-40";#N/A,#N/A,FALSE,"MC-FA-40";#N/A,#N/A,FALSE,"MR-FA-40";#N/A,#N/A,FALSE,"KG-FA-40";#N/A,#N/A,FALSE,"TOTAL";#N/A,#N/A,FALSE,"PG-FA-40";#N/A,#N/A,FALSE,"KL-FA-40";#N/A,#N/A,FALSE,"IP-FA-40";#N/A,#N/A,FALSE,"BR-FA-40";#N/A,#N/A,FALSE,"KN-FA-40";#N/A,#N/A,FALSE,"HO-FA-40"}</definedName>
    <definedName name="_w45" localSheetId="15" hidden="1">{#N/A,#N/A,FALSE,"KK-FA-40";#N/A,#N/A,FALSE,"TW-FA-40";#N/A,#N/A,FALSE,"SN-FA-40";#N/A,#N/A,FALSE,"JB-FA-40";#N/A,#N/A,FALSE,"MC-FA-40";#N/A,#N/A,FALSE,"MR-FA-40";#N/A,#N/A,FALSE,"KG-FA-40";#N/A,#N/A,FALSE,"TOTAL";#N/A,#N/A,FALSE,"PG-FA-40";#N/A,#N/A,FALSE,"KL-FA-40";#N/A,#N/A,FALSE,"IP-FA-40";#N/A,#N/A,FALSE,"BR-FA-40";#N/A,#N/A,FALSE,"KN-FA-40";#N/A,#N/A,FALSE,"HO-FA-40"}</definedName>
    <definedName name="_w45" localSheetId="13" hidden="1">{#N/A,#N/A,FALSE,"KK-FA-40";#N/A,#N/A,FALSE,"TW-FA-40";#N/A,#N/A,FALSE,"SN-FA-40";#N/A,#N/A,FALSE,"JB-FA-40";#N/A,#N/A,FALSE,"MC-FA-40";#N/A,#N/A,FALSE,"MR-FA-40";#N/A,#N/A,FALSE,"KG-FA-40";#N/A,#N/A,FALSE,"TOTAL";#N/A,#N/A,FALSE,"PG-FA-40";#N/A,#N/A,FALSE,"KL-FA-40";#N/A,#N/A,FALSE,"IP-FA-40";#N/A,#N/A,FALSE,"BR-FA-40";#N/A,#N/A,FALSE,"KN-FA-40";#N/A,#N/A,FALSE,"HO-FA-40"}</definedName>
    <definedName name="_w45" localSheetId="10" hidden="1">{#N/A,#N/A,FALSE,"KK-FA-40";#N/A,#N/A,FALSE,"TW-FA-40";#N/A,#N/A,FALSE,"SN-FA-40";#N/A,#N/A,FALSE,"JB-FA-40";#N/A,#N/A,FALSE,"MC-FA-40";#N/A,#N/A,FALSE,"MR-FA-40";#N/A,#N/A,FALSE,"KG-FA-40";#N/A,#N/A,FALSE,"TOTAL";#N/A,#N/A,FALSE,"PG-FA-40";#N/A,#N/A,FALSE,"KL-FA-40";#N/A,#N/A,FALSE,"IP-FA-40";#N/A,#N/A,FALSE,"BR-FA-40";#N/A,#N/A,FALSE,"KN-FA-40";#N/A,#N/A,FALSE,"HO-FA-40"}</definedName>
    <definedName name="_w45" hidden="1">{#N/A,#N/A,FALSE,"KK-FA-40";#N/A,#N/A,FALSE,"TW-FA-40";#N/A,#N/A,FALSE,"SN-FA-40";#N/A,#N/A,FALSE,"JB-FA-40";#N/A,#N/A,FALSE,"MC-FA-40";#N/A,#N/A,FALSE,"MR-FA-40";#N/A,#N/A,FALSE,"KG-FA-40";#N/A,#N/A,FALSE,"TOTAL";#N/A,#N/A,FALSE,"PG-FA-40";#N/A,#N/A,FALSE,"KL-FA-40";#N/A,#N/A,FALSE,"IP-FA-40";#N/A,#N/A,FALSE,"BR-FA-40";#N/A,#N/A,FALSE,"KN-FA-40";#N/A,#N/A,FALSE,"HO-FA-40"}</definedName>
    <definedName name="_ww1" localSheetId="8" hidden="1">{#N/A,#N/A,FALSE,"KK-FA-40";#N/A,#N/A,FALSE,"TW-FA-40";#N/A,#N/A,FALSE,"SN-FA-40";#N/A,#N/A,FALSE,"JB-FA-40";#N/A,#N/A,FALSE,"MC-FA-40";#N/A,#N/A,FALSE,"MR-FA-40";#N/A,#N/A,FALSE,"KG-FA-40";#N/A,#N/A,FALSE,"TOTAL";#N/A,#N/A,FALSE,"PG-FA-40";#N/A,#N/A,FALSE,"KL-FA-40";#N/A,#N/A,FALSE,"IP-FA-40";#N/A,#N/A,FALSE,"BR-FA-40";#N/A,#N/A,FALSE,"KN-FA-40";#N/A,#N/A,FALSE,"HO-FA-40"}</definedName>
    <definedName name="_ww1" localSheetId="15" hidden="1">{#N/A,#N/A,FALSE,"KK-FA-40";#N/A,#N/A,FALSE,"TW-FA-40";#N/A,#N/A,FALSE,"SN-FA-40";#N/A,#N/A,FALSE,"JB-FA-40";#N/A,#N/A,FALSE,"MC-FA-40";#N/A,#N/A,FALSE,"MR-FA-40";#N/A,#N/A,FALSE,"KG-FA-40";#N/A,#N/A,FALSE,"TOTAL";#N/A,#N/A,FALSE,"PG-FA-40";#N/A,#N/A,FALSE,"KL-FA-40";#N/A,#N/A,FALSE,"IP-FA-40";#N/A,#N/A,FALSE,"BR-FA-40";#N/A,#N/A,FALSE,"KN-FA-40";#N/A,#N/A,FALSE,"HO-FA-40"}</definedName>
    <definedName name="_ww1" localSheetId="13" hidden="1">{#N/A,#N/A,FALSE,"KK-FA-40";#N/A,#N/A,FALSE,"TW-FA-40";#N/A,#N/A,FALSE,"SN-FA-40";#N/A,#N/A,FALSE,"JB-FA-40";#N/A,#N/A,FALSE,"MC-FA-40";#N/A,#N/A,FALSE,"MR-FA-40";#N/A,#N/A,FALSE,"KG-FA-40";#N/A,#N/A,FALSE,"TOTAL";#N/A,#N/A,FALSE,"PG-FA-40";#N/A,#N/A,FALSE,"KL-FA-40";#N/A,#N/A,FALSE,"IP-FA-40";#N/A,#N/A,FALSE,"BR-FA-40";#N/A,#N/A,FALSE,"KN-FA-40";#N/A,#N/A,FALSE,"HO-FA-40"}</definedName>
    <definedName name="_ww1" localSheetId="10" hidden="1">{#N/A,#N/A,FALSE,"KK-FA-40";#N/A,#N/A,FALSE,"TW-FA-40";#N/A,#N/A,FALSE,"SN-FA-40";#N/A,#N/A,FALSE,"JB-FA-40";#N/A,#N/A,FALSE,"MC-FA-40";#N/A,#N/A,FALSE,"MR-FA-40";#N/A,#N/A,FALSE,"KG-FA-40";#N/A,#N/A,FALSE,"TOTAL";#N/A,#N/A,FALSE,"PG-FA-40";#N/A,#N/A,FALSE,"KL-FA-40";#N/A,#N/A,FALSE,"IP-FA-40";#N/A,#N/A,FALSE,"BR-FA-40";#N/A,#N/A,FALSE,"KN-FA-40";#N/A,#N/A,FALSE,"HO-FA-40"}</definedName>
    <definedName name="_ww1" hidden="1">{#N/A,#N/A,FALSE,"KK-FA-40";#N/A,#N/A,FALSE,"TW-FA-40";#N/A,#N/A,FALSE,"SN-FA-40";#N/A,#N/A,FALSE,"JB-FA-40";#N/A,#N/A,FALSE,"MC-FA-40";#N/A,#N/A,FALSE,"MR-FA-40";#N/A,#N/A,FALSE,"KG-FA-40";#N/A,#N/A,FALSE,"TOTAL";#N/A,#N/A,FALSE,"PG-FA-40";#N/A,#N/A,FALSE,"KL-FA-40";#N/A,#N/A,FALSE,"IP-FA-40";#N/A,#N/A,FALSE,"BR-FA-40";#N/A,#N/A,FALSE,"KN-FA-40";#N/A,#N/A,FALSE,"HO-FA-40"}</definedName>
    <definedName name="_www1" localSheetId="8" hidden="1">{"sum_mth",#N/A,FALSE,"SUM-MTH";"sum_mth_สะสม",#N/A,FALSE,"SUM-MTH";"sum_mth_ผลการดำเนินงาน",#N/A,FALSE,"SUM-MTH";"sum_mth_ผลการดำเนินงาน_สะสม",#N/A,FALSE,"SUM-MTH"}</definedName>
    <definedName name="_www1" hidden="1">{"sum_mth",#N/A,FALSE,"SUM-MTH";"sum_mth_สะสม",#N/A,FALSE,"SUM-MTH";"sum_mth_ผลการดำเนินงาน",#N/A,FALSE,"SUM-MTH";"sum_mth_ผลการดำเนินงาน_สะสม",#N/A,FALSE,"SUM-MTH"}</definedName>
    <definedName name="_www2" localSheetId="8" hidden="1">{"sum_mth",#N/A,FALSE,"SUM-MTH";"sum_mth_สะสม",#N/A,FALSE,"SUM-MTH";"sum_mth_ผลการดำเนินงาน",#N/A,FALSE,"SUM-MTH";"sum_mth_ผลการดำเนินงาน_สะสม",#N/A,FALSE,"SUM-MTH"}</definedName>
    <definedName name="_www2" hidden="1">{"sum_mth",#N/A,FALSE,"SUM-MTH";"sum_mth_สะสม",#N/A,FALSE,"SUM-MTH";"sum_mth_ผลการดำเนินงาน",#N/A,FALSE,"SUM-MTH";"sum_mth_ผลการดำเนินงาน_สะสม",#N/A,FALSE,"SUM-MTH"}</definedName>
    <definedName name="_www4" localSheetId="8" hidden="1">{"sum_mth",#N/A,FALSE,"SUM-MTH";"sum_mth_สะสม",#N/A,FALSE,"SUM-MTH";"sum_mth_ผลการดำเนินงาน",#N/A,FALSE,"SUM-MTH";"sum_mth_ผลการดำเนินงาน_สะสม",#N/A,FALSE,"SUM-MTH"}</definedName>
    <definedName name="_www4" hidden="1">{"sum_mth",#N/A,FALSE,"SUM-MTH";"sum_mth_สะสม",#N/A,FALSE,"SUM-MTH";"sum_mth_ผลการดำเนินงาน",#N/A,FALSE,"SUM-MTH";"sum_mth_ผลการดำเนินงาน_สะสม",#N/A,FALSE,"SUM-MTH"}</definedName>
    <definedName name="A" localSheetId="1">'[7]11922'!#REF!</definedName>
    <definedName name="A">'[7]11922'!#REF!</definedName>
    <definedName name="A2A" localSheetId="8" hidden="1">{#N/A,#N/A,FALSE,"Sheet1"}</definedName>
    <definedName name="A2A" localSheetId="15" hidden="1">{#N/A,#N/A,FALSE,"Sheet1"}</definedName>
    <definedName name="A2A" localSheetId="13" hidden="1">{#N/A,#N/A,FALSE,"Sheet1"}</definedName>
    <definedName name="A2A" localSheetId="10" hidden="1">{#N/A,#N/A,FALSE,"Sheet1"}</definedName>
    <definedName name="A2A" hidden="1">{#N/A,#N/A,FALSE,"Sheet1"}</definedName>
    <definedName name="A2PRJE" localSheetId="8" hidden="1">{#N/A,#N/A,FALSE,"Sheet1"}</definedName>
    <definedName name="A2PRJE" localSheetId="15" hidden="1">{#N/A,#N/A,FALSE,"Sheet1"}</definedName>
    <definedName name="A2PRJE" localSheetId="13" hidden="1">{#N/A,#N/A,FALSE,"Sheet1"}</definedName>
    <definedName name="A2PRJE" localSheetId="10" hidden="1">{#N/A,#N/A,FALSE,"Sheet1"}</definedName>
    <definedName name="A2PRJE" hidden="1">{#N/A,#N/A,FALSE,"Sheet1"}</definedName>
    <definedName name="aa" localSheetId="1" hidden="1">[8]คีย์ข้อมูลรายละเอียดต่างๆ!#REF!</definedName>
    <definedName name="aa" localSheetId="15" hidden="1">[8]คีย์ข้อมูลรายละเอียดต่างๆ!#REF!</definedName>
    <definedName name="aa" localSheetId="14" hidden="1">[8]คีย์ข้อมูลรายละเอียดต่างๆ!#REF!</definedName>
    <definedName name="aa" hidden="1">[8]คีย์ข้อมูลรายละเอียดต่างๆ!#REF!</definedName>
    <definedName name="aaaaaaaa" localSheetId="8" hidden="1">{"'Eng (page2)'!$A$1:$D$52"}</definedName>
    <definedName name="aaaaaaaa" localSheetId="15" hidden="1">{"'Eng (page2)'!$A$1:$D$52"}</definedName>
    <definedName name="aaaaaaaa" localSheetId="14" hidden="1">{"'Eng (page2)'!$A$1:$D$52"}</definedName>
    <definedName name="aaaaaaaa" localSheetId="10" hidden="1">{"'Eng (page2)'!$A$1:$D$52"}</definedName>
    <definedName name="aaaaaaaa" hidden="1">{"'Eng (page2)'!$A$1:$D$52"}</definedName>
    <definedName name="AAAAAAAAAAAAA" localSheetId="8" hidden="1">{#N/A,#N/A,FALSE,"Sheet1"}</definedName>
    <definedName name="AAAAAAAAAAAAA" localSheetId="15" hidden="1">{#N/A,#N/A,FALSE,"Sheet1"}</definedName>
    <definedName name="AAAAAAAAAAAAA" localSheetId="13" hidden="1">{#N/A,#N/A,FALSE,"Sheet1"}</definedName>
    <definedName name="AAAAAAAAAAAAA" localSheetId="10" hidden="1">{#N/A,#N/A,FALSE,"Sheet1"}</definedName>
    <definedName name="AAAAAAAAAAAAA" hidden="1">{#N/A,#N/A,FALSE,"Sheet1"}</definedName>
    <definedName name="aaaaaaaaaaaaaaa" localSheetId="8" hidden="1">{"sum_mth",#N/A,FALSE,"SUM-MTH";"sum_mth_สะสม",#N/A,FALSE,"SUM-MTH";"sum_mth_ผลการดำเนินงาน",#N/A,FALSE,"SUM-MTH";"sum_mth_ผลการดำเนินงาน_สะสม",#N/A,FALSE,"SUM-MTH"}</definedName>
    <definedName name="aaaaaaaaaaaaaaa" hidden="1">{"sum_mth",#N/A,FALSE,"SUM-MTH";"sum_mth_สะสม",#N/A,FALSE,"SUM-MTH";"sum_mth_ผลการดำเนินงาน",#N/A,FALSE,"SUM-MTH";"sum_mth_ผลการดำเนินงาน_สะสม",#N/A,FALSE,"SUM-MTH"}</definedName>
    <definedName name="AccessDatabase" hidden="1">"C:\MSOffice\Office\aut\WAREHOUSE.mdb"</definedName>
    <definedName name="afavew" localSheetId="1" hidden="1">#REF!</definedName>
    <definedName name="afavew" localSheetId="8" hidden="1">#REF!</definedName>
    <definedName name="afavew" localSheetId="15" hidden="1">#REF!</definedName>
    <definedName name="afavew" localSheetId="13" hidden="1">#REF!</definedName>
    <definedName name="afavew" localSheetId="10" hidden="1">#REF!</definedName>
    <definedName name="afavew" hidden="1">#REF!</definedName>
    <definedName name="afewvgevg" localSheetId="8" hidden="1">{#N/A,#N/A,FALSE,"Sheet1"}</definedName>
    <definedName name="afewvgevg" localSheetId="15" hidden="1">{#N/A,#N/A,FALSE,"Sheet1"}</definedName>
    <definedName name="afewvgevg" localSheetId="13" hidden="1">{#N/A,#N/A,FALSE,"Sheet1"}</definedName>
    <definedName name="afewvgevg" localSheetId="10" hidden="1">{#N/A,#N/A,FALSE,"Sheet1"}</definedName>
    <definedName name="afewvgevg" hidden="1">{#N/A,#N/A,FALSE,"Sheet1"}</definedName>
    <definedName name="afqfqwf" localSheetId="8" hidden="1">{#N/A,#N/A,FALSE,"Sheet1"}</definedName>
    <definedName name="afqfqwf" localSheetId="15" hidden="1">{#N/A,#N/A,FALSE,"Sheet1"}</definedName>
    <definedName name="afqfqwf" localSheetId="13" hidden="1">{#N/A,#N/A,FALSE,"Sheet1"}</definedName>
    <definedName name="afqfqwf" localSheetId="10" hidden="1">{#N/A,#N/A,FALSE,"Sheet1"}</definedName>
    <definedName name="afqfqwf" hidden="1">{#N/A,#N/A,FALSE,"Sheet1"}</definedName>
    <definedName name="afqwg" localSheetId="8" hidden="1">{#N/A,#N/A,FALSE,"Sheet1"}</definedName>
    <definedName name="afqwg" localSheetId="15" hidden="1">{#N/A,#N/A,FALSE,"Sheet1"}</definedName>
    <definedName name="afqwg" localSheetId="13" hidden="1">{#N/A,#N/A,FALSE,"Sheet1"}</definedName>
    <definedName name="afqwg" localSheetId="10" hidden="1">{#N/A,#N/A,FALSE,"Sheet1"}</definedName>
    <definedName name="afqwg" hidden="1">{#N/A,#N/A,FALSE,"Sheet1"}</definedName>
    <definedName name="aftrqg" localSheetId="1" hidden="1">#REF!</definedName>
    <definedName name="aftrqg" localSheetId="8" hidden="1">#REF!</definedName>
    <definedName name="aftrqg" localSheetId="15" hidden="1">#REF!</definedName>
    <definedName name="aftrqg" localSheetId="13" hidden="1">#REF!</definedName>
    <definedName name="aftrqg" localSheetId="10" hidden="1">#REF!</definedName>
    <definedName name="aftrqg" hidden="1">#REF!</definedName>
    <definedName name="ageaggeq" localSheetId="8" hidden="1">{#N/A,#N/A,FALSE,"Sheet1"}</definedName>
    <definedName name="ageaggeq" localSheetId="15" hidden="1">{#N/A,#N/A,FALSE,"Sheet1"}</definedName>
    <definedName name="ageaggeq" localSheetId="13" hidden="1">{#N/A,#N/A,FALSE,"Sheet1"}</definedName>
    <definedName name="ageaggeq" localSheetId="10" hidden="1">{#N/A,#N/A,FALSE,"Sheet1"}</definedName>
    <definedName name="ageaggeq" hidden="1">{#N/A,#N/A,FALSE,"Sheet1"}</definedName>
    <definedName name="ah" localSheetId="8" hidden="1">{#N/A,#N/A,FALSE,"KK-FA-40";#N/A,#N/A,FALSE,"TW-FA-40";#N/A,#N/A,FALSE,"SN-FA-40";#N/A,#N/A,FALSE,"JB-FA-40";#N/A,#N/A,FALSE,"MC-FA-40";#N/A,#N/A,FALSE,"MR-FA-40";#N/A,#N/A,FALSE,"KG-FA-40";#N/A,#N/A,FALSE,"TOTAL";#N/A,#N/A,FALSE,"PG-FA-40";#N/A,#N/A,FALSE,"KL-FA-40";#N/A,#N/A,FALSE,"IP-FA-40";#N/A,#N/A,FALSE,"BR-FA-40";#N/A,#N/A,FALSE,"KN-FA-40";#N/A,#N/A,FALSE,"HO-FA-40"}</definedName>
    <definedName name="ah" localSheetId="15" hidden="1">{#N/A,#N/A,FALSE,"KK-FA-40";#N/A,#N/A,FALSE,"TW-FA-40";#N/A,#N/A,FALSE,"SN-FA-40";#N/A,#N/A,FALSE,"JB-FA-40";#N/A,#N/A,FALSE,"MC-FA-40";#N/A,#N/A,FALSE,"MR-FA-40";#N/A,#N/A,FALSE,"KG-FA-40";#N/A,#N/A,FALSE,"TOTAL";#N/A,#N/A,FALSE,"PG-FA-40";#N/A,#N/A,FALSE,"KL-FA-40";#N/A,#N/A,FALSE,"IP-FA-40";#N/A,#N/A,FALSE,"BR-FA-40";#N/A,#N/A,FALSE,"KN-FA-40";#N/A,#N/A,FALSE,"HO-FA-40"}</definedName>
    <definedName name="ah" localSheetId="13" hidden="1">{#N/A,#N/A,FALSE,"KK-FA-40";#N/A,#N/A,FALSE,"TW-FA-40";#N/A,#N/A,FALSE,"SN-FA-40";#N/A,#N/A,FALSE,"JB-FA-40";#N/A,#N/A,FALSE,"MC-FA-40";#N/A,#N/A,FALSE,"MR-FA-40";#N/A,#N/A,FALSE,"KG-FA-40";#N/A,#N/A,FALSE,"TOTAL";#N/A,#N/A,FALSE,"PG-FA-40";#N/A,#N/A,FALSE,"KL-FA-40";#N/A,#N/A,FALSE,"IP-FA-40";#N/A,#N/A,FALSE,"BR-FA-40";#N/A,#N/A,FALSE,"KN-FA-40";#N/A,#N/A,FALSE,"HO-FA-40"}</definedName>
    <definedName name="ah" localSheetId="10" hidden="1">{#N/A,#N/A,FALSE,"KK-FA-40";#N/A,#N/A,FALSE,"TW-FA-40";#N/A,#N/A,FALSE,"SN-FA-40";#N/A,#N/A,FALSE,"JB-FA-40";#N/A,#N/A,FALSE,"MC-FA-40";#N/A,#N/A,FALSE,"MR-FA-40";#N/A,#N/A,FALSE,"KG-FA-40";#N/A,#N/A,FALSE,"TOTAL";#N/A,#N/A,FALSE,"PG-FA-40";#N/A,#N/A,FALSE,"KL-FA-40";#N/A,#N/A,FALSE,"IP-FA-40";#N/A,#N/A,FALSE,"BR-FA-40";#N/A,#N/A,FALSE,"KN-FA-40";#N/A,#N/A,FALSE,"HO-FA-40"}</definedName>
    <definedName name="ah" hidden="1">{#N/A,#N/A,FALSE,"KK-FA-40";#N/A,#N/A,FALSE,"TW-FA-40";#N/A,#N/A,FALSE,"SN-FA-40";#N/A,#N/A,FALSE,"JB-FA-40";#N/A,#N/A,FALSE,"MC-FA-40";#N/A,#N/A,FALSE,"MR-FA-40";#N/A,#N/A,FALSE,"KG-FA-40";#N/A,#N/A,FALSE,"TOTAL";#N/A,#N/A,FALSE,"PG-FA-40";#N/A,#N/A,FALSE,"KL-FA-40";#N/A,#N/A,FALSE,"IP-FA-40";#N/A,#N/A,FALSE,"BR-FA-40";#N/A,#N/A,FALSE,"KN-FA-40";#N/A,#N/A,FALSE,"HO-FA-40"}</definedName>
    <definedName name="ake" localSheetId="1" hidden="1">#REF!</definedName>
    <definedName name="ake" localSheetId="8" hidden="1">#REF!</definedName>
    <definedName name="ake" localSheetId="15" hidden="1">#REF!</definedName>
    <definedName name="ake" localSheetId="13" hidden="1">#REF!</definedName>
    <definedName name="ake" localSheetId="10" hidden="1">#REF!</definedName>
    <definedName name="ake" hidden="1">#REF!</definedName>
    <definedName name="ALI" localSheetId="8" hidden="1">{"'Feb 99'!$A$1:$G$30"}</definedName>
    <definedName name="ALI" localSheetId="15" hidden="1">{"'Feb 99'!$A$1:$G$30"}</definedName>
    <definedName name="ALI" localSheetId="14" hidden="1">{"'Feb 99'!$A$1:$G$30"}</definedName>
    <definedName name="ALI" localSheetId="10" hidden="1">{"'Feb 99'!$A$1:$G$30"}</definedName>
    <definedName name="ALI" hidden="1">{"'Feb 99'!$A$1:$G$30"}</definedName>
    <definedName name="ANALY" localSheetId="8" hidden="1">{#N/A,#N/A,FALSE,"KK-FA-40";#N/A,#N/A,FALSE,"TW-FA-40";#N/A,#N/A,FALSE,"SN-FA-40";#N/A,#N/A,FALSE,"JB-FA-40";#N/A,#N/A,FALSE,"MC-FA-40";#N/A,#N/A,FALSE,"MR-FA-40";#N/A,#N/A,FALSE,"KG-FA-40";#N/A,#N/A,FALSE,"TOTAL";#N/A,#N/A,FALSE,"PG-FA-40";#N/A,#N/A,FALSE,"KL-FA-40";#N/A,#N/A,FALSE,"IP-FA-40";#N/A,#N/A,FALSE,"BR-FA-40";#N/A,#N/A,FALSE,"KN-FA-40";#N/A,#N/A,FALSE,"HO-FA-40"}</definedName>
    <definedName name="ANALY" localSheetId="15" hidden="1">{#N/A,#N/A,FALSE,"KK-FA-40";#N/A,#N/A,FALSE,"TW-FA-40";#N/A,#N/A,FALSE,"SN-FA-40";#N/A,#N/A,FALSE,"JB-FA-40";#N/A,#N/A,FALSE,"MC-FA-40";#N/A,#N/A,FALSE,"MR-FA-40";#N/A,#N/A,FALSE,"KG-FA-40";#N/A,#N/A,FALSE,"TOTAL";#N/A,#N/A,FALSE,"PG-FA-40";#N/A,#N/A,FALSE,"KL-FA-40";#N/A,#N/A,FALSE,"IP-FA-40";#N/A,#N/A,FALSE,"BR-FA-40";#N/A,#N/A,FALSE,"KN-FA-40";#N/A,#N/A,FALSE,"HO-FA-40"}</definedName>
    <definedName name="ANALY" localSheetId="13" hidden="1">{#N/A,#N/A,FALSE,"KK-FA-40";#N/A,#N/A,FALSE,"TW-FA-40";#N/A,#N/A,FALSE,"SN-FA-40";#N/A,#N/A,FALSE,"JB-FA-40";#N/A,#N/A,FALSE,"MC-FA-40";#N/A,#N/A,FALSE,"MR-FA-40";#N/A,#N/A,FALSE,"KG-FA-40";#N/A,#N/A,FALSE,"TOTAL";#N/A,#N/A,FALSE,"PG-FA-40";#N/A,#N/A,FALSE,"KL-FA-40";#N/A,#N/A,FALSE,"IP-FA-40";#N/A,#N/A,FALSE,"BR-FA-40";#N/A,#N/A,FALSE,"KN-FA-40";#N/A,#N/A,FALSE,"HO-FA-40"}</definedName>
    <definedName name="ANALY" localSheetId="10" hidden="1">{#N/A,#N/A,FALSE,"KK-FA-40";#N/A,#N/A,FALSE,"TW-FA-40";#N/A,#N/A,FALSE,"SN-FA-40";#N/A,#N/A,FALSE,"JB-FA-40";#N/A,#N/A,FALSE,"MC-FA-40";#N/A,#N/A,FALSE,"MR-FA-40";#N/A,#N/A,FALSE,"KG-FA-40";#N/A,#N/A,FALSE,"TOTAL";#N/A,#N/A,FALSE,"PG-FA-40";#N/A,#N/A,FALSE,"KL-FA-40";#N/A,#N/A,FALSE,"IP-FA-40";#N/A,#N/A,FALSE,"BR-FA-40";#N/A,#N/A,FALSE,"KN-FA-40";#N/A,#N/A,FALSE,"HO-FA-40"}</definedName>
    <definedName name="ANALY" hidden="1">{#N/A,#N/A,FALSE,"KK-FA-40";#N/A,#N/A,FALSE,"TW-FA-40";#N/A,#N/A,FALSE,"SN-FA-40";#N/A,#N/A,FALSE,"JB-FA-40";#N/A,#N/A,FALSE,"MC-FA-40";#N/A,#N/A,FALSE,"MR-FA-40";#N/A,#N/A,FALSE,"KG-FA-40";#N/A,#N/A,FALSE,"TOTAL";#N/A,#N/A,FALSE,"PG-FA-40";#N/A,#N/A,FALSE,"KL-FA-40";#N/A,#N/A,FALSE,"IP-FA-40";#N/A,#N/A,FALSE,"BR-FA-40";#N/A,#N/A,FALSE,"KN-FA-40";#N/A,#N/A,FALSE,"HO-FA-40"}</definedName>
    <definedName name="aoe" localSheetId="8" hidden="1">{"'Model'!$A$1:$N$53"}</definedName>
    <definedName name="aoe" localSheetId="15" hidden="1">{"'Model'!$A$1:$N$53"}</definedName>
    <definedName name="aoe" localSheetId="14" hidden="1">{"'Model'!$A$1:$N$53"}</definedName>
    <definedName name="aoe" localSheetId="10" hidden="1">{"'Model'!$A$1:$N$53"}</definedName>
    <definedName name="aoe" hidden="1">{"'Model'!$A$1:$N$53"}</definedName>
    <definedName name="appl" localSheetId="8" hidden="1">{#N/A,#N/A,FALSE,"KK-FA-40";#N/A,#N/A,FALSE,"TW-FA-40";#N/A,#N/A,FALSE,"SN-FA-40";#N/A,#N/A,FALSE,"JB-FA-40";#N/A,#N/A,FALSE,"MC-FA-40";#N/A,#N/A,FALSE,"MR-FA-40";#N/A,#N/A,FALSE,"KG-FA-40";#N/A,#N/A,FALSE,"TOTAL";#N/A,#N/A,FALSE,"PG-FA-40";#N/A,#N/A,FALSE,"KL-FA-40";#N/A,#N/A,FALSE,"IP-FA-40";#N/A,#N/A,FALSE,"BR-FA-40";#N/A,#N/A,FALSE,"KN-FA-40";#N/A,#N/A,FALSE,"HO-FA-40"}</definedName>
    <definedName name="appl" localSheetId="15" hidden="1">{#N/A,#N/A,FALSE,"KK-FA-40";#N/A,#N/A,FALSE,"TW-FA-40";#N/A,#N/A,FALSE,"SN-FA-40";#N/A,#N/A,FALSE,"JB-FA-40";#N/A,#N/A,FALSE,"MC-FA-40";#N/A,#N/A,FALSE,"MR-FA-40";#N/A,#N/A,FALSE,"KG-FA-40";#N/A,#N/A,FALSE,"TOTAL";#N/A,#N/A,FALSE,"PG-FA-40";#N/A,#N/A,FALSE,"KL-FA-40";#N/A,#N/A,FALSE,"IP-FA-40";#N/A,#N/A,FALSE,"BR-FA-40";#N/A,#N/A,FALSE,"KN-FA-40";#N/A,#N/A,FALSE,"HO-FA-40"}</definedName>
    <definedName name="appl" localSheetId="13" hidden="1">{#N/A,#N/A,FALSE,"KK-FA-40";#N/A,#N/A,FALSE,"TW-FA-40";#N/A,#N/A,FALSE,"SN-FA-40";#N/A,#N/A,FALSE,"JB-FA-40";#N/A,#N/A,FALSE,"MC-FA-40";#N/A,#N/A,FALSE,"MR-FA-40";#N/A,#N/A,FALSE,"KG-FA-40";#N/A,#N/A,FALSE,"TOTAL";#N/A,#N/A,FALSE,"PG-FA-40";#N/A,#N/A,FALSE,"KL-FA-40";#N/A,#N/A,FALSE,"IP-FA-40";#N/A,#N/A,FALSE,"BR-FA-40";#N/A,#N/A,FALSE,"KN-FA-40";#N/A,#N/A,FALSE,"HO-FA-40"}</definedName>
    <definedName name="appl" localSheetId="10" hidden="1">{#N/A,#N/A,FALSE,"KK-FA-40";#N/A,#N/A,FALSE,"TW-FA-40";#N/A,#N/A,FALSE,"SN-FA-40";#N/A,#N/A,FALSE,"JB-FA-40";#N/A,#N/A,FALSE,"MC-FA-40";#N/A,#N/A,FALSE,"MR-FA-40";#N/A,#N/A,FALSE,"KG-FA-40";#N/A,#N/A,FALSE,"TOTAL";#N/A,#N/A,FALSE,"PG-FA-40";#N/A,#N/A,FALSE,"KL-FA-40";#N/A,#N/A,FALSE,"IP-FA-40";#N/A,#N/A,FALSE,"BR-FA-40";#N/A,#N/A,FALSE,"KN-FA-40";#N/A,#N/A,FALSE,"HO-FA-40"}</definedName>
    <definedName name="appl" hidden="1">{#N/A,#N/A,FALSE,"KK-FA-40";#N/A,#N/A,FALSE,"TW-FA-40";#N/A,#N/A,FALSE,"SN-FA-40";#N/A,#N/A,FALSE,"JB-FA-40";#N/A,#N/A,FALSE,"MC-FA-40";#N/A,#N/A,FALSE,"MR-FA-40";#N/A,#N/A,FALSE,"KG-FA-40";#N/A,#N/A,FALSE,"TOTAL";#N/A,#N/A,FALSE,"PG-FA-40";#N/A,#N/A,FALSE,"KL-FA-40";#N/A,#N/A,FALSE,"IP-FA-40";#N/A,#N/A,FALSE,"BR-FA-40";#N/A,#N/A,FALSE,"KN-FA-40";#N/A,#N/A,FALSE,"HO-FA-40"}</definedName>
    <definedName name="as" localSheetId="8" hidden="1">{"'Model'!$A$1:$N$53"}</definedName>
    <definedName name="as" localSheetId="15" hidden="1">{"'Model'!$A$1:$N$53"}</definedName>
    <definedName name="as" localSheetId="10" hidden="1">{"'Model'!$A$1:$N$53"}</definedName>
    <definedName name="as" hidden="1">{"'Model'!$A$1:$N$53"}</definedName>
    <definedName name="AS2DocOpenMode" hidden="1">"AS2DocumentEdit"</definedName>
    <definedName name="AS2HasNoAutoHeaderFooter" hidden="1">" "</definedName>
    <definedName name="asdf" localSheetId="8" hidden="1">{"sum_mth",#N/A,FALSE,"SUM-MTH";"sum_mth_สะสม",#N/A,FALSE,"SUM-MTH";"sum_mth_ผลการดำเนินงาน",#N/A,FALSE,"SUM-MTH";"sum_mth_ผลการดำเนินงาน_สะสม",#N/A,FALSE,"SUM-MTH"}</definedName>
    <definedName name="asdf" hidden="1">{"sum_mth",#N/A,FALSE,"SUM-MTH";"sum_mth_สะสม",#N/A,FALSE,"SUM-MTH";"sum_mth_ผลการดำเนินงาน",#N/A,FALSE,"SUM-MTH";"sum_mth_ผลการดำเนินงาน_สะสม",#N/A,FALSE,"SUM-MTH"}</definedName>
    <definedName name="asdfe" localSheetId="8" hidden="1">{"'Model'!$A$1:$N$53"}</definedName>
    <definedName name="asdfe" hidden="1">{"'Model'!$A$1:$N$53"}</definedName>
    <definedName name="asdff" localSheetId="8"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gdsage" localSheetId="8" hidden="1">{#N/A,#N/A,FALSE,"Sheet1"}</definedName>
    <definedName name="asgdsage" localSheetId="15" hidden="1">{#N/A,#N/A,FALSE,"Sheet1"}</definedName>
    <definedName name="asgdsage" localSheetId="13" hidden="1">{#N/A,#N/A,FALSE,"Sheet1"}</definedName>
    <definedName name="asgdsage" localSheetId="10" hidden="1">{#N/A,#N/A,FALSE,"Sheet1"}</definedName>
    <definedName name="asgdsage" hidden="1">{#N/A,#N/A,FALSE,"Sheet1"}</definedName>
    <definedName name="auditor" localSheetId="8" hidden="1">{#N/A,#N/A,FALSE,"KK-FA-40";#N/A,#N/A,FALSE,"TW-FA-40";#N/A,#N/A,FALSE,"SN-FA-40";#N/A,#N/A,FALSE,"JB-FA-40";#N/A,#N/A,FALSE,"MC-FA-40";#N/A,#N/A,FALSE,"MR-FA-40";#N/A,#N/A,FALSE,"KG-FA-40";#N/A,#N/A,FALSE,"TOTAL";#N/A,#N/A,FALSE,"PG-FA-40";#N/A,#N/A,FALSE,"KL-FA-40";#N/A,#N/A,FALSE,"IP-FA-40";#N/A,#N/A,FALSE,"BR-FA-40";#N/A,#N/A,FALSE,"KN-FA-40";#N/A,#N/A,FALSE,"HO-FA-40"}</definedName>
    <definedName name="auditor" localSheetId="15" hidden="1">{#N/A,#N/A,FALSE,"KK-FA-40";#N/A,#N/A,FALSE,"TW-FA-40";#N/A,#N/A,FALSE,"SN-FA-40";#N/A,#N/A,FALSE,"JB-FA-40";#N/A,#N/A,FALSE,"MC-FA-40";#N/A,#N/A,FALSE,"MR-FA-40";#N/A,#N/A,FALSE,"KG-FA-40";#N/A,#N/A,FALSE,"TOTAL";#N/A,#N/A,FALSE,"PG-FA-40";#N/A,#N/A,FALSE,"KL-FA-40";#N/A,#N/A,FALSE,"IP-FA-40";#N/A,#N/A,FALSE,"BR-FA-40";#N/A,#N/A,FALSE,"KN-FA-40";#N/A,#N/A,FALSE,"HO-FA-40"}</definedName>
    <definedName name="auditor" localSheetId="13" hidden="1">{#N/A,#N/A,FALSE,"KK-FA-40";#N/A,#N/A,FALSE,"TW-FA-40";#N/A,#N/A,FALSE,"SN-FA-40";#N/A,#N/A,FALSE,"JB-FA-40";#N/A,#N/A,FALSE,"MC-FA-40";#N/A,#N/A,FALSE,"MR-FA-40";#N/A,#N/A,FALSE,"KG-FA-40";#N/A,#N/A,FALSE,"TOTAL";#N/A,#N/A,FALSE,"PG-FA-40";#N/A,#N/A,FALSE,"KL-FA-40";#N/A,#N/A,FALSE,"IP-FA-40";#N/A,#N/A,FALSE,"BR-FA-40";#N/A,#N/A,FALSE,"KN-FA-40";#N/A,#N/A,FALSE,"HO-FA-40"}</definedName>
    <definedName name="auditor" localSheetId="10" hidden="1">{#N/A,#N/A,FALSE,"KK-FA-40";#N/A,#N/A,FALSE,"TW-FA-40";#N/A,#N/A,FALSE,"SN-FA-40";#N/A,#N/A,FALSE,"JB-FA-40";#N/A,#N/A,FALSE,"MC-FA-40";#N/A,#N/A,FALSE,"MR-FA-40";#N/A,#N/A,FALSE,"KG-FA-40";#N/A,#N/A,FALSE,"TOTAL";#N/A,#N/A,FALSE,"PG-FA-40";#N/A,#N/A,FALSE,"KL-FA-40";#N/A,#N/A,FALSE,"IP-FA-40";#N/A,#N/A,FALSE,"BR-FA-40";#N/A,#N/A,FALSE,"KN-FA-40";#N/A,#N/A,FALSE,"HO-FA-40"}</definedName>
    <definedName name="auditor" hidden="1">{#N/A,#N/A,FALSE,"KK-FA-40";#N/A,#N/A,FALSE,"TW-FA-40";#N/A,#N/A,FALSE,"SN-FA-40";#N/A,#N/A,FALSE,"JB-FA-40";#N/A,#N/A,FALSE,"MC-FA-40";#N/A,#N/A,FALSE,"MR-FA-40";#N/A,#N/A,FALSE,"KG-FA-40";#N/A,#N/A,FALSE,"TOTAL";#N/A,#N/A,FALSE,"PG-FA-40";#N/A,#N/A,FALSE,"KL-FA-40";#N/A,#N/A,FALSE,"IP-FA-40";#N/A,#N/A,FALSE,"BR-FA-40";#N/A,#N/A,FALSE,"KN-FA-40";#N/A,#N/A,FALSE,"HO-FA-40"}</definedName>
    <definedName name="Awp" localSheetId="8" hidden="1">{#N/A,#N/A,FALSE,"KK-FA-40";#N/A,#N/A,FALSE,"TW-FA-40";#N/A,#N/A,FALSE,"SN-FA-40";#N/A,#N/A,FALSE,"JB-FA-40";#N/A,#N/A,FALSE,"MC-FA-40";#N/A,#N/A,FALSE,"MR-FA-40";#N/A,#N/A,FALSE,"KG-FA-40";#N/A,#N/A,FALSE,"TOTAL";#N/A,#N/A,FALSE,"PG-FA-40";#N/A,#N/A,FALSE,"KL-FA-40";#N/A,#N/A,FALSE,"IP-FA-40";#N/A,#N/A,FALSE,"BR-FA-40";#N/A,#N/A,FALSE,"KN-FA-40";#N/A,#N/A,FALSE,"HO-FA-40"}</definedName>
    <definedName name="Awp" localSheetId="15" hidden="1">{#N/A,#N/A,FALSE,"KK-FA-40";#N/A,#N/A,FALSE,"TW-FA-40";#N/A,#N/A,FALSE,"SN-FA-40";#N/A,#N/A,FALSE,"JB-FA-40";#N/A,#N/A,FALSE,"MC-FA-40";#N/A,#N/A,FALSE,"MR-FA-40";#N/A,#N/A,FALSE,"KG-FA-40";#N/A,#N/A,FALSE,"TOTAL";#N/A,#N/A,FALSE,"PG-FA-40";#N/A,#N/A,FALSE,"KL-FA-40";#N/A,#N/A,FALSE,"IP-FA-40";#N/A,#N/A,FALSE,"BR-FA-40";#N/A,#N/A,FALSE,"KN-FA-40";#N/A,#N/A,FALSE,"HO-FA-40"}</definedName>
    <definedName name="Awp" localSheetId="13" hidden="1">{#N/A,#N/A,FALSE,"KK-FA-40";#N/A,#N/A,FALSE,"TW-FA-40";#N/A,#N/A,FALSE,"SN-FA-40";#N/A,#N/A,FALSE,"JB-FA-40";#N/A,#N/A,FALSE,"MC-FA-40";#N/A,#N/A,FALSE,"MR-FA-40";#N/A,#N/A,FALSE,"KG-FA-40";#N/A,#N/A,FALSE,"TOTAL";#N/A,#N/A,FALSE,"PG-FA-40";#N/A,#N/A,FALSE,"KL-FA-40";#N/A,#N/A,FALSE,"IP-FA-40";#N/A,#N/A,FALSE,"BR-FA-40";#N/A,#N/A,FALSE,"KN-FA-40";#N/A,#N/A,FALSE,"HO-FA-40"}</definedName>
    <definedName name="Awp" localSheetId="10" hidden="1">{#N/A,#N/A,FALSE,"KK-FA-40";#N/A,#N/A,FALSE,"TW-FA-40";#N/A,#N/A,FALSE,"SN-FA-40";#N/A,#N/A,FALSE,"JB-FA-40";#N/A,#N/A,FALSE,"MC-FA-40";#N/A,#N/A,FALSE,"MR-FA-40";#N/A,#N/A,FALSE,"KG-FA-40";#N/A,#N/A,FALSE,"TOTAL";#N/A,#N/A,FALSE,"PG-FA-40";#N/A,#N/A,FALSE,"KL-FA-40";#N/A,#N/A,FALSE,"IP-FA-40";#N/A,#N/A,FALSE,"BR-FA-40";#N/A,#N/A,FALSE,"KN-FA-40";#N/A,#N/A,FALSE,"HO-FA-40"}</definedName>
    <definedName name="Awp" hidden="1">{#N/A,#N/A,FALSE,"KK-FA-40";#N/A,#N/A,FALSE,"TW-FA-40";#N/A,#N/A,FALSE,"SN-FA-40";#N/A,#N/A,FALSE,"JB-FA-40";#N/A,#N/A,FALSE,"MC-FA-40";#N/A,#N/A,FALSE,"MR-FA-40";#N/A,#N/A,FALSE,"KG-FA-40";#N/A,#N/A,FALSE,"TOTAL";#N/A,#N/A,FALSE,"PG-FA-40";#N/A,#N/A,FALSE,"KL-FA-40";#N/A,#N/A,FALSE,"IP-FA-40";#N/A,#N/A,FALSE,"BR-FA-40";#N/A,#N/A,FALSE,"KN-FA-40";#N/A,#N/A,FALSE,"HO-FA-40"}</definedName>
    <definedName name="ax" localSheetId="8" hidden="1">{"'Eng (page2)'!$A$1:$D$52"}</definedName>
    <definedName name="ax" localSheetId="15" hidden="1">{"'Eng (page2)'!$A$1:$D$52"}</definedName>
    <definedName name="ax" localSheetId="14" hidden="1">{"'Eng (page2)'!$A$1:$D$52"}</definedName>
    <definedName name="ax" localSheetId="10" hidden="1">{"'Eng (page2)'!$A$1:$D$52"}</definedName>
    <definedName name="ax" hidden="1">{"'Eng (page2)'!$A$1:$D$52"}</definedName>
    <definedName name="b" localSheetId="8" hidden="1">{"'Model'!$A$1:$N$53"}</definedName>
    <definedName name="b" hidden="1">{"'Model'!$A$1:$N$53"}</definedName>
    <definedName name="B1.1" localSheetId="1" hidden="1">#REF!</definedName>
    <definedName name="B1.1" localSheetId="15" hidden="1">#REF!</definedName>
    <definedName name="B1.1" localSheetId="13" hidden="1">#REF!</definedName>
    <definedName name="B1.1" localSheetId="10" hidden="1">#REF!</definedName>
    <definedName name="B1.1" hidden="1">#REF!</definedName>
    <definedName name="B66167ecbfd9b49e69a103f88be1fd0cb" localSheetId="2">'Analyze AC - Segment'!$AD$33</definedName>
    <definedName name="Ba996d8d54f6740ee9fbf13336861b3df" localSheetId="2">'Analyze AC - Segment'!$AD$35</definedName>
    <definedName name="BATT" localSheetId="8" hidden="1">{#N/A,#N/A,TRUE,"M [OS-05]-00(1)"}</definedName>
    <definedName name="BATT" localSheetId="15" hidden="1">{#N/A,#N/A,TRUE,"M [OS-05]-00(1)"}</definedName>
    <definedName name="BATT" localSheetId="10" hidden="1">{#N/A,#N/A,TRUE,"M [OS-05]-00(1)"}</definedName>
    <definedName name="BATT" hidden="1">{#N/A,#N/A,TRUE,"M [OS-05]-00(1)"}</definedName>
    <definedName name="bbbb" hidden="1">[8]คีย์ข้อมูลรายละเอียดต่างๆ!#REF!</definedName>
    <definedName name="beau" localSheetId="8" hidden="1">{"'Model'!$A$1:$N$53"}</definedName>
    <definedName name="beau" localSheetId="15" hidden="1">{"'Model'!$A$1:$N$53"}</definedName>
    <definedName name="beau" localSheetId="14" hidden="1">{"'Model'!$A$1:$N$53"}</definedName>
    <definedName name="beau" localSheetId="10" hidden="1">{"'Model'!$A$1:$N$53"}</definedName>
    <definedName name="beau" hidden="1">{"'Model'!$A$1:$N$53"}</definedName>
    <definedName name="blance" localSheetId="8" hidden="1">{#N/A,#N/A,TRUE,"M [OS-05]-00(1)";#N/A,#N/A,TRUE,"M [OS-05]-00(1)"}</definedName>
    <definedName name="blance" localSheetId="15" hidden="1">{#N/A,#N/A,TRUE,"M [OS-05]-00(1)";#N/A,#N/A,TRUE,"M [OS-05]-00(1)"}</definedName>
    <definedName name="blance" localSheetId="10" hidden="1">{#N/A,#N/A,TRUE,"M [OS-05]-00(1)";#N/A,#N/A,TRUE,"M [OS-05]-00(1)"}</definedName>
    <definedName name="blance" hidden="1">{#N/A,#N/A,TRUE,"M [OS-05]-00(1)";#N/A,#N/A,TRUE,"M [OS-05]-00(1)"}</definedName>
    <definedName name="BSsheet" localSheetId="1">#REF!</definedName>
    <definedName name="BSsheet">#REF!</definedName>
    <definedName name="carrot78" localSheetId="8" hidden="1">{#N/A,#N/A,FALSE,"KK-FA-40";#N/A,#N/A,FALSE,"TW-FA-40";#N/A,#N/A,FALSE,"SN-FA-40";#N/A,#N/A,FALSE,"JB-FA-40";#N/A,#N/A,FALSE,"MC-FA-40";#N/A,#N/A,FALSE,"MR-FA-40";#N/A,#N/A,FALSE,"KG-FA-40";#N/A,#N/A,FALSE,"TOTAL";#N/A,#N/A,FALSE,"PG-FA-40";#N/A,#N/A,FALSE,"KL-FA-40";#N/A,#N/A,FALSE,"IP-FA-40";#N/A,#N/A,FALSE,"BR-FA-40";#N/A,#N/A,FALSE,"KN-FA-40";#N/A,#N/A,FALSE,"HO-FA-40"}</definedName>
    <definedName name="carrot78" localSheetId="15" hidden="1">{#N/A,#N/A,FALSE,"KK-FA-40";#N/A,#N/A,FALSE,"TW-FA-40";#N/A,#N/A,FALSE,"SN-FA-40";#N/A,#N/A,FALSE,"JB-FA-40";#N/A,#N/A,FALSE,"MC-FA-40";#N/A,#N/A,FALSE,"MR-FA-40";#N/A,#N/A,FALSE,"KG-FA-40";#N/A,#N/A,FALSE,"TOTAL";#N/A,#N/A,FALSE,"PG-FA-40";#N/A,#N/A,FALSE,"KL-FA-40";#N/A,#N/A,FALSE,"IP-FA-40";#N/A,#N/A,FALSE,"BR-FA-40";#N/A,#N/A,FALSE,"KN-FA-40";#N/A,#N/A,FALSE,"HO-FA-40"}</definedName>
    <definedName name="carrot78" localSheetId="13" hidden="1">{#N/A,#N/A,FALSE,"KK-FA-40";#N/A,#N/A,FALSE,"TW-FA-40";#N/A,#N/A,FALSE,"SN-FA-40";#N/A,#N/A,FALSE,"JB-FA-40";#N/A,#N/A,FALSE,"MC-FA-40";#N/A,#N/A,FALSE,"MR-FA-40";#N/A,#N/A,FALSE,"KG-FA-40";#N/A,#N/A,FALSE,"TOTAL";#N/A,#N/A,FALSE,"PG-FA-40";#N/A,#N/A,FALSE,"KL-FA-40";#N/A,#N/A,FALSE,"IP-FA-40";#N/A,#N/A,FALSE,"BR-FA-40";#N/A,#N/A,FALSE,"KN-FA-40";#N/A,#N/A,FALSE,"HO-FA-40"}</definedName>
    <definedName name="carrot78" localSheetId="10" hidden="1">{#N/A,#N/A,FALSE,"KK-FA-40";#N/A,#N/A,FALSE,"TW-FA-40";#N/A,#N/A,FALSE,"SN-FA-40";#N/A,#N/A,FALSE,"JB-FA-40";#N/A,#N/A,FALSE,"MC-FA-40";#N/A,#N/A,FALSE,"MR-FA-40";#N/A,#N/A,FALSE,"KG-FA-40";#N/A,#N/A,FALSE,"TOTAL";#N/A,#N/A,FALSE,"PG-FA-40";#N/A,#N/A,FALSE,"KL-FA-40";#N/A,#N/A,FALSE,"IP-FA-40";#N/A,#N/A,FALSE,"BR-FA-40";#N/A,#N/A,FALSE,"KN-FA-40";#N/A,#N/A,FALSE,"HO-FA-40"}</definedName>
    <definedName name="carrot78" hidden="1">{#N/A,#N/A,FALSE,"KK-FA-40";#N/A,#N/A,FALSE,"TW-FA-40";#N/A,#N/A,FALSE,"SN-FA-40";#N/A,#N/A,FALSE,"JB-FA-40";#N/A,#N/A,FALSE,"MC-FA-40";#N/A,#N/A,FALSE,"MR-FA-40";#N/A,#N/A,FALSE,"KG-FA-40";#N/A,#N/A,FALSE,"TOTAL";#N/A,#N/A,FALSE,"PG-FA-40";#N/A,#N/A,FALSE,"KL-FA-40";#N/A,#N/A,FALSE,"IP-FA-40";#N/A,#N/A,FALSE,"BR-FA-40";#N/A,#N/A,FALSE,"KN-FA-40";#N/A,#N/A,FALSE,"HO-FA-40"}</definedName>
    <definedName name="ccc" localSheetId="8" hidden="1">{"sum_mth",#N/A,FALSE,"SUM-MTH";"sum_mth_สะสม",#N/A,FALSE,"SUM-MTH";"sum_mth_ผลการดำเนินงาน",#N/A,FALSE,"SUM-MTH";"sum_mth_ผลการดำเนินงาน_สะสม",#N/A,FALSE,"SUM-MTH"}</definedName>
    <definedName name="ccc" hidden="1">{"sum_mth",#N/A,FALSE,"SUM-MTH";"sum_mth_สะสม",#N/A,FALSE,"SUM-MTH";"sum_mth_ผลการดำเนินงาน",#N/A,FALSE,"SUM-MTH";"sum_mth_ผลการดำเนินงาน_สะสม",#N/A,FALSE,"SUM-MTH"}</definedName>
    <definedName name="CD" hidden="1">[8]คีย์ข้อมูลรายละเอียดต่างๆ!#REF!</definedName>
    <definedName name="CJE" localSheetId="8" hidden="1">{#N/A,#N/A,FALSE,"KK-FA-40";#N/A,#N/A,FALSE,"TW-FA-40";#N/A,#N/A,FALSE,"SN-FA-40";#N/A,#N/A,FALSE,"JB-FA-40";#N/A,#N/A,FALSE,"MC-FA-40";#N/A,#N/A,FALSE,"MR-FA-40";#N/A,#N/A,FALSE,"KG-FA-40";#N/A,#N/A,FALSE,"TOTAL";#N/A,#N/A,FALSE,"PG-FA-40";#N/A,#N/A,FALSE,"KL-FA-40";#N/A,#N/A,FALSE,"IP-FA-40";#N/A,#N/A,FALSE,"BR-FA-40";#N/A,#N/A,FALSE,"KN-FA-40";#N/A,#N/A,FALSE,"HO-FA-40"}</definedName>
    <definedName name="CJE" localSheetId="15" hidden="1">{#N/A,#N/A,FALSE,"KK-FA-40";#N/A,#N/A,FALSE,"TW-FA-40";#N/A,#N/A,FALSE,"SN-FA-40";#N/A,#N/A,FALSE,"JB-FA-40";#N/A,#N/A,FALSE,"MC-FA-40";#N/A,#N/A,FALSE,"MR-FA-40";#N/A,#N/A,FALSE,"KG-FA-40";#N/A,#N/A,FALSE,"TOTAL";#N/A,#N/A,FALSE,"PG-FA-40";#N/A,#N/A,FALSE,"KL-FA-40";#N/A,#N/A,FALSE,"IP-FA-40";#N/A,#N/A,FALSE,"BR-FA-40";#N/A,#N/A,FALSE,"KN-FA-40";#N/A,#N/A,FALSE,"HO-FA-40"}</definedName>
    <definedName name="CJE" localSheetId="13" hidden="1">{#N/A,#N/A,FALSE,"KK-FA-40";#N/A,#N/A,FALSE,"TW-FA-40";#N/A,#N/A,FALSE,"SN-FA-40";#N/A,#N/A,FALSE,"JB-FA-40";#N/A,#N/A,FALSE,"MC-FA-40";#N/A,#N/A,FALSE,"MR-FA-40";#N/A,#N/A,FALSE,"KG-FA-40";#N/A,#N/A,FALSE,"TOTAL";#N/A,#N/A,FALSE,"PG-FA-40";#N/A,#N/A,FALSE,"KL-FA-40";#N/A,#N/A,FALSE,"IP-FA-40";#N/A,#N/A,FALSE,"BR-FA-40";#N/A,#N/A,FALSE,"KN-FA-40";#N/A,#N/A,FALSE,"HO-FA-40"}</definedName>
    <definedName name="CJE" localSheetId="10" hidden="1">{#N/A,#N/A,FALSE,"KK-FA-40";#N/A,#N/A,FALSE,"TW-FA-40";#N/A,#N/A,FALSE,"SN-FA-40";#N/A,#N/A,FALSE,"JB-FA-40";#N/A,#N/A,FALSE,"MC-FA-40";#N/A,#N/A,FALSE,"MR-FA-40";#N/A,#N/A,FALSE,"KG-FA-40";#N/A,#N/A,FALSE,"TOTAL";#N/A,#N/A,FALSE,"PG-FA-40";#N/A,#N/A,FALSE,"KL-FA-40";#N/A,#N/A,FALSE,"IP-FA-40";#N/A,#N/A,FALSE,"BR-FA-40";#N/A,#N/A,FALSE,"KN-FA-40";#N/A,#N/A,FALSE,"HO-FA-40"}</definedName>
    <definedName name="CJE" hidden="1">{#N/A,#N/A,FALSE,"KK-FA-40";#N/A,#N/A,FALSE,"TW-FA-40";#N/A,#N/A,FALSE,"SN-FA-40";#N/A,#N/A,FALSE,"JB-FA-40";#N/A,#N/A,FALSE,"MC-FA-40";#N/A,#N/A,FALSE,"MR-FA-40";#N/A,#N/A,FALSE,"KG-FA-40";#N/A,#N/A,FALSE,"TOTAL";#N/A,#N/A,FALSE,"PG-FA-40";#N/A,#N/A,FALSE,"KL-FA-40";#N/A,#N/A,FALSE,"IP-FA-40";#N/A,#N/A,FALSE,"BR-FA-40";#N/A,#N/A,FALSE,"KN-FA-40";#N/A,#N/A,FALSE,"HO-FA-40"}</definedName>
    <definedName name="Cover" localSheetId="1">#REF!</definedName>
    <definedName name="Cover">#REF!</definedName>
    <definedName name="Crusher" localSheetId="8" hidden="1">{"sum_mth",#N/A,FALSE,"SUM-MTH";"sum_mth_สะสม",#N/A,FALSE,"SUM-MTH";"sum_mth_ผลการดำเนินงาน",#N/A,FALSE,"SUM-MTH";"sum_mth_ผลการดำเนินงาน_สะสม",#N/A,FALSE,"SUM-MTH"}</definedName>
    <definedName name="Crusher" hidden="1">{"sum_mth",#N/A,FALSE,"SUM-MTH";"sum_mth_สะสม",#N/A,FALSE,"SUM-MTH";"sum_mth_ผลการดำเนินงาน",#N/A,FALSE,"SUM-MTH";"sum_mth_ผลการดำเนินงาน_สะสม",#N/A,FALSE,"SUM-MTH"}</definedName>
    <definedName name="CVCV" localSheetId="8" hidden="1">{#VALUE!,#N/A,FALSE,0}</definedName>
    <definedName name="CVCV" localSheetId="15" hidden="1">{#VALUE!,#N/A,FALSE,0}</definedName>
    <definedName name="CVCV" localSheetId="13" hidden="1">{#VALUE!,#N/A,FALSE,0}</definedName>
    <definedName name="CVCV" localSheetId="10" hidden="1">{#VALUE!,#N/A,FALSE,0}</definedName>
    <definedName name="CVCV" hidden="1">{#VALUE!,#N/A,FALSE,0}</definedName>
    <definedName name="_xlnm.Database" localSheetId="1">#REF!</definedName>
    <definedName name="_xlnm.Database">#REF!</definedName>
    <definedName name="ddafd" localSheetId="8" hidden="1">{#N/A,#N/A,TRUE,"M [OS-05]-00(1)";#N/A,#N/A,TRUE,"M [OS-05]-00(1)"}</definedName>
    <definedName name="ddafd" localSheetId="15" hidden="1">{#N/A,#N/A,TRUE,"M [OS-05]-00(1)";#N/A,#N/A,TRUE,"M [OS-05]-00(1)"}</definedName>
    <definedName name="ddafd" localSheetId="10" hidden="1">{#N/A,#N/A,TRUE,"M [OS-05]-00(1)";#N/A,#N/A,TRUE,"M [OS-05]-00(1)"}</definedName>
    <definedName name="ddafd" hidden="1">{#N/A,#N/A,TRUE,"M [OS-05]-00(1)";#N/A,#N/A,TRUE,"M [OS-05]-00(1)"}</definedName>
    <definedName name="ddd" localSheetId="8" hidden="1">{"'Model'!$A$1:$N$53"}</definedName>
    <definedName name="ddd" hidden="1">{"'Model'!$A$1:$N$53"}</definedName>
    <definedName name="ddddd" localSheetId="8" hidden="1">{#N/A,#N/A,FALSE,"Sheet1"}</definedName>
    <definedName name="ddddd" localSheetId="15" hidden="1">{#N/A,#N/A,FALSE,"Sheet1"}</definedName>
    <definedName name="ddddd" localSheetId="13" hidden="1">{#N/A,#N/A,FALSE,"Sheet1"}</definedName>
    <definedName name="ddddd" localSheetId="10" hidden="1">{#N/A,#N/A,FALSE,"Sheet1"}</definedName>
    <definedName name="ddddd" hidden="1">{#N/A,#N/A,FALSE,"Sheet1"}</definedName>
    <definedName name="de" localSheetId="8" hidden="1">{"sum_mth",#N/A,FALSE,"SUM-MTH";"sum_mth_สะสม",#N/A,FALSE,"SUM-MTH";"sum_mth_ผลการดำเนินงาน",#N/A,FALSE,"SUM-MTH";"sum_mth_ผลการดำเนินงาน_สะสม",#N/A,FALSE,"SUM-MTH"}</definedName>
    <definedName name="de" hidden="1">{"sum_mth",#N/A,FALSE,"SUM-MTH";"sum_mth_สะสม",#N/A,FALSE,"SUM-MTH";"sum_mth_ผลการดำเนินงาน",#N/A,FALSE,"SUM-MTH";"sum_mth_ผลการดำเนินงาน_สะสม",#N/A,FALSE,"SUM-MTH"}</definedName>
    <definedName name="deegwfd" localSheetId="8" hidden="1">{"conso",#N/A,FALSE,"cash flow"}</definedName>
    <definedName name="deegwfd" hidden="1">{"conso",#N/A,FALSE,"cash flow"}</definedName>
    <definedName name="df" hidden="1">[8]คีย์ข้อมูลรายละเอียดต่างๆ!#REF!</definedName>
    <definedName name="dfas" hidden="1">#REF!</definedName>
    <definedName name="dfdfd" localSheetId="8" hidden="1">{"'Eng (page2)'!$A$1:$D$52"}</definedName>
    <definedName name="dfdfd" hidden="1">{"'Eng (page2)'!$A$1:$D$52"}</definedName>
    <definedName name="dfgfdh" localSheetId="8" hidden="1">{"'Model'!$A$1:$N$53"}</definedName>
    <definedName name="dfgfdh" hidden="1">{"'Model'!$A$1:$N$53"}</definedName>
    <definedName name="dfjd" hidden="1">[9]A!#REF!</definedName>
    <definedName name="dfsg" localSheetId="8" hidden="1">#REF!</definedName>
    <definedName name="dfsg" hidden="1">#REF!</definedName>
    <definedName name="dgadg" localSheetId="8" hidden="1">{"'Model'!$A$1:$N$53"}</definedName>
    <definedName name="dgadg" hidden="1">{"'Model'!$A$1:$N$53"}</definedName>
    <definedName name="dr" localSheetId="8" hidden="1">{"cashflow",#N/A,FALSE,"cash flow"}</definedName>
    <definedName name="dr" hidden="1">{"cashflow",#N/A,FALSE,"cash flow"}</definedName>
    <definedName name="dssbfeq" localSheetId="1" hidden="1">#REF!</definedName>
    <definedName name="dssbfeq" localSheetId="8" hidden="1">#REF!</definedName>
    <definedName name="dssbfeq" localSheetId="15" hidden="1">#REF!</definedName>
    <definedName name="dssbfeq" localSheetId="13" hidden="1">#REF!</definedName>
    <definedName name="dssbfeq" localSheetId="10" hidden="1">#REF!</definedName>
    <definedName name="dssbfeq" hidden="1">#REF!</definedName>
    <definedName name="e65t" localSheetId="8" hidden="1">{"'Eng (page2)'!$A$1:$D$52"}</definedName>
    <definedName name="e65t" localSheetId="15" hidden="1">{"'Eng (page2)'!$A$1:$D$52"}</definedName>
    <definedName name="e65t" localSheetId="14" hidden="1">{"'Eng (page2)'!$A$1:$D$52"}</definedName>
    <definedName name="e65t" localSheetId="10" hidden="1">{"'Eng (page2)'!$A$1:$D$52"}</definedName>
    <definedName name="e65t" hidden="1">{"'Eng (page2)'!$A$1:$D$52"}</definedName>
    <definedName name="edeeder" localSheetId="8" hidden="1">{"cashflow",#N/A,FALSE,"cash flow"}</definedName>
    <definedName name="edeeder" hidden="1">{"cashflow",#N/A,FALSE,"cash flow"}</definedName>
    <definedName name="eeafecs" localSheetId="8" hidden="1">{"'Eng (page2)'!$A$1:$D$52"}</definedName>
    <definedName name="eeafecs" localSheetId="15" hidden="1">{"'Eng (page2)'!$A$1:$D$52"}</definedName>
    <definedName name="eeafecs" localSheetId="14" hidden="1">{"'Eng (page2)'!$A$1:$D$52"}</definedName>
    <definedName name="eeafecs" localSheetId="10" hidden="1">{"'Eng (page2)'!$A$1:$D$52"}</definedName>
    <definedName name="eeafecs" hidden="1">{"'Eng (page2)'!$A$1:$D$52"}</definedName>
    <definedName name="eee" localSheetId="8" hidden="1">{"sum_mth",#N/A,FALSE,"SUM-MTH";"sum_mth_สะสม",#N/A,FALSE,"SUM-MTH";"sum_mth_ผลการดำเนินงาน",#N/A,FALSE,"SUM-MTH";"sum_mth_ผลการดำเนินงาน_สะสม",#N/A,FALSE,"SUM-MTH"}</definedName>
    <definedName name="eee" hidden="1">{"sum_mth",#N/A,FALSE,"SUM-MTH";"sum_mth_สะสม",#N/A,FALSE,"SUM-MTH";"sum_mth_ผลการดำเนินงาน",#N/A,FALSE,"SUM-MTH";"sum_mth_ผลการดำเนินงาน_สะสม",#N/A,FALSE,"SUM-MTH"}</definedName>
    <definedName name="eeee" localSheetId="8" hidden="1">{"'Model'!$A$1:$N$53"}</definedName>
    <definedName name="eeee" localSheetId="15" hidden="1">{"'Model'!$A$1:$N$53"}</definedName>
    <definedName name="eeee" localSheetId="14" hidden="1">{"'Model'!$A$1:$N$53"}</definedName>
    <definedName name="eeee" localSheetId="10" hidden="1">{"'Model'!$A$1:$N$53"}</definedName>
    <definedName name="eeee" hidden="1">{"'Model'!$A$1:$N$53"}</definedName>
    <definedName name="eg2wr3gwf" localSheetId="8" hidden="1">{#N/A,#N/A,FALSE,"Sheet1"}</definedName>
    <definedName name="eg2wr3gwf" localSheetId="15" hidden="1">{#N/A,#N/A,FALSE,"Sheet1"}</definedName>
    <definedName name="eg2wr3gwf" localSheetId="13" hidden="1">{#N/A,#N/A,FALSE,"Sheet1"}</definedName>
    <definedName name="eg2wr3gwf" localSheetId="10" hidden="1">{#N/A,#N/A,FALSE,"Sheet1"}</definedName>
    <definedName name="eg2wr3gwf" hidden="1">{#N/A,#N/A,FALSE,"Sheet1"}</definedName>
    <definedName name="egfeqgegeg" localSheetId="1" hidden="1">#REF!</definedName>
    <definedName name="egfeqgegeg" localSheetId="8" hidden="1">#REF!</definedName>
    <definedName name="egfeqgegeg" localSheetId="15" hidden="1">#REF!</definedName>
    <definedName name="egfeqgegeg" localSheetId="13" hidden="1">#REF!</definedName>
    <definedName name="egfeqgegeg" localSheetId="10" hidden="1">#REF!</definedName>
    <definedName name="egfeqgegeg" hidden="1">#REF!</definedName>
    <definedName name="End_Bal">#REF!</definedName>
    <definedName name="ere" localSheetId="8" hidden="1">[8]คีย์ข้อมูลรายละเอียดต่างๆ!#REF!</definedName>
    <definedName name="ere" hidden="1">[8]คีย์ข้อมูลรายละเอียดต่างๆ!#REF!</definedName>
    <definedName name="ert" localSheetId="8" hidden="1">#REF!</definedName>
    <definedName name="ert" hidden="1">#REF!</definedName>
    <definedName name="esgtwhwrh" localSheetId="1" hidden="1">#REF!</definedName>
    <definedName name="esgtwhwrh" localSheetId="15" hidden="1">#REF!</definedName>
    <definedName name="esgtwhwrh" localSheetId="13" hidden="1">#REF!</definedName>
    <definedName name="esgtwhwrh" localSheetId="10" hidden="1">#REF!</definedName>
    <definedName name="esgtwhwrh" hidden="1">#REF!</definedName>
    <definedName name="etert" hidden="1">[8]คีย์ข้อมูลรายละเอียดต่างๆ!#REF!</definedName>
    <definedName name="EV__EXPOPTIONS__" hidden="1">0</definedName>
    <definedName name="EV__LASTREFTIME__" hidden="1">41859.3933564815</definedName>
    <definedName name="EV__MAXEXPCOLS__" hidden="1">100</definedName>
    <definedName name="EV__MAXEXPROWS__" hidden="1">1000</definedName>
    <definedName name="EV__MEMORYCVW__" hidden="1">0</definedName>
    <definedName name="EV__WBEVMODE__" hidden="1">0</definedName>
    <definedName name="EV__WBREFOPTIONS__" hidden="1">134217764</definedName>
    <definedName name="EV__WBVERSION__" hidden="1">0</definedName>
    <definedName name="ewqfwqgf" localSheetId="8" hidden="1">{#N/A,#N/A,FALSE,"Sheet1"}</definedName>
    <definedName name="ewqfwqgf" localSheetId="15" hidden="1">{#N/A,#N/A,FALSE,"Sheet1"}</definedName>
    <definedName name="ewqfwqgf" localSheetId="13" hidden="1">{#N/A,#N/A,FALSE,"Sheet1"}</definedName>
    <definedName name="ewqfwqgf" localSheetId="10" hidden="1">{#N/A,#N/A,FALSE,"Sheet1"}</definedName>
    <definedName name="ewqfwqgf" hidden="1">{#N/A,#N/A,FALSE,"Sheet1"}</definedName>
    <definedName name="ewqgftwg" localSheetId="8" hidden="1">{#N/A,#N/A,FALSE,"Sheet1"}</definedName>
    <definedName name="ewqgftwg" localSheetId="15" hidden="1">{#N/A,#N/A,FALSE,"Sheet1"}</definedName>
    <definedName name="ewqgftwg" localSheetId="13" hidden="1">{#N/A,#N/A,FALSE,"Sheet1"}</definedName>
    <definedName name="ewqgftwg" localSheetId="10" hidden="1">{#N/A,#N/A,FALSE,"Sheet1"}</definedName>
    <definedName name="ewqgftwg" hidden="1">{#N/A,#N/A,FALSE,"Sheet1"}</definedName>
    <definedName name="ewqgtwqg" localSheetId="8" hidden="1">{#N/A,#N/A,FALSE,"Sheet1"}</definedName>
    <definedName name="ewqgtwqg" localSheetId="15" hidden="1">{#N/A,#N/A,FALSE,"Sheet1"}</definedName>
    <definedName name="ewqgtwqg" localSheetId="13" hidden="1">{#N/A,#N/A,FALSE,"Sheet1"}</definedName>
    <definedName name="ewqgtwqg" localSheetId="10" hidden="1">{#N/A,#N/A,FALSE,"Sheet1"}</definedName>
    <definedName name="ewqgtwqg" hidden="1">{#N/A,#N/A,FALSE,"Sheet1"}</definedName>
    <definedName name="eww" localSheetId="8" hidden="1">{"sum_mth",#N/A,FALSE,"SUM-MTH";"sum_mth_สะสม",#N/A,FALSE,"SUM-MTH";"sum_mth_ผลการดำเนินงาน",#N/A,FALSE,"SUM-MTH";"sum_mth_ผลการดำเนินงาน_สะสม",#N/A,FALSE,"SUM-MTH"}</definedName>
    <definedName name="eww" hidden="1">{"sum_mth",#N/A,FALSE,"SUM-MTH";"sum_mth_สะสม",#N/A,FALSE,"SUM-MTH";"sum_mth_ผลการดำเนินงาน",#N/A,FALSE,"SUM-MTH";"sum_mth_ผลการดำเนินงาน_สะสม",#N/A,FALSE,"SUM-MTH"}</definedName>
    <definedName name="ewww" localSheetId="8"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8"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Y" localSheetId="8" hidden="1">{"'Feb 99'!$A$1:$G$30"}</definedName>
    <definedName name="EY" localSheetId="15" hidden="1">{"'Feb 99'!$A$1:$G$30"}</definedName>
    <definedName name="EY" localSheetId="14" hidden="1">{"'Feb 99'!$A$1:$G$30"}</definedName>
    <definedName name="EY" localSheetId="10" hidden="1">{"'Feb 99'!$A$1:$G$30"}</definedName>
    <definedName name="EY" hidden="1">{"'Feb 99'!$A$1:$G$30"}</definedName>
    <definedName name="FD" hidden="1">#REF!</definedName>
    <definedName name="FDC" localSheetId="8" hidden="1">{"'2000 Product Group Hierarchy'!$A$1:$F$184"}</definedName>
    <definedName name="FDC" hidden="1">{"'2000 Product Group Hierarchy'!$A$1:$F$184"}</definedName>
    <definedName name="fgfdg" hidden="1">[8]คีย์ข้อมูลรายละเอียดต่างๆ!#REF!</definedName>
    <definedName name="fhg" localSheetId="8" hidden="1">{"'Model'!$A$1:$N$53"}</definedName>
    <definedName name="fhg" hidden="1">{"'Model'!$A$1:$N$53"}</definedName>
    <definedName name="fht" localSheetId="8" hidden="1">{"'Model'!$A$1:$N$53"}</definedName>
    <definedName name="fht" hidden="1">{"'Model'!$A$1:$N$53"}</definedName>
    <definedName name="freyt" localSheetId="8" hidden="1">{"'Model'!$A$1:$N$53"}</definedName>
    <definedName name="freyt" hidden="1">{"'Model'!$A$1:$N$53"}</definedName>
    <definedName name="frgfewq" localSheetId="8" hidden="1">{#N/A,#N/A,FALSE,"Sheet1"}</definedName>
    <definedName name="frgfewq" localSheetId="15" hidden="1">{#N/A,#N/A,FALSE,"Sheet1"}</definedName>
    <definedName name="frgfewq" localSheetId="13" hidden="1">{#N/A,#N/A,FALSE,"Sheet1"}</definedName>
    <definedName name="frgfewq" localSheetId="10" hidden="1">{#N/A,#N/A,FALSE,"Sheet1"}</definedName>
    <definedName name="frgfewq" hidden="1">{#N/A,#N/A,FALSE,"Sheet1"}</definedName>
    <definedName name="Full_Print">#REF!</definedName>
    <definedName name="fwegew2" localSheetId="8" hidden="1">{#N/A,#N/A,FALSE,"Sheet1"}</definedName>
    <definedName name="fwegew2" localSheetId="15" hidden="1">{#N/A,#N/A,FALSE,"Sheet1"}</definedName>
    <definedName name="fwegew2" localSheetId="13" hidden="1">{#N/A,#N/A,FALSE,"Sheet1"}</definedName>
    <definedName name="fwegew2" localSheetId="10" hidden="1">{#N/A,#N/A,FALSE,"Sheet1"}</definedName>
    <definedName name="fwegew2" hidden="1">{#N/A,#N/A,FALSE,"Sheet1"}</definedName>
    <definedName name="g" localSheetId="1" hidden="1">#REF!</definedName>
    <definedName name="g" localSheetId="8" hidden="1">#REF!</definedName>
    <definedName name="g" localSheetId="15" hidden="1">#REF!</definedName>
    <definedName name="g" localSheetId="13" hidden="1">#REF!</definedName>
    <definedName name="g" hidden="1">#REF!</definedName>
    <definedName name="gaga" localSheetId="8" hidden="1">{"'Model'!$A$1:$N$53"}</definedName>
    <definedName name="gaga" hidden="1">{"'Model'!$A$1:$N$53"}</definedName>
    <definedName name="gfg" hidden="1">#REF!</definedName>
    <definedName name="gg" localSheetId="8" hidden="1">{"'Model'!$A$1:$N$53"}</definedName>
    <definedName name="gg" localSheetId="15" hidden="1">{"'Model'!$A$1:$N$53"}</definedName>
    <definedName name="gg" localSheetId="13" hidden="1">{"'Model'!$A$1:$N$53"}</definedName>
    <definedName name="gg" hidden="1">{"'Model'!$A$1:$N$53"}</definedName>
    <definedName name="ghj" localSheetId="8" hidden="1">{"'Model'!$A$1:$N$53"}</definedName>
    <definedName name="ghj" hidden="1">{"'Model'!$A$1:$N$53"}</definedName>
    <definedName name="GIG" localSheetId="8" hidden="1">{#N/A,#N/A,FALSE,"Sheet1"}</definedName>
    <definedName name="GIG" localSheetId="15" hidden="1">{#N/A,#N/A,FALSE,"Sheet1"}</definedName>
    <definedName name="GIG" localSheetId="13" hidden="1">{#N/A,#N/A,FALSE,"Sheet1"}</definedName>
    <definedName name="GIG" localSheetId="10" hidden="1">{#N/A,#N/A,FALSE,"Sheet1"}</definedName>
    <definedName name="GIG" hidden="1">{#N/A,#N/A,FALSE,"Sheet1"}</definedName>
    <definedName name="GOP" localSheetId="8" hidden="1">{#N/A,#N/A,FALSE,"Sheet1"}</definedName>
    <definedName name="GOP" localSheetId="15" hidden="1">{#N/A,#N/A,FALSE,"Sheet1"}</definedName>
    <definedName name="GOP" localSheetId="13" hidden="1">{#N/A,#N/A,FALSE,"Sheet1"}</definedName>
    <definedName name="GOP" localSheetId="10" hidden="1">{#N/A,#N/A,FALSE,"Sheet1"}</definedName>
    <definedName name="GOP" hidden="1">{#N/A,#N/A,FALSE,"Sheet1"}</definedName>
    <definedName name="GOT" localSheetId="8" hidden="1">{#N/A,#N/A,FALSE,"Sheet1"}</definedName>
    <definedName name="GOT" localSheetId="15" hidden="1">{#N/A,#N/A,FALSE,"Sheet1"}</definedName>
    <definedName name="GOT" localSheetId="13" hidden="1">{#N/A,#N/A,FALSE,"Sheet1"}</definedName>
    <definedName name="GOT" localSheetId="10" hidden="1">{#N/A,#N/A,FALSE,"Sheet1"}</definedName>
    <definedName name="GOT" hidden="1">{#N/A,#N/A,FALSE,"Sheet1"}</definedName>
    <definedName name="GP" localSheetId="8" hidden="1">{"sum_mth",#N/A,FALSE,"SUM-MTH";"sum_mth_สะสม",#N/A,FALSE,"SUM-MTH";"sum_mth_ผลการดำเนินงาน",#N/A,FALSE,"SUM-MTH";"sum_mth_ผลการดำเนินงาน_สะสม",#N/A,FALSE,"SUM-MTH"}</definedName>
    <definedName name="GP" hidden="1">{"sum_mth",#N/A,FALSE,"SUM-MTH";"sum_mth_สะสม",#N/A,FALSE,"SUM-MTH";"sum_mth_ผลการดำเนินงาน",#N/A,FALSE,"SUM-MTH";"sum_mth_ผลการดำเนินงาน_สะสม",#N/A,FALSE,"SUM-MTH"}</definedName>
    <definedName name="hanixn811" localSheetId="8" hidden="1">{#N/A,#N/A,FALSE,"KK-FA-40";#N/A,#N/A,FALSE,"TW-FA-40";#N/A,#N/A,FALSE,"SN-FA-40";#N/A,#N/A,FALSE,"JB-FA-40";#N/A,#N/A,FALSE,"MC-FA-40";#N/A,#N/A,FALSE,"MR-FA-40";#N/A,#N/A,FALSE,"KG-FA-40";#N/A,#N/A,FALSE,"TOTAL";#N/A,#N/A,FALSE,"PG-FA-40";#N/A,#N/A,FALSE,"KL-FA-40";#N/A,#N/A,FALSE,"IP-FA-40";#N/A,#N/A,FALSE,"BR-FA-40";#N/A,#N/A,FALSE,"KN-FA-40";#N/A,#N/A,FALSE,"HO-FA-40"}</definedName>
    <definedName name="hanixn811" localSheetId="15" hidden="1">{#N/A,#N/A,FALSE,"KK-FA-40";#N/A,#N/A,FALSE,"TW-FA-40";#N/A,#N/A,FALSE,"SN-FA-40";#N/A,#N/A,FALSE,"JB-FA-40";#N/A,#N/A,FALSE,"MC-FA-40";#N/A,#N/A,FALSE,"MR-FA-40";#N/A,#N/A,FALSE,"KG-FA-40";#N/A,#N/A,FALSE,"TOTAL";#N/A,#N/A,FALSE,"PG-FA-40";#N/A,#N/A,FALSE,"KL-FA-40";#N/A,#N/A,FALSE,"IP-FA-40";#N/A,#N/A,FALSE,"BR-FA-40";#N/A,#N/A,FALSE,"KN-FA-40";#N/A,#N/A,FALSE,"HO-FA-40"}</definedName>
    <definedName name="hanixn811" localSheetId="13" hidden="1">{#N/A,#N/A,FALSE,"KK-FA-40";#N/A,#N/A,FALSE,"TW-FA-40";#N/A,#N/A,FALSE,"SN-FA-40";#N/A,#N/A,FALSE,"JB-FA-40";#N/A,#N/A,FALSE,"MC-FA-40";#N/A,#N/A,FALSE,"MR-FA-40";#N/A,#N/A,FALSE,"KG-FA-40";#N/A,#N/A,FALSE,"TOTAL";#N/A,#N/A,FALSE,"PG-FA-40";#N/A,#N/A,FALSE,"KL-FA-40";#N/A,#N/A,FALSE,"IP-FA-40";#N/A,#N/A,FALSE,"BR-FA-40";#N/A,#N/A,FALSE,"KN-FA-40";#N/A,#N/A,FALSE,"HO-FA-40"}</definedName>
    <definedName name="hanixn811" localSheetId="10" hidden="1">{#N/A,#N/A,FALSE,"KK-FA-40";#N/A,#N/A,FALSE,"TW-FA-40";#N/A,#N/A,FALSE,"SN-FA-40";#N/A,#N/A,FALSE,"JB-FA-40";#N/A,#N/A,FALSE,"MC-FA-40";#N/A,#N/A,FALSE,"MR-FA-40";#N/A,#N/A,FALSE,"KG-FA-40";#N/A,#N/A,FALSE,"TOTAL";#N/A,#N/A,FALSE,"PG-FA-40";#N/A,#N/A,FALSE,"KL-FA-40";#N/A,#N/A,FALSE,"IP-FA-40";#N/A,#N/A,FALSE,"BR-FA-40";#N/A,#N/A,FALSE,"KN-FA-40";#N/A,#N/A,FALSE,"HO-FA-40"}</definedName>
    <definedName name="hanixn811" hidden="1">{#N/A,#N/A,FALSE,"KK-FA-40";#N/A,#N/A,FALSE,"TW-FA-40";#N/A,#N/A,FALSE,"SN-FA-40";#N/A,#N/A,FALSE,"JB-FA-40";#N/A,#N/A,FALSE,"MC-FA-40";#N/A,#N/A,FALSE,"MR-FA-40";#N/A,#N/A,FALSE,"KG-FA-40";#N/A,#N/A,FALSE,"TOTAL";#N/A,#N/A,FALSE,"PG-FA-40";#N/A,#N/A,FALSE,"KL-FA-40";#N/A,#N/A,FALSE,"IP-FA-40";#N/A,#N/A,FALSE,"BR-FA-40";#N/A,#N/A,FALSE,"KN-FA-40";#N/A,#N/A,FALSE,"HO-FA-40"}</definedName>
    <definedName name="hanxin" localSheetId="8" hidden="1">{#N/A,#N/A,FALSE,"KK-FA-40";#N/A,#N/A,FALSE,"TW-FA-40";#N/A,#N/A,FALSE,"SN-FA-40";#N/A,#N/A,FALSE,"JB-FA-40";#N/A,#N/A,FALSE,"MC-FA-40";#N/A,#N/A,FALSE,"MR-FA-40";#N/A,#N/A,FALSE,"KG-FA-40";#N/A,#N/A,FALSE,"TOTAL";#N/A,#N/A,FALSE,"PG-FA-40";#N/A,#N/A,FALSE,"KL-FA-40";#N/A,#N/A,FALSE,"IP-FA-40";#N/A,#N/A,FALSE,"BR-FA-40";#N/A,#N/A,FALSE,"KN-FA-40";#N/A,#N/A,FALSE,"HO-FA-40"}</definedName>
    <definedName name="hanxin" localSheetId="15" hidden="1">{#N/A,#N/A,FALSE,"KK-FA-40";#N/A,#N/A,FALSE,"TW-FA-40";#N/A,#N/A,FALSE,"SN-FA-40";#N/A,#N/A,FALSE,"JB-FA-40";#N/A,#N/A,FALSE,"MC-FA-40";#N/A,#N/A,FALSE,"MR-FA-40";#N/A,#N/A,FALSE,"KG-FA-40";#N/A,#N/A,FALSE,"TOTAL";#N/A,#N/A,FALSE,"PG-FA-40";#N/A,#N/A,FALSE,"KL-FA-40";#N/A,#N/A,FALSE,"IP-FA-40";#N/A,#N/A,FALSE,"BR-FA-40";#N/A,#N/A,FALSE,"KN-FA-40";#N/A,#N/A,FALSE,"HO-FA-40"}</definedName>
    <definedName name="hanxin" localSheetId="13" hidden="1">{#N/A,#N/A,FALSE,"KK-FA-40";#N/A,#N/A,FALSE,"TW-FA-40";#N/A,#N/A,FALSE,"SN-FA-40";#N/A,#N/A,FALSE,"JB-FA-40";#N/A,#N/A,FALSE,"MC-FA-40";#N/A,#N/A,FALSE,"MR-FA-40";#N/A,#N/A,FALSE,"KG-FA-40";#N/A,#N/A,FALSE,"TOTAL";#N/A,#N/A,FALSE,"PG-FA-40";#N/A,#N/A,FALSE,"KL-FA-40";#N/A,#N/A,FALSE,"IP-FA-40";#N/A,#N/A,FALSE,"BR-FA-40";#N/A,#N/A,FALSE,"KN-FA-40";#N/A,#N/A,FALSE,"HO-FA-40"}</definedName>
    <definedName name="hanxin" localSheetId="10" hidden="1">{#N/A,#N/A,FALSE,"KK-FA-40";#N/A,#N/A,FALSE,"TW-FA-40";#N/A,#N/A,FALSE,"SN-FA-40";#N/A,#N/A,FALSE,"JB-FA-40";#N/A,#N/A,FALSE,"MC-FA-40";#N/A,#N/A,FALSE,"MR-FA-40";#N/A,#N/A,FALSE,"KG-FA-40";#N/A,#N/A,FALSE,"TOTAL";#N/A,#N/A,FALSE,"PG-FA-40";#N/A,#N/A,FALSE,"KL-FA-40";#N/A,#N/A,FALSE,"IP-FA-40";#N/A,#N/A,FALSE,"BR-FA-40";#N/A,#N/A,FALSE,"KN-FA-40";#N/A,#N/A,FALSE,"HO-FA-40"}</definedName>
    <definedName name="hanxin" hidden="1">{#N/A,#N/A,FALSE,"KK-FA-40";#N/A,#N/A,FALSE,"TW-FA-40";#N/A,#N/A,FALSE,"SN-FA-40";#N/A,#N/A,FALSE,"JB-FA-40";#N/A,#N/A,FALSE,"MC-FA-40";#N/A,#N/A,FALSE,"MR-FA-40";#N/A,#N/A,FALSE,"KG-FA-40";#N/A,#N/A,FALSE,"TOTAL";#N/A,#N/A,FALSE,"PG-FA-40";#N/A,#N/A,FALSE,"KL-FA-40";#N/A,#N/A,FALSE,"IP-FA-40";#N/A,#N/A,FALSE,"BR-FA-40";#N/A,#N/A,FALSE,"KN-FA-40";#N/A,#N/A,FALSE,"HO-FA-40"}</definedName>
    <definedName name="hanxin1" localSheetId="8" hidden="1">{#N/A,#N/A,FALSE,"KK-FA-40";#N/A,#N/A,FALSE,"TW-FA-40";#N/A,#N/A,FALSE,"SN-FA-40";#N/A,#N/A,FALSE,"JB-FA-40";#N/A,#N/A,FALSE,"MC-FA-40";#N/A,#N/A,FALSE,"MR-FA-40";#N/A,#N/A,FALSE,"KG-FA-40";#N/A,#N/A,FALSE,"TOTAL";#N/A,#N/A,FALSE,"PG-FA-40";#N/A,#N/A,FALSE,"KL-FA-40";#N/A,#N/A,FALSE,"IP-FA-40";#N/A,#N/A,FALSE,"BR-FA-40";#N/A,#N/A,FALSE,"KN-FA-40";#N/A,#N/A,FALSE,"HO-FA-40"}</definedName>
    <definedName name="hanxin1" localSheetId="15" hidden="1">{#N/A,#N/A,FALSE,"KK-FA-40";#N/A,#N/A,FALSE,"TW-FA-40";#N/A,#N/A,FALSE,"SN-FA-40";#N/A,#N/A,FALSE,"JB-FA-40";#N/A,#N/A,FALSE,"MC-FA-40";#N/A,#N/A,FALSE,"MR-FA-40";#N/A,#N/A,FALSE,"KG-FA-40";#N/A,#N/A,FALSE,"TOTAL";#N/A,#N/A,FALSE,"PG-FA-40";#N/A,#N/A,FALSE,"KL-FA-40";#N/A,#N/A,FALSE,"IP-FA-40";#N/A,#N/A,FALSE,"BR-FA-40";#N/A,#N/A,FALSE,"KN-FA-40";#N/A,#N/A,FALSE,"HO-FA-40"}</definedName>
    <definedName name="hanxin1" localSheetId="13" hidden="1">{#N/A,#N/A,FALSE,"KK-FA-40";#N/A,#N/A,FALSE,"TW-FA-40";#N/A,#N/A,FALSE,"SN-FA-40";#N/A,#N/A,FALSE,"JB-FA-40";#N/A,#N/A,FALSE,"MC-FA-40";#N/A,#N/A,FALSE,"MR-FA-40";#N/A,#N/A,FALSE,"KG-FA-40";#N/A,#N/A,FALSE,"TOTAL";#N/A,#N/A,FALSE,"PG-FA-40";#N/A,#N/A,FALSE,"KL-FA-40";#N/A,#N/A,FALSE,"IP-FA-40";#N/A,#N/A,FALSE,"BR-FA-40";#N/A,#N/A,FALSE,"KN-FA-40";#N/A,#N/A,FALSE,"HO-FA-40"}</definedName>
    <definedName name="hanxin1" localSheetId="10" hidden="1">{#N/A,#N/A,FALSE,"KK-FA-40";#N/A,#N/A,FALSE,"TW-FA-40";#N/A,#N/A,FALSE,"SN-FA-40";#N/A,#N/A,FALSE,"JB-FA-40";#N/A,#N/A,FALSE,"MC-FA-40";#N/A,#N/A,FALSE,"MR-FA-40";#N/A,#N/A,FALSE,"KG-FA-40";#N/A,#N/A,FALSE,"TOTAL";#N/A,#N/A,FALSE,"PG-FA-40";#N/A,#N/A,FALSE,"KL-FA-40";#N/A,#N/A,FALSE,"IP-FA-40";#N/A,#N/A,FALSE,"BR-FA-40";#N/A,#N/A,FALSE,"KN-FA-40";#N/A,#N/A,FALSE,"HO-FA-40"}</definedName>
    <definedName name="hanxin1" hidden="1">{#N/A,#N/A,FALSE,"KK-FA-40";#N/A,#N/A,FALSE,"TW-FA-40";#N/A,#N/A,FALSE,"SN-FA-40";#N/A,#N/A,FALSE,"JB-FA-40";#N/A,#N/A,FALSE,"MC-FA-40";#N/A,#N/A,FALSE,"MR-FA-40";#N/A,#N/A,FALSE,"KG-FA-40";#N/A,#N/A,FALSE,"TOTAL";#N/A,#N/A,FALSE,"PG-FA-40";#N/A,#N/A,FALSE,"KL-FA-40";#N/A,#N/A,FALSE,"IP-FA-40";#N/A,#N/A,FALSE,"BR-FA-40";#N/A,#N/A,FALSE,"KN-FA-40";#N/A,#N/A,FALSE,"HO-FA-40"}</definedName>
    <definedName name="Header_Row">ROW(#REF!)</definedName>
    <definedName name="hhhh" localSheetId="8" hidden="1">{"'Model'!$A$1:$N$53"}</definedName>
    <definedName name="hhhh" hidden="1">{"'Model'!$A$1:$N$53"}</definedName>
    <definedName name="hijo" localSheetId="8" hidden="1">{"'Eng (page2)'!$A$1:$D$52"}</definedName>
    <definedName name="hijo" localSheetId="15" hidden="1">{"'Eng (page2)'!$A$1:$D$52"}</definedName>
    <definedName name="hijo" localSheetId="14" hidden="1">{"'Eng (page2)'!$A$1:$D$52"}</definedName>
    <definedName name="hijo" localSheetId="10" hidden="1">{"'Eng (page2)'!$A$1:$D$52"}</definedName>
    <definedName name="hijo" hidden="1">{"'Eng (page2)'!$A$1:$D$52"}</definedName>
    <definedName name="HIP" localSheetId="8" hidden="1">{#N/A,#N/A,FALSE,"Sheet1"}</definedName>
    <definedName name="HIP" localSheetId="15" hidden="1">{#N/A,#N/A,FALSE,"Sheet1"}</definedName>
    <definedName name="HIP" localSheetId="13" hidden="1">{#N/A,#N/A,FALSE,"Sheet1"}</definedName>
    <definedName name="HIP" localSheetId="10" hidden="1">{#N/A,#N/A,FALSE,"Sheet1"}</definedName>
    <definedName name="HIP" hidden="1">{#N/A,#N/A,FALSE,"Sheet1"}</definedName>
    <definedName name="hitech" hidden="1">#REF!</definedName>
    <definedName name="hkjh" localSheetId="8" hidden="1">{"cashflow",#N/A,FALSE,"cash flow"}</definedName>
    <definedName name="hkjh" hidden="1">{"cashflow",#N/A,FALSE,"cash flow"}</definedName>
    <definedName name="HOP" localSheetId="8" hidden="1">{#N/A,#N/A,FALSE,"Sheet1"}</definedName>
    <definedName name="HOP" localSheetId="15" hidden="1">{#N/A,#N/A,FALSE,"Sheet1"}</definedName>
    <definedName name="HOP" localSheetId="13" hidden="1">{#N/A,#N/A,FALSE,"Sheet1"}</definedName>
    <definedName name="HOP" localSheetId="10" hidden="1">{#N/A,#N/A,FALSE,"Sheet1"}</definedName>
    <definedName name="HOP" hidden="1">{#N/A,#N/A,FALSE,"Sheet1"}</definedName>
    <definedName name="HTML" localSheetId="8" hidden="1">{"'Eng (page2)'!$A$1:$D$52"}</definedName>
    <definedName name="HTML" hidden="1">{"'Eng (page2)'!$A$1:$D$52"}</definedName>
    <definedName name="HTML_CodePage" hidden="1">874</definedName>
    <definedName name="HTML_Control" localSheetId="8" hidden="1">{"'Model'!$A$1:$N$53"}</definedName>
    <definedName name="HTML_Control" localSheetId="15" hidden="1">{"'Model'!$A$1:$N$53"}</definedName>
    <definedName name="HTML_Control" localSheetId="14" hidden="1">{"'Model'!$A$1:$N$53"}</definedName>
    <definedName name="HTML_Control" localSheetId="10" hidden="1">{"'Model'!$A$1:$N$53"}</definedName>
    <definedName name="HTML_Control" hidden="1">{"'Model'!$A$1:$N$53"}</definedName>
    <definedName name="HTML_Description" hidden="1">""</definedName>
    <definedName name="HTML_Email" hidden="1">""</definedName>
    <definedName name="HTML_Header" hidden="1">"Model"</definedName>
    <definedName name="HTML_LastUpdate" hidden="1">"31/7/01"</definedName>
    <definedName name="HTML_LineAfter" hidden="1">FALSE</definedName>
    <definedName name="HTML_LineBefore" hidden="1">FALSE</definedName>
    <definedName name="HTML_Name" hidden="1">"Bundit Sanguanprasert"</definedName>
    <definedName name="HTML_OBDlg2" hidden="1">TRUE</definedName>
    <definedName name="HTML_OBDlg4" hidden="1">TRUE</definedName>
    <definedName name="HTML_OS" hidden="1">0</definedName>
    <definedName name="HTML_PathFile" hidden="1">"C:\My Documents\TPS project\Carried Loss\SCC2.htm"</definedName>
    <definedName name="HTML_Title" hidden="1">"Model SCC"</definedName>
    <definedName name="HTML1_1" hidden="1">"'[SOIHi98.xls]1998 Hierarchy'!$A$1:$G$172"</definedName>
    <definedName name="HTML1_10" hidden="1">"Tom.E.Adams@solutia.com"</definedName>
    <definedName name="HTML1_11" hidden="1">1</definedName>
    <definedName name="HTML1_12" hidden="1">"G:\My Files\PGHier.htm"</definedName>
    <definedName name="HTML1_2" hidden="1">1</definedName>
    <definedName name="HTML1_3" hidden="1">"SOIHi98"</definedName>
    <definedName name="HTML1_4" hidden="1">"1998 Product Group Hierarchy"</definedName>
    <definedName name="HTML1_5" hidden="1">""</definedName>
    <definedName name="HTML1_6" hidden="1">-4146</definedName>
    <definedName name="HTML1_7" hidden="1">-4146</definedName>
    <definedName name="HTML1_8" hidden="1">"3/11/98"</definedName>
    <definedName name="HTML1_9" hidden="1">"Tom E Adams"</definedName>
    <definedName name="HTML2_1" hidden="1">"'[SOIHi99.xls]1999 Hierarchy'!$A$1:$G$161"</definedName>
    <definedName name="HTML2_10" hidden="1">""</definedName>
    <definedName name="HTML2_11" hidden="1">1</definedName>
    <definedName name="HTML2_12" hidden="1">"S:\InetPub\wwwroot\consol\SOIHI99.htm"</definedName>
    <definedName name="HTML2_2" hidden="1">1</definedName>
    <definedName name="HTML2_3" hidden="1">"SOIHi99"</definedName>
    <definedName name="HTML2_4" hidden="1">"1999 Product Group Hierarchy"</definedName>
    <definedName name="HTML2_5" hidden="1">""</definedName>
    <definedName name="HTML2_6" hidden="1">-4146</definedName>
    <definedName name="HTML2_7" hidden="1">-4146</definedName>
    <definedName name="HTML2_8" hidden="1">"8/7/98"</definedName>
    <definedName name="HTML2_9" hidden="1">"TEADAM"</definedName>
    <definedName name="HTML3_1" hidden="1">"'[SOIHi99.xls]1999 Product Group Hierarchy'!$A$1:$G$161"</definedName>
    <definedName name="HTML3_10" hidden="1">""</definedName>
    <definedName name="HTML3_11" hidden="1">1</definedName>
    <definedName name="HTML3_12" hidden="1">"S:\InetPub\wwwroot\consol\SOIHI99.htm"</definedName>
    <definedName name="HTML3_2" hidden="1">1</definedName>
    <definedName name="HTML3_3" hidden="1">"SOIHi99"</definedName>
    <definedName name="HTML3_4" hidden="1">"1999 Product Group Hierarchy {Early Release}"</definedName>
    <definedName name="HTML3_5" hidden="1">""</definedName>
    <definedName name="HTML3_6" hidden="1">-4146</definedName>
    <definedName name="HTML3_7" hidden="1">-4146</definedName>
    <definedName name="HTML3_8" hidden="1">"8/7/98"</definedName>
    <definedName name="HTML3_9" hidden="1">"TEADAM"</definedName>
    <definedName name="HTML4_1" hidden="1">"'[SOIHi99.xls]1999 Product Group Hierarchy'!$A$1:$G$162"</definedName>
    <definedName name="HTML4_10" hidden="1">"teadam@solutia.com"</definedName>
    <definedName name="HTML4_11" hidden="1">1</definedName>
    <definedName name="HTML4_12" hidden="1">"G:\MyFiles\Work\SOIHI99.htm"</definedName>
    <definedName name="HTML4_2" hidden="1">1</definedName>
    <definedName name="HTML4_3" hidden="1">"SOIHi99"</definedName>
    <definedName name="HTML4_4" hidden="1">"1999 Product Group Hierarchy"</definedName>
    <definedName name="HTML4_5" hidden="1">""</definedName>
    <definedName name="HTML4_6" hidden="1">-4146</definedName>
    <definedName name="HTML4_7" hidden="1">-4146</definedName>
    <definedName name="HTML4_8" hidden="1">"2/4/99"</definedName>
    <definedName name="HTML4_9" hidden="1">"TEADAM"</definedName>
    <definedName name="HTML5_1" hidden="1">"'[SOIHi00.xls]2000 Product Group Hierarchy'!$A$1:$F$170"</definedName>
    <definedName name="HTML5_10" hidden="1">""</definedName>
    <definedName name="HTML5_11" hidden="1">1</definedName>
    <definedName name="HTML5_12" hidden="1">"S:\InetPub\wwwroot\ref_detail\SOIHI00.htm"</definedName>
    <definedName name="HTML5_2" hidden="1">1</definedName>
    <definedName name="HTML5_3" hidden="1">"SOIHi00"</definedName>
    <definedName name="HTML5_4" hidden="1">"2000 Product Group Hierarchy"</definedName>
    <definedName name="HTML5_5" hidden="1">""</definedName>
    <definedName name="HTML5_6" hidden="1">-4146</definedName>
    <definedName name="HTML5_7" hidden="1">-4146</definedName>
    <definedName name="HTML5_8" hidden="1">"02/17/2000"</definedName>
    <definedName name="HTML5_9" hidden="1">"TEADAM"</definedName>
    <definedName name="HTMLCount" hidden="1">5</definedName>
    <definedName name="hvlpp" localSheetId="1" hidden="1">#REF!</definedName>
    <definedName name="hvlpp" localSheetId="8" hidden="1">#REF!</definedName>
    <definedName name="hvlpp" localSheetId="15" hidden="1">#REF!</definedName>
    <definedName name="hvlpp" localSheetId="13" hidden="1">#REF!</definedName>
    <definedName name="hvlpp" localSheetId="10" hidden="1">#REF!</definedName>
    <definedName name="hvlpp" hidden="1">#REF!</definedName>
    <definedName name="ii" localSheetId="8" hidden="1">{"'Eng (page2)'!$A$1:$D$52"}</definedName>
    <definedName name="ii" localSheetId="15" hidden="1">{"'Eng (page2)'!$A$1:$D$52"}</definedName>
    <definedName name="ii" localSheetId="14" hidden="1">{"'Eng (page2)'!$A$1:$D$52"}</definedName>
    <definedName name="ii" hidden="1">{"'Eng (page2)'!$A$1:$D$52"}</definedName>
    <definedName name="IIforward" localSheetId="8"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I" localSheetId="8" hidden="1">{"sum_mth",#N/A,FALSE,"SUM-MTH";"sum_mth_สะสม",#N/A,FALSE,"SUM-MTH";"sum_mth_ผลการดำเนินงาน",#N/A,FALSE,"SUM-MTH";"sum_mth_ผลการดำเนินงาน_สะสม",#N/A,FALSE,"SUM-MTH"}</definedName>
    <definedName name="IIII" hidden="1">{"sum_mth",#N/A,FALSE,"SUM-MTH";"sum_mth_สะสม",#N/A,FALSE,"SUM-MTH";"sum_mth_ผลการดำเนินงาน",#N/A,FALSE,"SUM-MTH";"sum_mth_ผลการดำเนินงาน_สะสม",#N/A,FALSE,"SUM-MTH"}</definedName>
    <definedName name="iiiiii" localSheetId="8" hidden="1">{"sum_mth",#N/A,FALSE,"SUM-MTH";"sum_mth_สะสม",#N/A,FALSE,"SUM-MTH";"sum_mth_ผลการดำเนินงาน",#N/A,FALSE,"SUM-MTH";"sum_mth_ผลการดำเนินงาน_สะสม",#N/A,FALSE,"SUM-MTH"}</definedName>
    <definedName name="iiiiii" hidden="1">{"sum_mth",#N/A,FALSE,"SUM-MTH";"sum_mth_สะสม",#N/A,FALSE,"SUM-MTH";"sum_mth_ผลการดำเนินงาน",#N/A,FALSE,"SUM-MTH";"sum_mth_ผลการดำเนินงาน_สะสม",#N/A,FALSE,"SUM-MTH"}</definedName>
    <definedName name="Interest_Rate">#REF!</definedName>
    <definedName name="invert_e" localSheetId="8" hidden="1">{"'SCBMF'!$A$1:$I$51","'SCBDA'!$A$1:$I$45","'SCBBA'!$A$1:$I$37"}</definedName>
    <definedName name="invert_e" localSheetId="15" hidden="1">{"'SCBMF'!$A$1:$I$51","'SCBDA'!$A$1:$I$45","'SCBBA'!$A$1:$I$37"}</definedName>
    <definedName name="invert_e" localSheetId="14" hidden="1">{"'SCBMF'!$A$1:$I$51","'SCBDA'!$A$1:$I$45","'SCBBA'!$A$1:$I$37"}</definedName>
    <definedName name="invert_e" localSheetId="10" hidden="1">{"'SCBMF'!$A$1:$I$51","'SCBDA'!$A$1:$I$45","'SCBBA'!$A$1:$I$37"}</definedName>
    <definedName name="invert_e" hidden="1">{"'SCBMF'!$A$1:$I$51","'SCBDA'!$A$1:$I$45","'SCBBA'!$A$1:$I$37"}</definedName>
    <definedName name="j_10a" localSheetId="8" hidden="1">{#N/A,#N/A,FALSE,"Aging Summary";#N/A,#N/A,FALSE,"Ratio Analysis";#N/A,#N/A,FALSE,"Test 120 Day Accts";#N/A,#N/A,FALSE,"Tickmarks"}</definedName>
    <definedName name="j_10a" localSheetId="15" hidden="1">{#N/A,#N/A,FALSE,"Aging Summary";#N/A,#N/A,FALSE,"Ratio Analysis";#N/A,#N/A,FALSE,"Test 120 Day Accts";#N/A,#N/A,FALSE,"Tickmarks"}</definedName>
    <definedName name="j_10a" localSheetId="10" hidden="1">{#N/A,#N/A,FALSE,"Aging Summary";#N/A,#N/A,FALSE,"Ratio Analysis";#N/A,#N/A,FALSE,"Test 120 Day Accts";#N/A,#N/A,FALSE,"Tickmarks"}</definedName>
    <definedName name="j_10a" hidden="1">{#N/A,#N/A,FALSE,"Aging Summary";#N/A,#N/A,FALSE,"Ratio Analysis";#N/A,#N/A,FALSE,"Test 120 Day Accts";#N/A,#N/A,FALSE,"Tickmarks"}</definedName>
    <definedName name="j_10a_2" localSheetId="8" hidden="1">{#N/A,#N/A,FALSE,"Aging Summary";#N/A,#N/A,FALSE,"Ratio Analysis";#N/A,#N/A,FALSE,"Test 120 Day Accts";#N/A,#N/A,FALSE,"Tickmarks"}</definedName>
    <definedName name="j_10a_2" localSheetId="15" hidden="1">{#N/A,#N/A,FALSE,"Aging Summary";#N/A,#N/A,FALSE,"Ratio Analysis";#N/A,#N/A,FALSE,"Test 120 Day Accts";#N/A,#N/A,FALSE,"Tickmarks"}</definedName>
    <definedName name="j_10a_2" localSheetId="10" hidden="1">{#N/A,#N/A,FALSE,"Aging Summary";#N/A,#N/A,FALSE,"Ratio Analysis";#N/A,#N/A,FALSE,"Test 120 Day Accts";#N/A,#N/A,FALSE,"Tickmarks"}</definedName>
    <definedName name="j_10a_2" hidden="1">{#N/A,#N/A,FALSE,"Aging Summary";#N/A,#N/A,FALSE,"Ratio Analysis";#N/A,#N/A,FALSE,"Test 120 Day Accts";#N/A,#N/A,FALSE,"Tickmarks"}</definedName>
    <definedName name="j_10a1" localSheetId="8" hidden="1">{#N/A,#N/A,FALSE,"Aging Summary";#N/A,#N/A,FALSE,"Ratio Analysis";#N/A,#N/A,FALSE,"Test 120 Day Accts";#N/A,#N/A,FALSE,"Tickmarks"}</definedName>
    <definedName name="j_10a1" localSheetId="15" hidden="1">{#N/A,#N/A,FALSE,"Aging Summary";#N/A,#N/A,FALSE,"Ratio Analysis";#N/A,#N/A,FALSE,"Test 120 Day Accts";#N/A,#N/A,FALSE,"Tickmarks"}</definedName>
    <definedName name="j_10a1" localSheetId="10" hidden="1">{#N/A,#N/A,FALSE,"Aging Summary";#N/A,#N/A,FALSE,"Ratio Analysis";#N/A,#N/A,FALSE,"Test 120 Day Accts";#N/A,#N/A,FALSE,"Tickmarks"}</definedName>
    <definedName name="j_10a1" hidden="1">{#N/A,#N/A,FALSE,"Aging Summary";#N/A,#N/A,FALSE,"Ratio Analysis";#N/A,#N/A,FALSE,"Test 120 Day Accts";#N/A,#N/A,FALSE,"Tickmarks"}</definedName>
    <definedName name="j_11a" localSheetId="8" hidden="1">{#N/A,#N/A,FALSE,"Aging Summary";#N/A,#N/A,FALSE,"Ratio Analysis";#N/A,#N/A,FALSE,"Test 120 Day Accts";#N/A,#N/A,FALSE,"Tickmarks"}</definedName>
    <definedName name="j_11a" localSheetId="15" hidden="1">{#N/A,#N/A,FALSE,"Aging Summary";#N/A,#N/A,FALSE,"Ratio Analysis";#N/A,#N/A,FALSE,"Test 120 Day Accts";#N/A,#N/A,FALSE,"Tickmarks"}</definedName>
    <definedName name="j_11a" localSheetId="10" hidden="1">{#N/A,#N/A,FALSE,"Aging Summary";#N/A,#N/A,FALSE,"Ratio Analysis";#N/A,#N/A,FALSE,"Test 120 Day Accts";#N/A,#N/A,FALSE,"Tickmarks"}</definedName>
    <definedName name="j_11a" hidden="1">{#N/A,#N/A,FALSE,"Aging Summary";#N/A,#N/A,FALSE,"Ratio Analysis";#N/A,#N/A,FALSE,"Test 120 Day Accts";#N/A,#N/A,FALSE,"Tickmarks"}</definedName>
    <definedName name="j_12a" localSheetId="8" hidden="1">{#N/A,#N/A,FALSE,"Aging Summary";#N/A,#N/A,FALSE,"Ratio Analysis";#N/A,#N/A,FALSE,"Test 120 Day Accts";#N/A,#N/A,FALSE,"Tickmarks"}</definedName>
    <definedName name="j_12a" localSheetId="15" hidden="1">{#N/A,#N/A,FALSE,"Aging Summary";#N/A,#N/A,FALSE,"Ratio Analysis";#N/A,#N/A,FALSE,"Test 120 Day Accts";#N/A,#N/A,FALSE,"Tickmarks"}</definedName>
    <definedName name="j_12a" localSheetId="10" hidden="1">{#N/A,#N/A,FALSE,"Aging Summary";#N/A,#N/A,FALSE,"Ratio Analysis";#N/A,#N/A,FALSE,"Test 120 Day Accts";#N/A,#N/A,FALSE,"Tickmarks"}</definedName>
    <definedName name="j_12a" hidden="1">{#N/A,#N/A,FALSE,"Aging Summary";#N/A,#N/A,FALSE,"Ratio Analysis";#N/A,#N/A,FALSE,"Test 120 Day Accts";#N/A,#N/A,FALSE,"Tickmarks"}</definedName>
    <definedName name="j_12a_2" localSheetId="8" hidden="1">{#N/A,#N/A,FALSE,"Aging Summary";#N/A,#N/A,FALSE,"Ratio Analysis";#N/A,#N/A,FALSE,"Test 120 Day Accts";#N/A,#N/A,FALSE,"Tickmarks"}</definedName>
    <definedName name="j_12a_2" localSheetId="15" hidden="1">{#N/A,#N/A,FALSE,"Aging Summary";#N/A,#N/A,FALSE,"Ratio Analysis";#N/A,#N/A,FALSE,"Test 120 Day Accts";#N/A,#N/A,FALSE,"Tickmarks"}</definedName>
    <definedName name="j_12a_2" localSheetId="10" hidden="1">{#N/A,#N/A,FALSE,"Aging Summary";#N/A,#N/A,FALSE,"Ratio Analysis";#N/A,#N/A,FALSE,"Test 120 Day Accts";#N/A,#N/A,FALSE,"Tickmarks"}</definedName>
    <definedName name="j_12a_2" hidden="1">{#N/A,#N/A,FALSE,"Aging Summary";#N/A,#N/A,FALSE,"Ratio Analysis";#N/A,#N/A,FALSE,"Test 120 Day Accts";#N/A,#N/A,FALSE,"Tickmarks"}</definedName>
    <definedName name="j_12p" localSheetId="8" hidden="1">{#N/A,#N/A,FALSE,"Aging Summary";#N/A,#N/A,FALSE,"Ratio Analysis";#N/A,#N/A,FALSE,"Test 120 Day Accts";#N/A,#N/A,FALSE,"Tickmarks"}</definedName>
    <definedName name="j_12p" localSheetId="15" hidden="1">{#N/A,#N/A,FALSE,"Aging Summary";#N/A,#N/A,FALSE,"Ratio Analysis";#N/A,#N/A,FALSE,"Test 120 Day Accts";#N/A,#N/A,FALSE,"Tickmarks"}</definedName>
    <definedName name="j_12p" localSheetId="10" hidden="1">{#N/A,#N/A,FALSE,"Aging Summary";#N/A,#N/A,FALSE,"Ratio Analysis";#N/A,#N/A,FALSE,"Test 120 Day Accts";#N/A,#N/A,FALSE,"Tickmarks"}</definedName>
    <definedName name="j_12p" hidden="1">{#N/A,#N/A,FALSE,"Aging Summary";#N/A,#N/A,FALSE,"Ratio Analysis";#N/A,#N/A,FALSE,"Test 120 Day Accts";#N/A,#N/A,FALSE,"Tickmarks"}</definedName>
    <definedName name="j_16a" localSheetId="8" hidden="1">{#N/A,#N/A,FALSE,"Aging Summary";#N/A,#N/A,FALSE,"Ratio Analysis";#N/A,#N/A,FALSE,"Test 120 Day Accts";#N/A,#N/A,FALSE,"Tickmarks"}</definedName>
    <definedName name="j_16a" localSheetId="15" hidden="1">{#N/A,#N/A,FALSE,"Aging Summary";#N/A,#N/A,FALSE,"Ratio Analysis";#N/A,#N/A,FALSE,"Test 120 Day Accts";#N/A,#N/A,FALSE,"Tickmarks"}</definedName>
    <definedName name="j_16a" localSheetId="10" hidden="1">{#N/A,#N/A,FALSE,"Aging Summary";#N/A,#N/A,FALSE,"Ratio Analysis";#N/A,#N/A,FALSE,"Test 120 Day Accts";#N/A,#N/A,FALSE,"Tickmarks"}</definedName>
    <definedName name="j_16a" hidden="1">{#N/A,#N/A,FALSE,"Aging Summary";#N/A,#N/A,FALSE,"Ratio Analysis";#N/A,#N/A,FALSE,"Test 120 Day Accts";#N/A,#N/A,FALSE,"Tickmarks"}</definedName>
    <definedName name="j_17p" localSheetId="8" hidden="1">{#N/A,#N/A,FALSE,"Aging Summary";#N/A,#N/A,FALSE,"Ratio Analysis";#N/A,#N/A,FALSE,"Test 120 Day Accts";#N/A,#N/A,FALSE,"Tickmarks"}</definedName>
    <definedName name="j_17p" localSheetId="15" hidden="1">{#N/A,#N/A,FALSE,"Aging Summary";#N/A,#N/A,FALSE,"Ratio Analysis";#N/A,#N/A,FALSE,"Test 120 Day Accts";#N/A,#N/A,FALSE,"Tickmarks"}</definedName>
    <definedName name="j_17p" localSheetId="10" hidden="1">{#N/A,#N/A,FALSE,"Aging Summary";#N/A,#N/A,FALSE,"Ratio Analysis";#N/A,#N/A,FALSE,"Test 120 Day Accts";#N/A,#N/A,FALSE,"Tickmarks"}</definedName>
    <definedName name="j_17p" hidden="1">{#N/A,#N/A,FALSE,"Aging Summary";#N/A,#N/A,FALSE,"Ratio Analysis";#N/A,#N/A,FALSE,"Test 120 Day Accts";#N/A,#N/A,FALSE,"Tickmarks"}</definedName>
    <definedName name="j_18a" localSheetId="8" hidden="1">{#N/A,#N/A,FALSE,"Aging Summary";#N/A,#N/A,FALSE,"Ratio Analysis";#N/A,#N/A,FALSE,"Test 120 Day Accts";#N/A,#N/A,FALSE,"Tickmarks"}</definedName>
    <definedName name="j_18a" localSheetId="15" hidden="1">{#N/A,#N/A,FALSE,"Aging Summary";#N/A,#N/A,FALSE,"Ratio Analysis";#N/A,#N/A,FALSE,"Test 120 Day Accts";#N/A,#N/A,FALSE,"Tickmarks"}</definedName>
    <definedName name="j_18a" localSheetId="10" hidden="1">{#N/A,#N/A,FALSE,"Aging Summary";#N/A,#N/A,FALSE,"Ratio Analysis";#N/A,#N/A,FALSE,"Test 120 Day Accts";#N/A,#N/A,FALSE,"Tickmarks"}</definedName>
    <definedName name="j_18a" hidden="1">{#N/A,#N/A,FALSE,"Aging Summary";#N/A,#N/A,FALSE,"Ratio Analysis";#N/A,#N/A,FALSE,"Test 120 Day Accts";#N/A,#N/A,FALSE,"Tickmarks"}</definedName>
    <definedName name="j_19A" localSheetId="8" hidden="1">{#N/A,#N/A,FALSE,"Aging Summary";#N/A,#N/A,FALSE,"Ratio Analysis";#N/A,#N/A,FALSE,"Test 120 Day Accts";#N/A,#N/A,FALSE,"Tickmarks"}</definedName>
    <definedName name="j_19A" localSheetId="15" hidden="1">{#N/A,#N/A,FALSE,"Aging Summary";#N/A,#N/A,FALSE,"Ratio Analysis";#N/A,#N/A,FALSE,"Test 120 Day Accts";#N/A,#N/A,FALSE,"Tickmarks"}</definedName>
    <definedName name="j_19A" localSheetId="10" hidden="1">{#N/A,#N/A,FALSE,"Aging Summary";#N/A,#N/A,FALSE,"Ratio Analysis";#N/A,#N/A,FALSE,"Test 120 Day Accts";#N/A,#N/A,FALSE,"Tickmarks"}</definedName>
    <definedName name="j_19A" hidden="1">{#N/A,#N/A,FALSE,"Aging Summary";#N/A,#N/A,FALSE,"Ratio Analysis";#N/A,#N/A,FALSE,"Test 120 Day Accts";#N/A,#N/A,FALSE,"Tickmarks"}</definedName>
    <definedName name="j_19a_1" localSheetId="8" hidden="1">{#N/A,#N/A,FALSE,"Aging Summary";#N/A,#N/A,FALSE,"Ratio Analysis";#N/A,#N/A,FALSE,"Test 120 Day Accts";#N/A,#N/A,FALSE,"Tickmarks"}</definedName>
    <definedName name="j_19a_1" localSheetId="15" hidden="1">{#N/A,#N/A,FALSE,"Aging Summary";#N/A,#N/A,FALSE,"Ratio Analysis";#N/A,#N/A,FALSE,"Test 120 Day Accts";#N/A,#N/A,FALSE,"Tickmarks"}</definedName>
    <definedName name="j_19a_1" localSheetId="10" hidden="1">{#N/A,#N/A,FALSE,"Aging Summary";#N/A,#N/A,FALSE,"Ratio Analysis";#N/A,#N/A,FALSE,"Test 120 Day Accts";#N/A,#N/A,FALSE,"Tickmarks"}</definedName>
    <definedName name="j_19a_1" hidden="1">{#N/A,#N/A,FALSE,"Aging Summary";#N/A,#N/A,FALSE,"Ratio Analysis";#N/A,#N/A,FALSE,"Test 120 Day Accts";#N/A,#N/A,FALSE,"Tickmarks"}</definedName>
    <definedName name="j_2009a" localSheetId="8" hidden="1">{#N/A,#N/A,FALSE,"Aging Summary";#N/A,#N/A,FALSE,"Ratio Analysis";#N/A,#N/A,FALSE,"Test 120 Day Accts";#N/A,#N/A,FALSE,"Tickmarks"}</definedName>
    <definedName name="j_2009a" localSheetId="15" hidden="1">{#N/A,#N/A,FALSE,"Aging Summary";#N/A,#N/A,FALSE,"Ratio Analysis";#N/A,#N/A,FALSE,"Test 120 Day Accts";#N/A,#N/A,FALSE,"Tickmarks"}</definedName>
    <definedName name="j_2009a" localSheetId="10" hidden="1">{#N/A,#N/A,FALSE,"Aging Summary";#N/A,#N/A,FALSE,"Ratio Analysis";#N/A,#N/A,FALSE,"Test 120 Day Accts";#N/A,#N/A,FALSE,"Tickmarks"}</definedName>
    <definedName name="j_2009a" hidden="1">{#N/A,#N/A,FALSE,"Aging Summary";#N/A,#N/A,FALSE,"Ratio Analysis";#N/A,#N/A,FALSE,"Test 120 Day Accts";#N/A,#N/A,FALSE,"Tickmarks"}</definedName>
    <definedName name="j_21a" localSheetId="8" hidden="1">{#N/A,#N/A,FALSE,"Aging Summary";#N/A,#N/A,FALSE,"Ratio Analysis";#N/A,#N/A,FALSE,"Test 120 Day Accts";#N/A,#N/A,FALSE,"Tickmarks"}</definedName>
    <definedName name="j_21a" localSheetId="15" hidden="1">{#N/A,#N/A,FALSE,"Aging Summary";#N/A,#N/A,FALSE,"Ratio Analysis";#N/A,#N/A,FALSE,"Test 120 Day Accts";#N/A,#N/A,FALSE,"Tickmarks"}</definedName>
    <definedName name="j_21a" localSheetId="10" hidden="1">{#N/A,#N/A,FALSE,"Aging Summary";#N/A,#N/A,FALSE,"Ratio Analysis";#N/A,#N/A,FALSE,"Test 120 Day Accts";#N/A,#N/A,FALSE,"Tickmarks"}</definedName>
    <definedName name="j_21a" hidden="1">{#N/A,#N/A,FALSE,"Aging Summary";#N/A,#N/A,FALSE,"Ratio Analysis";#N/A,#N/A,FALSE,"Test 120 Day Accts";#N/A,#N/A,FALSE,"Tickmarks"}</definedName>
    <definedName name="j_28A" localSheetId="8" hidden="1">{#N/A,#N/A,FALSE,"Aging Summary";#N/A,#N/A,FALSE,"Ratio Analysis";#N/A,#N/A,FALSE,"Test 120 Day Accts";#N/A,#N/A,FALSE,"Tickmarks"}</definedName>
    <definedName name="j_28A" localSheetId="15" hidden="1">{#N/A,#N/A,FALSE,"Aging Summary";#N/A,#N/A,FALSE,"Ratio Analysis";#N/A,#N/A,FALSE,"Test 120 Day Accts";#N/A,#N/A,FALSE,"Tickmarks"}</definedName>
    <definedName name="j_28A" localSheetId="10" hidden="1">{#N/A,#N/A,FALSE,"Aging Summary";#N/A,#N/A,FALSE,"Ratio Analysis";#N/A,#N/A,FALSE,"Test 120 Day Accts";#N/A,#N/A,FALSE,"Tickmarks"}</definedName>
    <definedName name="j_28A" hidden="1">{#N/A,#N/A,FALSE,"Aging Summary";#N/A,#N/A,FALSE,"Ratio Analysis";#N/A,#N/A,FALSE,"Test 120 Day Accts";#N/A,#N/A,FALSE,"Tickmarks"}</definedName>
    <definedName name="j_29a" localSheetId="8" hidden="1">{#N/A,#N/A,FALSE,"Aging Summary";#N/A,#N/A,FALSE,"Ratio Analysis";#N/A,#N/A,FALSE,"Test 120 Day Accts";#N/A,#N/A,FALSE,"Tickmarks"}</definedName>
    <definedName name="j_29a" localSheetId="15" hidden="1">{#N/A,#N/A,FALSE,"Aging Summary";#N/A,#N/A,FALSE,"Ratio Analysis";#N/A,#N/A,FALSE,"Test 120 Day Accts";#N/A,#N/A,FALSE,"Tickmarks"}</definedName>
    <definedName name="j_29a" localSheetId="10" hidden="1">{#N/A,#N/A,FALSE,"Aging Summary";#N/A,#N/A,FALSE,"Ratio Analysis";#N/A,#N/A,FALSE,"Test 120 Day Accts";#N/A,#N/A,FALSE,"Tickmarks"}</definedName>
    <definedName name="j_29a" hidden="1">{#N/A,#N/A,FALSE,"Aging Summary";#N/A,#N/A,FALSE,"Ratio Analysis";#N/A,#N/A,FALSE,"Test 120 Day Accts";#N/A,#N/A,FALSE,"Tickmarks"}</definedName>
    <definedName name="j_2a" localSheetId="8" hidden="1">{#N/A,#N/A,FALSE,"Aging Summary";#N/A,#N/A,FALSE,"Ratio Analysis";#N/A,#N/A,FALSE,"Test 120 Day Accts";#N/A,#N/A,FALSE,"Tickmarks"}</definedName>
    <definedName name="j_2a" localSheetId="15" hidden="1">{#N/A,#N/A,FALSE,"Aging Summary";#N/A,#N/A,FALSE,"Ratio Analysis";#N/A,#N/A,FALSE,"Test 120 Day Accts";#N/A,#N/A,FALSE,"Tickmarks"}</definedName>
    <definedName name="j_2a" localSheetId="10" hidden="1">{#N/A,#N/A,FALSE,"Aging Summary";#N/A,#N/A,FALSE,"Ratio Analysis";#N/A,#N/A,FALSE,"Test 120 Day Accts";#N/A,#N/A,FALSE,"Tickmarks"}</definedName>
    <definedName name="j_2a" hidden="1">{#N/A,#N/A,FALSE,"Aging Summary";#N/A,#N/A,FALSE,"Ratio Analysis";#N/A,#N/A,FALSE,"Test 120 Day Accts";#N/A,#N/A,FALSE,"Tickmarks"}</definedName>
    <definedName name="j_2a1" localSheetId="8" hidden="1">{#N/A,#N/A,FALSE,"Aging Summary";#N/A,#N/A,FALSE,"Ratio Analysis";#N/A,#N/A,FALSE,"Test 120 Day Accts";#N/A,#N/A,FALSE,"Tickmarks"}</definedName>
    <definedName name="j_2a1" localSheetId="15" hidden="1">{#N/A,#N/A,FALSE,"Aging Summary";#N/A,#N/A,FALSE,"Ratio Analysis";#N/A,#N/A,FALSE,"Test 120 Day Accts";#N/A,#N/A,FALSE,"Tickmarks"}</definedName>
    <definedName name="j_2a1" localSheetId="10" hidden="1">{#N/A,#N/A,FALSE,"Aging Summary";#N/A,#N/A,FALSE,"Ratio Analysis";#N/A,#N/A,FALSE,"Test 120 Day Accts";#N/A,#N/A,FALSE,"Tickmarks"}</definedName>
    <definedName name="j_2a1" hidden="1">{#N/A,#N/A,FALSE,"Aging Summary";#N/A,#N/A,FALSE,"Ratio Analysis";#N/A,#N/A,FALSE,"Test 120 Day Accts";#N/A,#N/A,FALSE,"Tickmarks"}</definedName>
    <definedName name="j_32p" localSheetId="8" hidden="1">{#N/A,#N/A,FALSE,"Aging Summary";#N/A,#N/A,FALSE,"Ratio Analysis";#N/A,#N/A,FALSE,"Test 120 Day Accts";#N/A,#N/A,FALSE,"Tickmarks"}</definedName>
    <definedName name="j_32p" localSheetId="15" hidden="1">{#N/A,#N/A,FALSE,"Aging Summary";#N/A,#N/A,FALSE,"Ratio Analysis";#N/A,#N/A,FALSE,"Test 120 Day Accts";#N/A,#N/A,FALSE,"Tickmarks"}</definedName>
    <definedName name="j_32p" localSheetId="10" hidden="1">{#N/A,#N/A,FALSE,"Aging Summary";#N/A,#N/A,FALSE,"Ratio Analysis";#N/A,#N/A,FALSE,"Test 120 Day Accts";#N/A,#N/A,FALSE,"Tickmarks"}</definedName>
    <definedName name="j_32p" hidden="1">{#N/A,#N/A,FALSE,"Aging Summary";#N/A,#N/A,FALSE,"Ratio Analysis";#N/A,#N/A,FALSE,"Test 120 Day Accts";#N/A,#N/A,FALSE,"Tickmarks"}</definedName>
    <definedName name="j_33a" localSheetId="8" hidden="1">{#N/A,#N/A,FALSE,"Aging Summary";#N/A,#N/A,FALSE,"Ratio Analysis";#N/A,#N/A,FALSE,"Test 120 Day Accts";#N/A,#N/A,FALSE,"Tickmarks"}</definedName>
    <definedName name="j_33a" localSheetId="15" hidden="1">{#N/A,#N/A,FALSE,"Aging Summary";#N/A,#N/A,FALSE,"Ratio Analysis";#N/A,#N/A,FALSE,"Test 120 Day Accts";#N/A,#N/A,FALSE,"Tickmarks"}</definedName>
    <definedName name="j_33a" localSheetId="10" hidden="1">{#N/A,#N/A,FALSE,"Aging Summary";#N/A,#N/A,FALSE,"Ratio Analysis";#N/A,#N/A,FALSE,"Test 120 Day Accts";#N/A,#N/A,FALSE,"Tickmarks"}</definedName>
    <definedName name="j_33a" hidden="1">{#N/A,#N/A,FALSE,"Aging Summary";#N/A,#N/A,FALSE,"Ratio Analysis";#N/A,#N/A,FALSE,"Test 120 Day Accts";#N/A,#N/A,FALSE,"Tickmarks"}</definedName>
    <definedName name="j_36a" localSheetId="8" hidden="1">{#N/A,#N/A,FALSE,"Aging Summary";#N/A,#N/A,FALSE,"Ratio Analysis";#N/A,#N/A,FALSE,"Test 120 Day Accts";#N/A,#N/A,FALSE,"Tickmarks"}</definedName>
    <definedName name="j_36a" localSheetId="15" hidden="1">{#N/A,#N/A,FALSE,"Aging Summary";#N/A,#N/A,FALSE,"Ratio Analysis";#N/A,#N/A,FALSE,"Test 120 Day Accts";#N/A,#N/A,FALSE,"Tickmarks"}</definedName>
    <definedName name="j_36a" localSheetId="10" hidden="1">{#N/A,#N/A,FALSE,"Aging Summary";#N/A,#N/A,FALSE,"Ratio Analysis";#N/A,#N/A,FALSE,"Test 120 Day Accts";#N/A,#N/A,FALSE,"Tickmarks"}</definedName>
    <definedName name="j_36a" hidden="1">{#N/A,#N/A,FALSE,"Aging Summary";#N/A,#N/A,FALSE,"Ratio Analysis";#N/A,#N/A,FALSE,"Test 120 Day Accts";#N/A,#N/A,FALSE,"Tickmarks"}</definedName>
    <definedName name="j_36p" localSheetId="8" hidden="1">{#N/A,#N/A,FALSE,"Aging Summary";#N/A,#N/A,FALSE,"Ratio Analysis";#N/A,#N/A,FALSE,"Test 120 Day Accts";#N/A,#N/A,FALSE,"Tickmarks"}</definedName>
    <definedName name="j_36p" localSheetId="15" hidden="1">{#N/A,#N/A,FALSE,"Aging Summary";#N/A,#N/A,FALSE,"Ratio Analysis";#N/A,#N/A,FALSE,"Test 120 Day Accts";#N/A,#N/A,FALSE,"Tickmarks"}</definedName>
    <definedName name="j_36p" localSheetId="10" hidden="1">{#N/A,#N/A,FALSE,"Aging Summary";#N/A,#N/A,FALSE,"Ratio Analysis";#N/A,#N/A,FALSE,"Test 120 Day Accts";#N/A,#N/A,FALSE,"Tickmarks"}</definedName>
    <definedName name="j_36p" hidden="1">{#N/A,#N/A,FALSE,"Aging Summary";#N/A,#N/A,FALSE,"Ratio Analysis";#N/A,#N/A,FALSE,"Test 120 Day Accts";#N/A,#N/A,FALSE,"Tickmarks"}</definedName>
    <definedName name="j_38a" localSheetId="8" hidden="1">{#N/A,#N/A,FALSE,"Aging Summary";#N/A,#N/A,FALSE,"Ratio Analysis";#N/A,#N/A,FALSE,"Test 120 Day Accts";#N/A,#N/A,FALSE,"Tickmarks"}</definedName>
    <definedName name="j_38a" localSheetId="15" hidden="1">{#N/A,#N/A,FALSE,"Aging Summary";#N/A,#N/A,FALSE,"Ratio Analysis";#N/A,#N/A,FALSE,"Test 120 Day Accts";#N/A,#N/A,FALSE,"Tickmarks"}</definedName>
    <definedName name="j_38a" localSheetId="10" hidden="1">{#N/A,#N/A,FALSE,"Aging Summary";#N/A,#N/A,FALSE,"Ratio Analysis";#N/A,#N/A,FALSE,"Test 120 Day Accts";#N/A,#N/A,FALSE,"Tickmarks"}</definedName>
    <definedName name="j_38a" hidden="1">{#N/A,#N/A,FALSE,"Aging Summary";#N/A,#N/A,FALSE,"Ratio Analysis";#N/A,#N/A,FALSE,"Test 120 Day Accts";#N/A,#N/A,FALSE,"Tickmarks"}</definedName>
    <definedName name="j_39a" localSheetId="8" hidden="1">{#N/A,#N/A,FALSE,"Aging Summary";#N/A,#N/A,FALSE,"Ratio Analysis";#N/A,#N/A,FALSE,"Test 120 Day Accts";#N/A,#N/A,FALSE,"Tickmarks"}</definedName>
    <definedName name="j_39a" localSheetId="15" hidden="1">{#N/A,#N/A,FALSE,"Aging Summary";#N/A,#N/A,FALSE,"Ratio Analysis";#N/A,#N/A,FALSE,"Test 120 Day Accts";#N/A,#N/A,FALSE,"Tickmarks"}</definedName>
    <definedName name="j_39a" localSheetId="10" hidden="1">{#N/A,#N/A,FALSE,"Aging Summary";#N/A,#N/A,FALSE,"Ratio Analysis";#N/A,#N/A,FALSE,"Test 120 Day Accts";#N/A,#N/A,FALSE,"Tickmarks"}</definedName>
    <definedName name="j_39a" hidden="1">{#N/A,#N/A,FALSE,"Aging Summary";#N/A,#N/A,FALSE,"Ratio Analysis";#N/A,#N/A,FALSE,"Test 120 Day Accts";#N/A,#N/A,FALSE,"Tickmarks"}</definedName>
    <definedName name="j_3p_1" localSheetId="8" hidden="1">{#N/A,#N/A,FALSE,"Aging Summary";#N/A,#N/A,FALSE,"Ratio Analysis";#N/A,#N/A,FALSE,"Test 120 Day Accts";#N/A,#N/A,FALSE,"Tickmarks"}</definedName>
    <definedName name="j_3p_1" localSheetId="15" hidden="1">{#N/A,#N/A,FALSE,"Aging Summary";#N/A,#N/A,FALSE,"Ratio Analysis";#N/A,#N/A,FALSE,"Test 120 Day Accts";#N/A,#N/A,FALSE,"Tickmarks"}</definedName>
    <definedName name="j_3p_1" localSheetId="10" hidden="1">{#N/A,#N/A,FALSE,"Aging Summary";#N/A,#N/A,FALSE,"Ratio Analysis";#N/A,#N/A,FALSE,"Test 120 Day Accts";#N/A,#N/A,FALSE,"Tickmarks"}</definedName>
    <definedName name="j_3p_1" hidden="1">{#N/A,#N/A,FALSE,"Aging Summary";#N/A,#N/A,FALSE,"Ratio Analysis";#N/A,#N/A,FALSE,"Test 120 Day Accts";#N/A,#N/A,FALSE,"Tickmarks"}</definedName>
    <definedName name="j_4a1" localSheetId="8" hidden="1">{#N/A,#N/A,FALSE,"Aging Summary";#N/A,#N/A,FALSE,"Ratio Analysis";#N/A,#N/A,FALSE,"Test 120 Day Accts";#N/A,#N/A,FALSE,"Tickmarks"}</definedName>
    <definedName name="j_4a1" localSheetId="15" hidden="1">{#N/A,#N/A,FALSE,"Aging Summary";#N/A,#N/A,FALSE,"Ratio Analysis";#N/A,#N/A,FALSE,"Test 120 Day Accts";#N/A,#N/A,FALSE,"Tickmarks"}</definedName>
    <definedName name="j_4a1" localSheetId="10" hidden="1">{#N/A,#N/A,FALSE,"Aging Summary";#N/A,#N/A,FALSE,"Ratio Analysis";#N/A,#N/A,FALSE,"Test 120 Day Accts";#N/A,#N/A,FALSE,"Tickmarks"}</definedName>
    <definedName name="j_4a1" hidden="1">{#N/A,#N/A,FALSE,"Aging Summary";#N/A,#N/A,FALSE,"Ratio Analysis";#N/A,#N/A,FALSE,"Test 120 Day Accts";#N/A,#N/A,FALSE,"Tickmarks"}</definedName>
    <definedName name="j_7p" localSheetId="8" hidden="1">{#N/A,#N/A,FALSE,"Aging Summary";#N/A,#N/A,FALSE,"Ratio Analysis";#N/A,#N/A,FALSE,"Test 120 Day Accts";#N/A,#N/A,FALSE,"Tickmarks"}</definedName>
    <definedName name="j_7p" localSheetId="15" hidden="1">{#N/A,#N/A,FALSE,"Aging Summary";#N/A,#N/A,FALSE,"Ratio Analysis";#N/A,#N/A,FALSE,"Test 120 Day Accts";#N/A,#N/A,FALSE,"Tickmarks"}</definedName>
    <definedName name="j_7p" localSheetId="10" hidden="1">{#N/A,#N/A,FALSE,"Aging Summary";#N/A,#N/A,FALSE,"Ratio Analysis";#N/A,#N/A,FALSE,"Test 120 Day Accts";#N/A,#N/A,FALSE,"Tickmarks"}</definedName>
    <definedName name="j_7p" hidden="1">{#N/A,#N/A,FALSE,"Aging Summary";#N/A,#N/A,FALSE,"Ratio Analysis";#N/A,#N/A,FALSE,"Test 120 Day Accts";#N/A,#N/A,FALSE,"Tickmarks"}</definedName>
    <definedName name="j_7pA" localSheetId="8" hidden="1">{#N/A,#N/A,FALSE,"Aging Summary";#N/A,#N/A,FALSE,"Ratio Analysis";#N/A,#N/A,FALSE,"Test 120 Day Accts";#N/A,#N/A,FALSE,"Tickmarks"}</definedName>
    <definedName name="j_7pA" localSheetId="15" hidden="1">{#N/A,#N/A,FALSE,"Aging Summary";#N/A,#N/A,FALSE,"Ratio Analysis";#N/A,#N/A,FALSE,"Test 120 Day Accts";#N/A,#N/A,FALSE,"Tickmarks"}</definedName>
    <definedName name="j_7pA" localSheetId="10" hidden="1">{#N/A,#N/A,FALSE,"Aging Summary";#N/A,#N/A,FALSE,"Ratio Analysis";#N/A,#N/A,FALSE,"Test 120 Day Accts";#N/A,#N/A,FALSE,"Tickmarks"}</definedName>
    <definedName name="j_7pA" hidden="1">{#N/A,#N/A,FALSE,"Aging Summary";#N/A,#N/A,FALSE,"Ratio Analysis";#N/A,#N/A,FALSE,"Test 120 Day Accts";#N/A,#N/A,FALSE,"Tickmarks"}</definedName>
    <definedName name="j_8a" localSheetId="8" hidden="1">{#N/A,#N/A,FALSE,"Aging Summary";#N/A,#N/A,FALSE,"Ratio Analysis";#N/A,#N/A,FALSE,"Test 120 Day Accts";#N/A,#N/A,FALSE,"Tickmarks"}</definedName>
    <definedName name="j_8a" localSheetId="15" hidden="1">{#N/A,#N/A,FALSE,"Aging Summary";#N/A,#N/A,FALSE,"Ratio Analysis";#N/A,#N/A,FALSE,"Test 120 Day Accts";#N/A,#N/A,FALSE,"Tickmarks"}</definedName>
    <definedName name="j_8a" localSheetId="10" hidden="1">{#N/A,#N/A,FALSE,"Aging Summary";#N/A,#N/A,FALSE,"Ratio Analysis";#N/A,#N/A,FALSE,"Test 120 Day Accts";#N/A,#N/A,FALSE,"Tickmarks"}</definedName>
    <definedName name="j_8a" hidden="1">{#N/A,#N/A,FALSE,"Aging Summary";#N/A,#N/A,FALSE,"Ratio Analysis";#N/A,#N/A,FALSE,"Test 120 Day Accts";#N/A,#N/A,FALSE,"Tickmarks"}</definedName>
    <definedName name="j_ammeded" localSheetId="8" hidden="1">{#N/A,#N/A,FALSE,"Aging Summary";#N/A,#N/A,FALSE,"Ratio Analysis";#N/A,#N/A,FALSE,"Test 120 Day Accts";#N/A,#N/A,FALSE,"Tickmarks"}</definedName>
    <definedName name="j_ammeded" localSheetId="15" hidden="1">{#N/A,#N/A,FALSE,"Aging Summary";#N/A,#N/A,FALSE,"Ratio Analysis";#N/A,#N/A,FALSE,"Test 120 Day Accts";#N/A,#N/A,FALSE,"Tickmarks"}</definedName>
    <definedName name="j_ammeded" localSheetId="10" hidden="1">{#N/A,#N/A,FALSE,"Aging Summary";#N/A,#N/A,FALSE,"Ratio Analysis";#N/A,#N/A,FALSE,"Test 120 Day Accts";#N/A,#N/A,FALSE,"Tickmarks"}</definedName>
    <definedName name="j_ammeded" hidden="1">{#N/A,#N/A,FALSE,"Aging Summary";#N/A,#N/A,FALSE,"Ratio Analysis";#N/A,#N/A,FALSE,"Test 120 Day Accts";#N/A,#N/A,FALSE,"Tickmarks"}</definedName>
    <definedName name="Jas" localSheetId="8" hidden="1">{"'Feb 99'!$A$1:$G$30"}</definedName>
    <definedName name="Jas" localSheetId="15" hidden="1">{"'Feb 99'!$A$1:$G$30"}</definedName>
    <definedName name="Jas" localSheetId="14" hidden="1">{"'Feb 99'!$A$1:$G$30"}</definedName>
    <definedName name="Jas" localSheetId="10" hidden="1">{"'Feb 99'!$A$1:$G$30"}</definedName>
    <definedName name="Jas" hidden="1">{"'Feb 99'!$A$1:$G$30"}</definedName>
    <definedName name="jfdfs_1a1" localSheetId="8" hidden="1">{#N/A,#N/A,FALSE,"Aging Summary";#N/A,#N/A,FALSE,"Ratio Analysis";#N/A,#N/A,FALSE,"Test 120 Day Accts";#N/A,#N/A,FALSE,"Tickmarks"}</definedName>
    <definedName name="jfdfs_1a1" localSheetId="15" hidden="1">{#N/A,#N/A,FALSE,"Aging Summary";#N/A,#N/A,FALSE,"Ratio Analysis";#N/A,#N/A,FALSE,"Test 120 Day Accts";#N/A,#N/A,FALSE,"Tickmarks"}</definedName>
    <definedName name="jfdfs_1a1" localSheetId="10" hidden="1">{#N/A,#N/A,FALSE,"Aging Summary";#N/A,#N/A,FALSE,"Ratio Analysis";#N/A,#N/A,FALSE,"Test 120 Day Accts";#N/A,#N/A,FALSE,"Tickmarks"}</definedName>
    <definedName name="jfdfs_1a1" hidden="1">{#N/A,#N/A,FALSE,"Aging Summary";#N/A,#N/A,FALSE,"Ratio Analysis";#N/A,#N/A,FALSE,"Test 120 Day Accts";#N/A,#N/A,FALSE,"Tickmarks"}</definedName>
    <definedName name="jfdjfs_1" localSheetId="8" hidden="1">{#N/A,#N/A,FALSE,"Aging Summary";#N/A,#N/A,FALSE,"Ratio Analysis";#N/A,#N/A,FALSE,"Test 120 Day Accts";#N/A,#N/A,FALSE,"Tickmarks"}</definedName>
    <definedName name="jfdjfs_1" localSheetId="15" hidden="1">{#N/A,#N/A,FALSE,"Aging Summary";#N/A,#N/A,FALSE,"Ratio Analysis";#N/A,#N/A,FALSE,"Test 120 Day Accts";#N/A,#N/A,FALSE,"Tickmarks"}</definedName>
    <definedName name="jfdjfs_1" localSheetId="10" hidden="1">{#N/A,#N/A,FALSE,"Aging Summary";#N/A,#N/A,FALSE,"Ratio Analysis";#N/A,#N/A,FALSE,"Test 120 Day Accts";#N/A,#N/A,FALSE,"Tickmarks"}</definedName>
    <definedName name="jfdjfs_1" hidden="1">{#N/A,#N/A,FALSE,"Aging Summary";#N/A,#N/A,FALSE,"Ratio Analysis";#N/A,#N/A,FALSE,"Test 120 Day Accts";#N/A,#N/A,FALSE,"Tickmarks"}</definedName>
    <definedName name="jfkd" localSheetId="8" hidden="1">{"'Eng (page2)'!$A$1:$D$52"}</definedName>
    <definedName name="jfkd" localSheetId="15" hidden="1">{"'Eng (page2)'!$A$1:$D$52"}</definedName>
    <definedName name="jfkd" localSheetId="14" hidden="1">{"'Eng (page2)'!$A$1:$D$52"}</definedName>
    <definedName name="jfkd" localSheetId="10" hidden="1">{"'Eng (page2)'!$A$1:$D$52"}</definedName>
    <definedName name="jfkd" hidden="1">{"'Eng (page2)'!$A$1:$D$52"}</definedName>
    <definedName name="jfldfs" localSheetId="8" hidden="1">{#N/A,#N/A,FALSE,"Aging Summary";#N/A,#N/A,FALSE,"Ratio Analysis";#N/A,#N/A,FALSE,"Test 120 Day Accts";#N/A,#N/A,FALSE,"Tickmarks"}</definedName>
    <definedName name="jfldfs" localSheetId="15" hidden="1">{#N/A,#N/A,FALSE,"Aging Summary";#N/A,#N/A,FALSE,"Ratio Analysis";#N/A,#N/A,FALSE,"Test 120 Day Accts";#N/A,#N/A,FALSE,"Tickmarks"}</definedName>
    <definedName name="jfldfs" localSheetId="10" hidden="1">{#N/A,#N/A,FALSE,"Aging Summary";#N/A,#N/A,FALSE,"Ratio Analysis";#N/A,#N/A,FALSE,"Test 120 Day Accts";#N/A,#N/A,FALSE,"Tickmarks"}</definedName>
    <definedName name="jfldfs" hidden="1">{#N/A,#N/A,FALSE,"Aging Summary";#N/A,#N/A,FALSE,"Ratio Analysis";#N/A,#N/A,FALSE,"Test 120 Day Accts";#N/A,#N/A,FALSE,"Tickmarks"}</definedName>
    <definedName name="jfldfs_1" localSheetId="8" hidden="1">{#N/A,#N/A,FALSE,"Aging Summary";#N/A,#N/A,FALSE,"Ratio Analysis";#N/A,#N/A,FALSE,"Test 120 Day Accts";#N/A,#N/A,FALSE,"Tickmarks"}</definedName>
    <definedName name="jfldfs_1" localSheetId="15" hidden="1">{#N/A,#N/A,FALSE,"Aging Summary";#N/A,#N/A,FALSE,"Ratio Analysis";#N/A,#N/A,FALSE,"Test 120 Day Accts";#N/A,#N/A,FALSE,"Tickmarks"}</definedName>
    <definedName name="jfldfs_1" localSheetId="10" hidden="1">{#N/A,#N/A,FALSE,"Aging Summary";#N/A,#N/A,FALSE,"Ratio Analysis";#N/A,#N/A,FALSE,"Test 120 Day Accts";#N/A,#N/A,FALSE,"Tickmarks"}</definedName>
    <definedName name="jfldfs_1" hidden="1">{#N/A,#N/A,FALSE,"Aging Summary";#N/A,#N/A,FALSE,"Ratio Analysis";#N/A,#N/A,FALSE,"Test 120 Day Accts";#N/A,#N/A,FALSE,"Tickmarks"}</definedName>
    <definedName name="jfldfs_12" localSheetId="8" hidden="1">{#N/A,#N/A,FALSE,"Aging Summary";#N/A,#N/A,FALSE,"Ratio Analysis";#N/A,#N/A,FALSE,"Test 120 Day Accts";#N/A,#N/A,FALSE,"Tickmarks"}</definedName>
    <definedName name="jfldfs_12" localSheetId="15" hidden="1">{#N/A,#N/A,FALSE,"Aging Summary";#N/A,#N/A,FALSE,"Ratio Analysis";#N/A,#N/A,FALSE,"Test 120 Day Accts";#N/A,#N/A,FALSE,"Tickmarks"}</definedName>
    <definedName name="jfldfs_12" localSheetId="10" hidden="1">{#N/A,#N/A,FALSE,"Aging Summary";#N/A,#N/A,FALSE,"Ratio Analysis";#N/A,#N/A,FALSE,"Test 120 Day Accts";#N/A,#N/A,FALSE,"Tickmarks"}</definedName>
    <definedName name="jfldfs_12" hidden="1">{#N/A,#N/A,FALSE,"Aging Summary";#N/A,#N/A,FALSE,"Ratio Analysis";#N/A,#N/A,FALSE,"Test 120 Day Accts";#N/A,#N/A,FALSE,"Tickmarks"}</definedName>
    <definedName name="jfldfs_12p" localSheetId="8" hidden="1">{#N/A,#N/A,FALSE,"Aging Summary";#N/A,#N/A,FALSE,"Ratio Analysis";#N/A,#N/A,FALSE,"Test 120 Day Accts";#N/A,#N/A,FALSE,"Tickmarks"}</definedName>
    <definedName name="jfldfs_12p" localSheetId="15" hidden="1">{#N/A,#N/A,FALSE,"Aging Summary";#N/A,#N/A,FALSE,"Ratio Analysis";#N/A,#N/A,FALSE,"Test 120 Day Accts";#N/A,#N/A,FALSE,"Tickmarks"}</definedName>
    <definedName name="jfldfs_12p" localSheetId="10" hidden="1">{#N/A,#N/A,FALSE,"Aging Summary";#N/A,#N/A,FALSE,"Ratio Analysis";#N/A,#N/A,FALSE,"Test 120 Day Accts";#N/A,#N/A,FALSE,"Tickmarks"}</definedName>
    <definedName name="jfldfs_12p" hidden="1">{#N/A,#N/A,FALSE,"Aging Summary";#N/A,#N/A,FALSE,"Ratio Analysis";#N/A,#N/A,FALSE,"Test 120 Day Accts";#N/A,#N/A,FALSE,"Tickmarks"}</definedName>
    <definedName name="jfldfs_16p" localSheetId="8" hidden="1">{#N/A,#N/A,FALSE,"Aging Summary";#N/A,#N/A,FALSE,"Ratio Analysis";#N/A,#N/A,FALSE,"Test 120 Day Accts";#N/A,#N/A,FALSE,"Tickmarks"}</definedName>
    <definedName name="jfldfs_16p" localSheetId="15" hidden="1">{#N/A,#N/A,FALSE,"Aging Summary";#N/A,#N/A,FALSE,"Ratio Analysis";#N/A,#N/A,FALSE,"Test 120 Day Accts";#N/A,#N/A,FALSE,"Tickmarks"}</definedName>
    <definedName name="jfldfs_16p" localSheetId="10" hidden="1">{#N/A,#N/A,FALSE,"Aging Summary";#N/A,#N/A,FALSE,"Ratio Analysis";#N/A,#N/A,FALSE,"Test 120 Day Accts";#N/A,#N/A,FALSE,"Tickmarks"}</definedName>
    <definedName name="jfldfs_16p" hidden="1">{#N/A,#N/A,FALSE,"Aging Summary";#N/A,#N/A,FALSE,"Ratio Analysis";#N/A,#N/A,FALSE,"Test 120 Day Accts";#N/A,#N/A,FALSE,"Tickmarks"}</definedName>
    <definedName name="jfldfs_1A" localSheetId="8" hidden="1">{#N/A,#N/A,FALSE,"Aging Summary";#N/A,#N/A,FALSE,"Ratio Analysis";#N/A,#N/A,FALSE,"Test 120 Day Accts";#N/A,#N/A,FALSE,"Tickmarks"}</definedName>
    <definedName name="jfldfs_1A" localSheetId="15" hidden="1">{#N/A,#N/A,FALSE,"Aging Summary";#N/A,#N/A,FALSE,"Ratio Analysis";#N/A,#N/A,FALSE,"Test 120 Day Accts";#N/A,#N/A,FALSE,"Tickmarks"}</definedName>
    <definedName name="jfldfs_1A" localSheetId="10" hidden="1">{#N/A,#N/A,FALSE,"Aging Summary";#N/A,#N/A,FALSE,"Ratio Analysis";#N/A,#N/A,FALSE,"Test 120 Day Accts";#N/A,#N/A,FALSE,"Tickmarks"}</definedName>
    <definedName name="jfldfs_1A" hidden="1">{#N/A,#N/A,FALSE,"Aging Summary";#N/A,#N/A,FALSE,"Ratio Analysis";#N/A,#N/A,FALSE,"Test 120 Day Accts";#N/A,#N/A,FALSE,"Tickmarks"}</definedName>
    <definedName name="jfldfs_1P" localSheetId="8" hidden="1">{#N/A,#N/A,FALSE,"Aging Summary";#N/A,#N/A,FALSE,"Ratio Analysis";#N/A,#N/A,FALSE,"Test 120 Day Accts";#N/A,#N/A,FALSE,"Tickmarks"}</definedName>
    <definedName name="jfldfs_1P" localSheetId="15" hidden="1">{#N/A,#N/A,FALSE,"Aging Summary";#N/A,#N/A,FALSE,"Ratio Analysis";#N/A,#N/A,FALSE,"Test 120 Day Accts";#N/A,#N/A,FALSE,"Tickmarks"}</definedName>
    <definedName name="jfldfs_1P" localSheetId="10" hidden="1">{#N/A,#N/A,FALSE,"Aging Summary";#N/A,#N/A,FALSE,"Ratio Analysis";#N/A,#N/A,FALSE,"Test 120 Day Accts";#N/A,#N/A,FALSE,"Tickmarks"}</definedName>
    <definedName name="jfldfs_1P" hidden="1">{#N/A,#N/A,FALSE,"Aging Summary";#N/A,#N/A,FALSE,"Ratio Analysis";#N/A,#N/A,FALSE,"Test 120 Day Accts";#N/A,#N/A,FALSE,"Tickmarks"}</definedName>
    <definedName name="jfldfs_201" localSheetId="8" hidden="1">{#N/A,#N/A,FALSE,"Aging Summary";#N/A,#N/A,FALSE,"Ratio Analysis";#N/A,#N/A,FALSE,"Test 120 Day Accts";#N/A,#N/A,FALSE,"Tickmarks"}</definedName>
    <definedName name="jfldfs_201" localSheetId="15" hidden="1">{#N/A,#N/A,FALSE,"Aging Summary";#N/A,#N/A,FALSE,"Ratio Analysis";#N/A,#N/A,FALSE,"Test 120 Day Accts";#N/A,#N/A,FALSE,"Tickmarks"}</definedName>
    <definedName name="jfldfs_201" localSheetId="10" hidden="1">{#N/A,#N/A,FALSE,"Aging Summary";#N/A,#N/A,FALSE,"Ratio Analysis";#N/A,#N/A,FALSE,"Test 120 Day Accts";#N/A,#N/A,FALSE,"Tickmarks"}</definedName>
    <definedName name="jfldfs_201" hidden="1">{#N/A,#N/A,FALSE,"Aging Summary";#N/A,#N/A,FALSE,"Ratio Analysis";#N/A,#N/A,FALSE,"Test 120 Day Accts";#N/A,#N/A,FALSE,"Tickmarks"}</definedName>
    <definedName name="jfldfs_2010a" localSheetId="8" hidden="1">{#N/A,#N/A,FALSE,"Aging Summary";#N/A,#N/A,FALSE,"Ratio Analysis";#N/A,#N/A,FALSE,"Test 120 Day Accts";#N/A,#N/A,FALSE,"Tickmarks"}</definedName>
    <definedName name="jfldfs_2010a" localSheetId="15" hidden="1">{#N/A,#N/A,FALSE,"Aging Summary";#N/A,#N/A,FALSE,"Ratio Analysis";#N/A,#N/A,FALSE,"Test 120 Day Accts";#N/A,#N/A,FALSE,"Tickmarks"}</definedName>
    <definedName name="jfldfs_2010a" localSheetId="10" hidden="1">{#N/A,#N/A,FALSE,"Aging Summary";#N/A,#N/A,FALSE,"Ratio Analysis";#N/A,#N/A,FALSE,"Test 120 Day Accts";#N/A,#N/A,FALSE,"Tickmarks"}</definedName>
    <definedName name="jfldfs_2010a" hidden="1">{#N/A,#N/A,FALSE,"Aging Summary";#N/A,#N/A,FALSE,"Ratio Analysis";#N/A,#N/A,FALSE,"Test 120 Day Accts";#N/A,#N/A,FALSE,"Tickmarks"}</definedName>
    <definedName name="jfldfs_20a" localSheetId="8" hidden="1">{#N/A,#N/A,FALSE,"Aging Summary";#N/A,#N/A,FALSE,"Ratio Analysis";#N/A,#N/A,FALSE,"Test 120 Day Accts";#N/A,#N/A,FALSE,"Tickmarks"}</definedName>
    <definedName name="jfldfs_20a" localSheetId="15" hidden="1">{#N/A,#N/A,FALSE,"Aging Summary";#N/A,#N/A,FALSE,"Ratio Analysis";#N/A,#N/A,FALSE,"Test 120 Day Accts";#N/A,#N/A,FALSE,"Tickmarks"}</definedName>
    <definedName name="jfldfs_20a" localSheetId="10" hidden="1">{#N/A,#N/A,FALSE,"Aging Summary";#N/A,#N/A,FALSE,"Ratio Analysis";#N/A,#N/A,FALSE,"Test 120 Day Accts";#N/A,#N/A,FALSE,"Tickmarks"}</definedName>
    <definedName name="jfldfs_20a" hidden="1">{#N/A,#N/A,FALSE,"Aging Summary";#N/A,#N/A,FALSE,"Ratio Analysis";#N/A,#N/A,FALSE,"Test 120 Day Accts";#N/A,#N/A,FALSE,"Tickmarks"}</definedName>
    <definedName name="jfldfs_23a" localSheetId="8" hidden="1">{#N/A,#N/A,FALSE,"Aging Summary";#N/A,#N/A,FALSE,"Ratio Analysis";#N/A,#N/A,FALSE,"Test 120 Day Accts";#N/A,#N/A,FALSE,"Tickmarks"}</definedName>
    <definedName name="jfldfs_23a" localSheetId="15" hidden="1">{#N/A,#N/A,FALSE,"Aging Summary";#N/A,#N/A,FALSE,"Ratio Analysis";#N/A,#N/A,FALSE,"Test 120 Day Accts";#N/A,#N/A,FALSE,"Tickmarks"}</definedName>
    <definedName name="jfldfs_23a" localSheetId="10" hidden="1">{#N/A,#N/A,FALSE,"Aging Summary";#N/A,#N/A,FALSE,"Ratio Analysis";#N/A,#N/A,FALSE,"Test 120 Day Accts";#N/A,#N/A,FALSE,"Tickmarks"}</definedName>
    <definedName name="jfldfs_23a" hidden="1">{#N/A,#N/A,FALSE,"Aging Summary";#N/A,#N/A,FALSE,"Ratio Analysis";#N/A,#N/A,FALSE,"Test 120 Day Accts";#N/A,#N/A,FALSE,"Tickmarks"}</definedName>
    <definedName name="jfldfs_24a" localSheetId="8" hidden="1">{#N/A,#N/A,FALSE,"Aging Summary";#N/A,#N/A,FALSE,"Ratio Analysis";#N/A,#N/A,FALSE,"Test 120 Day Accts";#N/A,#N/A,FALSE,"Tickmarks"}</definedName>
    <definedName name="jfldfs_24a" localSheetId="15" hidden="1">{#N/A,#N/A,FALSE,"Aging Summary";#N/A,#N/A,FALSE,"Ratio Analysis";#N/A,#N/A,FALSE,"Test 120 Day Accts";#N/A,#N/A,FALSE,"Tickmarks"}</definedName>
    <definedName name="jfldfs_24a" localSheetId="10" hidden="1">{#N/A,#N/A,FALSE,"Aging Summary";#N/A,#N/A,FALSE,"Ratio Analysis";#N/A,#N/A,FALSE,"Test 120 Day Accts";#N/A,#N/A,FALSE,"Tickmarks"}</definedName>
    <definedName name="jfldfs_24a" hidden="1">{#N/A,#N/A,FALSE,"Aging Summary";#N/A,#N/A,FALSE,"Ratio Analysis";#N/A,#N/A,FALSE,"Test 120 Day Accts";#N/A,#N/A,FALSE,"Tickmarks"}</definedName>
    <definedName name="jfldfs_2a" localSheetId="8" hidden="1">{#N/A,#N/A,FALSE,"Aging Summary";#N/A,#N/A,FALSE,"Ratio Analysis";#N/A,#N/A,FALSE,"Test 120 Day Accts";#N/A,#N/A,FALSE,"Tickmarks"}</definedName>
    <definedName name="jfldfs_2a" localSheetId="15" hidden="1">{#N/A,#N/A,FALSE,"Aging Summary";#N/A,#N/A,FALSE,"Ratio Analysis";#N/A,#N/A,FALSE,"Test 120 Day Accts";#N/A,#N/A,FALSE,"Tickmarks"}</definedName>
    <definedName name="jfldfs_2a" localSheetId="10" hidden="1">{#N/A,#N/A,FALSE,"Aging Summary";#N/A,#N/A,FALSE,"Ratio Analysis";#N/A,#N/A,FALSE,"Test 120 Day Accts";#N/A,#N/A,FALSE,"Tickmarks"}</definedName>
    <definedName name="jfldfs_2a" hidden="1">{#N/A,#N/A,FALSE,"Aging Summary";#N/A,#N/A,FALSE,"Ratio Analysis";#N/A,#N/A,FALSE,"Test 120 Day Accts";#N/A,#N/A,FALSE,"Tickmarks"}</definedName>
    <definedName name="jfldfs_34p" localSheetId="8" hidden="1">{#N/A,#N/A,FALSE,"Aging Summary";#N/A,#N/A,FALSE,"Ratio Analysis";#N/A,#N/A,FALSE,"Test 120 Day Accts";#N/A,#N/A,FALSE,"Tickmarks"}</definedName>
    <definedName name="jfldfs_34p" localSheetId="15" hidden="1">{#N/A,#N/A,FALSE,"Aging Summary";#N/A,#N/A,FALSE,"Ratio Analysis";#N/A,#N/A,FALSE,"Test 120 Day Accts";#N/A,#N/A,FALSE,"Tickmarks"}</definedName>
    <definedName name="jfldfs_34p" localSheetId="10" hidden="1">{#N/A,#N/A,FALSE,"Aging Summary";#N/A,#N/A,FALSE,"Ratio Analysis";#N/A,#N/A,FALSE,"Test 120 Day Accts";#N/A,#N/A,FALSE,"Tickmarks"}</definedName>
    <definedName name="jfldfs_34p" hidden="1">{#N/A,#N/A,FALSE,"Aging Summary";#N/A,#N/A,FALSE,"Ratio Analysis";#N/A,#N/A,FALSE,"Test 120 Day Accts";#N/A,#N/A,FALSE,"Tickmarks"}</definedName>
    <definedName name="jfldfs_3a_1" localSheetId="8" hidden="1">{#N/A,#N/A,FALSE,"Aging Summary";#N/A,#N/A,FALSE,"Ratio Analysis";#N/A,#N/A,FALSE,"Test 120 Day Accts";#N/A,#N/A,FALSE,"Tickmarks"}</definedName>
    <definedName name="jfldfs_3a_1" localSheetId="15" hidden="1">{#N/A,#N/A,FALSE,"Aging Summary";#N/A,#N/A,FALSE,"Ratio Analysis";#N/A,#N/A,FALSE,"Test 120 Day Accts";#N/A,#N/A,FALSE,"Tickmarks"}</definedName>
    <definedName name="jfldfs_3a_1" localSheetId="10" hidden="1">{#N/A,#N/A,FALSE,"Aging Summary";#N/A,#N/A,FALSE,"Ratio Analysis";#N/A,#N/A,FALSE,"Test 120 Day Accts";#N/A,#N/A,FALSE,"Tickmarks"}</definedName>
    <definedName name="jfldfs_3a_1" hidden="1">{#N/A,#N/A,FALSE,"Aging Summary";#N/A,#N/A,FALSE,"Ratio Analysis";#N/A,#N/A,FALSE,"Test 120 Day Accts";#N/A,#N/A,FALSE,"Tickmarks"}</definedName>
    <definedName name="jfldfs_40a" localSheetId="8" hidden="1">{#N/A,#N/A,FALSE,"Aging Summary";#N/A,#N/A,FALSE,"Ratio Analysis";#N/A,#N/A,FALSE,"Test 120 Day Accts";#N/A,#N/A,FALSE,"Tickmarks"}</definedName>
    <definedName name="jfldfs_40a" localSheetId="15" hidden="1">{#N/A,#N/A,FALSE,"Aging Summary";#N/A,#N/A,FALSE,"Ratio Analysis";#N/A,#N/A,FALSE,"Test 120 Day Accts";#N/A,#N/A,FALSE,"Tickmarks"}</definedName>
    <definedName name="jfldfs_40a" localSheetId="10" hidden="1">{#N/A,#N/A,FALSE,"Aging Summary";#N/A,#N/A,FALSE,"Ratio Analysis";#N/A,#N/A,FALSE,"Test 120 Day Accts";#N/A,#N/A,FALSE,"Tickmarks"}</definedName>
    <definedName name="jfldfs_40a" hidden="1">{#N/A,#N/A,FALSE,"Aging Summary";#N/A,#N/A,FALSE,"Ratio Analysis";#N/A,#N/A,FALSE,"Test 120 Day Accts";#N/A,#N/A,FALSE,"Tickmarks"}</definedName>
    <definedName name="jfldfs_41A" localSheetId="8" hidden="1">{#N/A,#N/A,FALSE,"Aging Summary";#N/A,#N/A,FALSE,"Ratio Analysis";#N/A,#N/A,FALSE,"Test 120 Day Accts";#N/A,#N/A,FALSE,"Tickmarks"}</definedName>
    <definedName name="jfldfs_41A" localSheetId="15" hidden="1">{#N/A,#N/A,FALSE,"Aging Summary";#N/A,#N/A,FALSE,"Ratio Analysis";#N/A,#N/A,FALSE,"Test 120 Day Accts";#N/A,#N/A,FALSE,"Tickmarks"}</definedName>
    <definedName name="jfldfs_41A" localSheetId="10" hidden="1">{#N/A,#N/A,FALSE,"Aging Summary";#N/A,#N/A,FALSE,"Ratio Analysis";#N/A,#N/A,FALSE,"Test 120 Day Accts";#N/A,#N/A,FALSE,"Tickmarks"}</definedName>
    <definedName name="jfldfs_41A" hidden="1">{#N/A,#N/A,FALSE,"Aging Summary";#N/A,#N/A,FALSE,"Ratio Analysis";#N/A,#N/A,FALSE,"Test 120 Day Accts";#N/A,#N/A,FALSE,"Tickmarks"}</definedName>
    <definedName name="jfldfs_41P" localSheetId="8" hidden="1">{#N/A,#N/A,FALSE,"Aging Summary";#N/A,#N/A,FALSE,"Ratio Analysis";#N/A,#N/A,FALSE,"Test 120 Day Accts";#N/A,#N/A,FALSE,"Tickmarks"}</definedName>
    <definedName name="jfldfs_41P" localSheetId="15" hidden="1">{#N/A,#N/A,FALSE,"Aging Summary";#N/A,#N/A,FALSE,"Ratio Analysis";#N/A,#N/A,FALSE,"Test 120 Day Accts";#N/A,#N/A,FALSE,"Tickmarks"}</definedName>
    <definedName name="jfldfs_41P" localSheetId="10" hidden="1">{#N/A,#N/A,FALSE,"Aging Summary";#N/A,#N/A,FALSE,"Ratio Analysis";#N/A,#N/A,FALSE,"Test 120 Day Accts";#N/A,#N/A,FALSE,"Tickmarks"}</definedName>
    <definedName name="jfldfs_41P" hidden="1">{#N/A,#N/A,FALSE,"Aging Summary";#N/A,#N/A,FALSE,"Ratio Analysis";#N/A,#N/A,FALSE,"Test 120 Day Accts";#N/A,#N/A,FALSE,"Tickmarks"}</definedName>
    <definedName name="jfldfs_4a1" localSheetId="8" hidden="1">{#N/A,#N/A,FALSE,"Aging Summary";#N/A,#N/A,FALSE,"Ratio Analysis";#N/A,#N/A,FALSE,"Test 120 Day Accts";#N/A,#N/A,FALSE,"Tickmarks"}</definedName>
    <definedName name="jfldfs_4a1" localSheetId="15" hidden="1">{#N/A,#N/A,FALSE,"Aging Summary";#N/A,#N/A,FALSE,"Ratio Analysis";#N/A,#N/A,FALSE,"Test 120 Day Accts";#N/A,#N/A,FALSE,"Tickmarks"}</definedName>
    <definedName name="jfldfs_4a1" localSheetId="10" hidden="1">{#N/A,#N/A,FALSE,"Aging Summary";#N/A,#N/A,FALSE,"Ratio Analysis";#N/A,#N/A,FALSE,"Test 120 Day Accts";#N/A,#N/A,FALSE,"Tickmarks"}</definedName>
    <definedName name="jfldfs_4a1" hidden="1">{#N/A,#N/A,FALSE,"Aging Summary";#N/A,#N/A,FALSE,"Ratio Analysis";#N/A,#N/A,FALSE,"Test 120 Day Accts";#N/A,#N/A,FALSE,"Tickmarks"}</definedName>
    <definedName name="jfldfs_5p_1" localSheetId="8" hidden="1">{#N/A,#N/A,FALSE,"Aging Summary";#N/A,#N/A,FALSE,"Ratio Analysis";#N/A,#N/A,FALSE,"Test 120 Day Accts";#N/A,#N/A,FALSE,"Tickmarks"}</definedName>
    <definedName name="jfldfs_5p_1" localSheetId="15" hidden="1">{#N/A,#N/A,FALSE,"Aging Summary";#N/A,#N/A,FALSE,"Ratio Analysis";#N/A,#N/A,FALSE,"Test 120 Day Accts";#N/A,#N/A,FALSE,"Tickmarks"}</definedName>
    <definedName name="jfldfs_5p_1" localSheetId="10" hidden="1">{#N/A,#N/A,FALSE,"Aging Summary";#N/A,#N/A,FALSE,"Ratio Analysis";#N/A,#N/A,FALSE,"Test 120 Day Accts";#N/A,#N/A,FALSE,"Tickmarks"}</definedName>
    <definedName name="jfldfs_5p_1" hidden="1">{#N/A,#N/A,FALSE,"Aging Summary";#N/A,#N/A,FALSE,"Ratio Analysis";#N/A,#N/A,FALSE,"Test 120 Day Accts";#N/A,#N/A,FALSE,"Tickmarks"}</definedName>
    <definedName name="jfldfs_6a1" localSheetId="8" hidden="1">{#N/A,#N/A,FALSE,"Aging Summary";#N/A,#N/A,FALSE,"Ratio Analysis";#N/A,#N/A,FALSE,"Test 120 Day Accts";#N/A,#N/A,FALSE,"Tickmarks"}</definedName>
    <definedName name="jfldfs_6a1" localSheetId="15" hidden="1">{#N/A,#N/A,FALSE,"Aging Summary";#N/A,#N/A,FALSE,"Ratio Analysis";#N/A,#N/A,FALSE,"Test 120 Day Accts";#N/A,#N/A,FALSE,"Tickmarks"}</definedName>
    <definedName name="jfldfs_6a1" localSheetId="10" hidden="1">{#N/A,#N/A,FALSE,"Aging Summary";#N/A,#N/A,FALSE,"Ratio Analysis";#N/A,#N/A,FALSE,"Test 120 Day Accts";#N/A,#N/A,FALSE,"Tickmarks"}</definedName>
    <definedName name="jfldfs_6a1" hidden="1">{#N/A,#N/A,FALSE,"Aging Summary";#N/A,#N/A,FALSE,"Ratio Analysis";#N/A,#N/A,FALSE,"Test 120 Day Accts";#N/A,#N/A,FALSE,"Tickmarks"}</definedName>
    <definedName name="jfldfs_7p" localSheetId="8" hidden="1">{#N/A,#N/A,FALSE,"Aging Summary";#N/A,#N/A,FALSE,"Ratio Analysis";#N/A,#N/A,FALSE,"Test 120 Day Accts";#N/A,#N/A,FALSE,"Tickmarks"}</definedName>
    <definedName name="jfldfs_7p" localSheetId="15" hidden="1">{#N/A,#N/A,FALSE,"Aging Summary";#N/A,#N/A,FALSE,"Ratio Analysis";#N/A,#N/A,FALSE,"Test 120 Day Accts";#N/A,#N/A,FALSE,"Tickmarks"}</definedName>
    <definedName name="jfldfs_7p" localSheetId="10" hidden="1">{#N/A,#N/A,FALSE,"Aging Summary";#N/A,#N/A,FALSE,"Ratio Analysis";#N/A,#N/A,FALSE,"Test 120 Day Accts";#N/A,#N/A,FALSE,"Tickmarks"}</definedName>
    <definedName name="jfldfs_7p" hidden="1">{#N/A,#N/A,FALSE,"Aging Summary";#N/A,#N/A,FALSE,"Ratio Analysis";#N/A,#N/A,FALSE,"Test 120 Day Accts";#N/A,#N/A,FALSE,"Tickmarks"}</definedName>
    <definedName name="jfldfs_7p1" localSheetId="8" hidden="1">{#N/A,#N/A,FALSE,"Aging Summary";#N/A,#N/A,FALSE,"Ratio Analysis";#N/A,#N/A,FALSE,"Test 120 Day Accts";#N/A,#N/A,FALSE,"Tickmarks"}</definedName>
    <definedName name="jfldfs_7p1" localSheetId="15" hidden="1">{#N/A,#N/A,FALSE,"Aging Summary";#N/A,#N/A,FALSE,"Ratio Analysis";#N/A,#N/A,FALSE,"Test 120 Day Accts";#N/A,#N/A,FALSE,"Tickmarks"}</definedName>
    <definedName name="jfldfs_7p1" localSheetId="10" hidden="1">{#N/A,#N/A,FALSE,"Aging Summary";#N/A,#N/A,FALSE,"Ratio Analysis";#N/A,#N/A,FALSE,"Test 120 Day Accts";#N/A,#N/A,FALSE,"Tickmarks"}</definedName>
    <definedName name="jfldfs_7p1" hidden="1">{#N/A,#N/A,FALSE,"Aging Summary";#N/A,#N/A,FALSE,"Ratio Analysis";#N/A,#N/A,FALSE,"Test 120 Day Accts";#N/A,#N/A,FALSE,"Tickmarks"}</definedName>
    <definedName name="jfldfs_8a" localSheetId="8" hidden="1">{#N/A,#N/A,FALSE,"Aging Summary";#N/A,#N/A,FALSE,"Ratio Analysis";#N/A,#N/A,FALSE,"Test 120 Day Accts";#N/A,#N/A,FALSE,"Tickmarks"}</definedName>
    <definedName name="jfldfs_8a" localSheetId="15" hidden="1">{#N/A,#N/A,FALSE,"Aging Summary";#N/A,#N/A,FALSE,"Ratio Analysis";#N/A,#N/A,FALSE,"Test 120 Day Accts";#N/A,#N/A,FALSE,"Tickmarks"}</definedName>
    <definedName name="jfldfs_8a" localSheetId="10" hidden="1">{#N/A,#N/A,FALSE,"Aging Summary";#N/A,#N/A,FALSE,"Ratio Analysis";#N/A,#N/A,FALSE,"Test 120 Day Accts";#N/A,#N/A,FALSE,"Tickmarks"}</definedName>
    <definedName name="jfldfs_8a" hidden="1">{#N/A,#N/A,FALSE,"Aging Summary";#N/A,#N/A,FALSE,"Ratio Analysis";#N/A,#N/A,FALSE,"Test 120 Day Accts";#N/A,#N/A,FALSE,"Tickmarks"}</definedName>
    <definedName name="jfldfs_8p" localSheetId="8" hidden="1">{#N/A,#N/A,FALSE,"Aging Summary";#N/A,#N/A,FALSE,"Ratio Analysis";#N/A,#N/A,FALSE,"Test 120 Day Accts";#N/A,#N/A,FALSE,"Tickmarks"}</definedName>
    <definedName name="jfldfs_8p" localSheetId="15" hidden="1">{#N/A,#N/A,FALSE,"Aging Summary";#N/A,#N/A,FALSE,"Ratio Analysis";#N/A,#N/A,FALSE,"Test 120 Day Accts";#N/A,#N/A,FALSE,"Tickmarks"}</definedName>
    <definedName name="jfldfs_8p" localSheetId="10" hidden="1">{#N/A,#N/A,FALSE,"Aging Summary";#N/A,#N/A,FALSE,"Ratio Analysis";#N/A,#N/A,FALSE,"Test 120 Day Accts";#N/A,#N/A,FALSE,"Tickmarks"}</definedName>
    <definedName name="jfldfs_8p" hidden="1">{#N/A,#N/A,FALSE,"Aging Summary";#N/A,#N/A,FALSE,"Ratio Analysis";#N/A,#N/A,FALSE,"Test 120 Day Accts";#N/A,#N/A,FALSE,"Tickmarks"}</definedName>
    <definedName name="jfldfs_8p_v" localSheetId="8" hidden="1">{#N/A,#N/A,FALSE,"Aging Summary";#N/A,#N/A,FALSE,"Ratio Analysis";#N/A,#N/A,FALSE,"Test 120 Day Accts";#N/A,#N/A,FALSE,"Tickmarks"}</definedName>
    <definedName name="jfldfs_8p_v" localSheetId="15" hidden="1">{#N/A,#N/A,FALSE,"Aging Summary";#N/A,#N/A,FALSE,"Ratio Analysis";#N/A,#N/A,FALSE,"Test 120 Day Accts";#N/A,#N/A,FALSE,"Tickmarks"}</definedName>
    <definedName name="jfldfs_8p_v" localSheetId="10" hidden="1">{#N/A,#N/A,FALSE,"Aging Summary";#N/A,#N/A,FALSE,"Ratio Analysis";#N/A,#N/A,FALSE,"Test 120 Day Accts";#N/A,#N/A,FALSE,"Tickmarks"}</definedName>
    <definedName name="jfldfs_8p_v" hidden="1">{#N/A,#N/A,FALSE,"Aging Summary";#N/A,#N/A,FALSE,"Ratio Analysis";#N/A,#N/A,FALSE,"Test 120 Day Accts";#N/A,#N/A,FALSE,"Tickmarks"}</definedName>
    <definedName name="jfldfs_8p11" localSheetId="8" hidden="1">{#N/A,#N/A,FALSE,"Aging Summary";#N/A,#N/A,FALSE,"Ratio Analysis";#N/A,#N/A,FALSE,"Test 120 Day Accts";#N/A,#N/A,FALSE,"Tickmarks"}</definedName>
    <definedName name="jfldfs_8p11" localSheetId="15" hidden="1">{#N/A,#N/A,FALSE,"Aging Summary";#N/A,#N/A,FALSE,"Ratio Analysis";#N/A,#N/A,FALSE,"Test 120 Day Accts";#N/A,#N/A,FALSE,"Tickmarks"}</definedName>
    <definedName name="jfldfs_8p11" localSheetId="10" hidden="1">{#N/A,#N/A,FALSE,"Aging Summary";#N/A,#N/A,FALSE,"Ratio Analysis";#N/A,#N/A,FALSE,"Test 120 Day Accts";#N/A,#N/A,FALSE,"Tickmarks"}</definedName>
    <definedName name="jfldfs_8p11" hidden="1">{#N/A,#N/A,FALSE,"Aging Summary";#N/A,#N/A,FALSE,"Ratio Analysis";#N/A,#N/A,FALSE,"Test 120 Day Accts";#N/A,#N/A,FALSE,"Tickmarks"}</definedName>
    <definedName name="jfldfs_9a" localSheetId="8" hidden="1">{#N/A,#N/A,FALSE,"Aging Summary";#N/A,#N/A,FALSE,"Ratio Analysis";#N/A,#N/A,FALSE,"Test 120 Day Accts";#N/A,#N/A,FALSE,"Tickmarks"}</definedName>
    <definedName name="jfldfs_9a" localSheetId="15" hidden="1">{#N/A,#N/A,FALSE,"Aging Summary";#N/A,#N/A,FALSE,"Ratio Analysis";#N/A,#N/A,FALSE,"Test 120 Day Accts";#N/A,#N/A,FALSE,"Tickmarks"}</definedName>
    <definedName name="jfldfs_9a" localSheetId="10" hidden="1">{#N/A,#N/A,FALSE,"Aging Summary";#N/A,#N/A,FALSE,"Ratio Analysis";#N/A,#N/A,FALSE,"Test 120 Day Accts";#N/A,#N/A,FALSE,"Tickmarks"}</definedName>
    <definedName name="jfldfs_9a" hidden="1">{#N/A,#N/A,FALSE,"Aging Summary";#N/A,#N/A,FALSE,"Ratio Analysis";#N/A,#N/A,FALSE,"Test 120 Day Accts";#N/A,#N/A,FALSE,"Tickmarks"}</definedName>
    <definedName name="jfldfs_9p" localSheetId="8" hidden="1">{#N/A,#N/A,FALSE,"Aging Summary";#N/A,#N/A,FALSE,"Ratio Analysis";#N/A,#N/A,FALSE,"Test 120 Day Accts";#N/A,#N/A,FALSE,"Tickmarks"}</definedName>
    <definedName name="jfldfs_9p" localSheetId="15" hidden="1">{#N/A,#N/A,FALSE,"Aging Summary";#N/A,#N/A,FALSE,"Ratio Analysis";#N/A,#N/A,FALSE,"Test 120 Day Accts";#N/A,#N/A,FALSE,"Tickmarks"}</definedName>
    <definedName name="jfldfs_9p" localSheetId="10" hidden="1">{#N/A,#N/A,FALSE,"Aging Summary";#N/A,#N/A,FALSE,"Ratio Analysis";#N/A,#N/A,FALSE,"Test 120 Day Accts";#N/A,#N/A,FALSE,"Tickmarks"}</definedName>
    <definedName name="jfldfs_9p" hidden="1">{#N/A,#N/A,FALSE,"Aging Summary";#N/A,#N/A,FALSE,"Ratio Analysis";#N/A,#N/A,FALSE,"Test 120 Day Accts";#N/A,#N/A,FALSE,"Tickmarks"}</definedName>
    <definedName name="jfldjfs" localSheetId="8" hidden="1">{#N/A,#N/A,FALSE,"Aging Summary";#N/A,#N/A,FALSE,"Ratio Analysis";#N/A,#N/A,FALSE,"Test 120 Day Accts";#N/A,#N/A,FALSE,"Tickmarks"}</definedName>
    <definedName name="jfldjfs" localSheetId="15" hidden="1">{#N/A,#N/A,FALSE,"Aging Summary";#N/A,#N/A,FALSE,"Ratio Analysis";#N/A,#N/A,FALSE,"Test 120 Day Accts";#N/A,#N/A,FALSE,"Tickmarks"}</definedName>
    <definedName name="jfldjfs" localSheetId="10" hidden="1">{#N/A,#N/A,FALSE,"Aging Summary";#N/A,#N/A,FALSE,"Ratio Analysis";#N/A,#N/A,FALSE,"Test 120 Day Accts";#N/A,#N/A,FALSE,"Tickmarks"}</definedName>
    <definedName name="jfldjfs" hidden="1">{#N/A,#N/A,FALSE,"Aging Summary";#N/A,#N/A,FALSE,"Ratio Analysis";#N/A,#N/A,FALSE,"Test 120 Day Accts";#N/A,#N/A,FALSE,"Tickmarks"}</definedName>
    <definedName name="jfldjfs_1" localSheetId="8" hidden="1">{#N/A,#N/A,FALSE,"Aging Summary";#N/A,#N/A,FALSE,"Ratio Analysis";#N/A,#N/A,FALSE,"Test 120 Day Accts";#N/A,#N/A,FALSE,"Tickmarks"}</definedName>
    <definedName name="jfldjfs_1" localSheetId="15" hidden="1">{#N/A,#N/A,FALSE,"Aging Summary";#N/A,#N/A,FALSE,"Ratio Analysis";#N/A,#N/A,FALSE,"Test 120 Day Accts";#N/A,#N/A,FALSE,"Tickmarks"}</definedName>
    <definedName name="jfldjfs_1" localSheetId="10" hidden="1">{#N/A,#N/A,FALSE,"Aging Summary";#N/A,#N/A,FALSE,"Ratio Analysis";#N/A,#N/A,FALSE,"Test 120 Day Accts";#N/A,#N/A,FALSE,"Tickmarks"}</definedName>
    <definedName name="jfldjfs_1" hidden="1">{#N/A,#N/A,FALSE,"Aging Summary";#N/A,#N/A,FALSE,"Ratio Analysis";#N/A,#N/A,FALSE,"Test 120 Day Accts";#N/A,#N/A,FALSE,"Tickmarks"}</definedName>
    <definedName name="jfldjfs_11" localSheetId="8" hidden="1">{#N/A,#N/A,FALSE,"Aging Summary";#N/A,#N/A,FALSE,"Ratio Analysis";#N/A,#N/A,FALSE,"Test 120 Day Accts";#N/A,#N/A,FALSE,"Tickmarks"}</definedName>
    <definedName name="jfldjfs_11" localSheetId="15" hidden="1">{#N/A,#N/A,FALSE,"Aging Summary";#N/A,#N/A,FALSE,"Ratio Analysis";#N/A,#N/A,FALSE,"Test 120 Day Accts";#N/A,#N/A,FALSE,"Tickmarks"}</definedName>
    <definedName name="jfldjfs_11" localSheetId="10" hidden="1">{#N/A,#N/A,FALSE,"Aging Summary";#N/A,#N/A,FALSE,"Ratio Analysis";#N/A,#N/A,FALSE,"Test 120 Day Accts";#N/A,#N/A,FALSE,"Tickmarks"}</definedName>
    <definedName name="jfldjfs_11" hidden="1">{#N/A,#N/A,FALSE,"Aging Summary";#N/A,#N/A,FALSE,"Ratio Analysis";#N/A,#N/A,FALSE,"Test 120 Day Accts";#N/A,#N/A,FALSE,"Tickmarks"}</definedName>
    <definedName name="jfldjfs_2" localSheetId="8" hidden="1">{#N/A,#N/A,FALSE,"Aging Summary";#N/A,#N/A,FALSE,"Ratio Analysis";#N/A,#N/A,FALSE,"Test 120 Day Accts";#N/A,#N/A,FALSE,"Tickmarks"}</definedName>
    <definedName name="jfldjfs_2" localSheetId="15" hidden="1">{#N/A,#N/A,FALSE,"Aging Summary";#N/A,#N/A,FALSE,"Ratio Analysis";#N/A,#N/A,FALSE,"Test 120 Day Accts";#N/A,#N/A,FALSE,"Tickmarks"}</definedName>
    <definedName name="jfldjfs_2" localSheetId="10" hidden="1">{#N/A,#N/A,FALSE,"Aging Summary";#N/A,#N/A,FALSE,"Ratio Analysis";#N/A,#N/A,FALSE,"Test 120 Day Accts";#N/A,#N/A,FALSE,"Tickmarks"}</definedName>
    <definedName name="jfldjfs_2" hidden="1">{#N/A,#N/A,FALSE,"Aging Summary";#N/A,#N/A,FALSE,"Ratio Analysis";#N/A,#N/A,FALSE,"Test 120 Day Accts";#N/A,#N/A,FALSE,"Tickmarks"}</definedName>
    <definedName name="jfldjfs_40P" localSheetId="8" hidden="1">{#N/A,#N/A,FALSE,"Aging Summary";#N/A,#N/A,FALSE,"Ratio Analysis";#N/A,#N/A,FALSE,"Test 120 Day Accts";#N/A,#N/A,FALSE,"Tickmarks"}</definedName>
    <definedName name="jfldjfs_40P" localSheetId="15" hidden="1">{#N/A,#N/A,FALSE,"Aging Summary";#N/A,#N/A,FALSE,"Ratio Analysis";#N/A,#N/A,FALSE,"Test 120 Day Accts";#N/A,#N/A,FALSE,"Tickmarks"}</definedName>
    <definedName name="jfldjfs_40P" localSheetId="10" hidden="1">{#N/A,#N/A,FALSE,"Aging Summary";#N/A,#N/A,FALSE,"Ratio Analysis";#N/A,#N/A,FALSE,"Test 120 Day Accts";#N/A,#N/A,FALSE,"Tickmarks"}</definedName>
    <definedName name="jfldjfs_40P" hidden="1">{#N/A,#N/A,FALSE,"Aging Summary";#N/A,#N/A,FALSE,"Ratio Analysis";#N/A,#N/A,FALSE,"Test 120 Day Accts";#N/A,#N/A,FALSE,"Tickmarks"}</definedName>
    <definedName name="jin" localSheetId="8" hidden="1">{"'Eng (page2)'!$A$1:$D$52"}</definedName>
    <definedName name="jin" localSheetId="15" hidden="1">{"'Eng (page2)'!$A$1:$D$52"}</definedName>
    <definedName name="jin" localSheetId="14" hidden="1">{"'Eng (page2)'!$A$1:$D$52"}</definedName>
    <definedName name="jin" localSheetId="10" hidden="1">{"'Eng (page2)'!$A$1:$D$52"}</definedName>
    <definedName name="jin" hidden="1">{"'Eng (page2)'!$A$1:$D$52"}</definedName>
    <definedName name="jkhjh" localSheetId="8" hidden="1">{"'Model'!$A$1:$N$53"}</definedName>
    <definedName name="jkhjh" hidden="1">{"'Model'!$A$1:$N$53"}</definedName>
    <definedName name="jkmhcd" localSheetId="8" hidden="1">{"'Eng (page2)'!$A$1:$D$52"}</definedName>
    <definedName name="jkmhcd" localSheetId="15" hidden="1">{"'Eng (page2)'!$A$1:$D$52"}</definedName>
    <definedName name="jkmhcd" localSheetId="14" hidden="1">{"'Eng (page2)'!$A$1:$D$52"}</definedName>
    <definedName name="jkmhcd" localSheetId="10" hidden="1">{"'Eng (page2)'!$A$1:$D$52"}</definedName>
    <definedName name="jkmhcd" hidden="1">{"'Eng (page2)'!$A$1:$D$52"}</definedName>
    <definedName name="Joy" localSheetId="8"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u" localSheetId="8" hidden="1">{"sum_mth",#N/A,FALSE,"SUM-MTH";"sum_mth_สะสม",#N/A,FALSE,"SUM-MTH";"sum_mth_ผลการดำเนินงาน",#N/A,FALSE,"SUM-MTH";"sum_mth_ผลการดำเนินงาน_สะสม",#N/A,FALSE,"SUM-MTH"}</definedName>
    <definedName name="ju" hidden="1">{"sum_mth",#N/A,FALSE,"SUM-MTH";"sum_mth_สะสม",#N/A,FALSE,"SUM-MTH";"sum_mth_ผลการดำเนินงาน",#N/A,FALSE,"SUM-MTH";"sum_mth_ผลการดำเนินงาน_สะสม",#N/A,FALSE,"SUM-MTH"}</definedName>
    <definedName name="K2_WBEVMODE" hidden="1">-1</definedName>
    <definedName name="K2a" localSheetId="8" hidden="1">{#N/A,#N/A,FALSE,"Sheet1"}</definedName>
    <definedName name="K2a" localSheetId="15" hidden="1">{#N/A,#N/A,FALSE,"Sheet1"}</definedName>
    <definedName name="K2a" localSheetId="13" hidden="1">{#N/A,#N/A,FALSE,"Sheet1"}</definedName>
    <definedName name="K2a" localSheetId="10" hidden="1">{#N/A,#N/A,FALSE,"Sheet1"}</definedName>
    <definedName name="K2a" hidden="1">{#N/A,#N/A,FALSE,"Sheet1"}</definedName>
    <definedName name="KAA" localSheetId="8" hidden="1">{#N/A,#N/A,FALSE,"Sheet1"}</definedName>
    <definedName name="KAA" localSheetId="15" hidden="1">{#N/A,#N/A,FALSE,"Sheet1"}</definedName>
    <definedName name="KAA" localSheetId="13" hidden="1">{#N/A,#N/A,FALSE,"Sheet1"}</definedName>
    <definedName name="KAA" localSheetId="10" hidden="1">{#N/A,#N/A,FALSE,"Sheet1"}</definedName>
    <definedName name="KAA" hidden="1">{#N/A,#N/A,FALSE,"Sheet1"}</definedName>
    <definedName name="KB" localSheetId="8" hidden="1">{#N/A,#N/A,FALSE,"Sheet1"}</definedName>
    <definedName name="KB" localSheetId="15" hidden="1">{#N/A,#N/A,FALSE,"Sheet1"}</definedName>
    <definedName name="KB" localSheetId="13" hidden="1">{#N/A,#N/A,FALSE,"Sheet1"}</definedName>
    <definedName name="KB" localSheetId="10" hidden="1">{#N/A,#N/A,FALSE,"Sheet1"}</definedName>
    <definedName name="KB" hidden="1">{#N/A,#N/A,FALSE,"Sheet1"}</definedName>
    <definedName name="ked" localSheetId="8" hidden="1">{"'Model'!$A$1:$N$53"}</definedName>
    <definedName name="ked" localSheetId="15" hidden="1">{"'Model'!$A$1:$N$53"}</definedName>
    <definedName name="ked" localSheetId="14" hidden="1">{"'Model'!$A$1:$N$53"}</definedName>
    <definedName name="ked" localSheetId="10" hidden="1">{"'Model'!$A$1:$N$53"}</definedName>
    <definedName name="ked" hidden="1">{"'Model'!$A$1:$N$53"}</definedName>
    <definedName name="keidkc" localSheetId="8"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ICK" localSheetId="8" hidden="1">{#N/A,#N/A,FALSE,"Sheet1"}</definedName>
    <definedName name="KICK" localSheetId="15" hidden="1">{#N/A,#N/A,FALSE,"Sheet1"}</definedName>
    <definedName name="KICK" localSheetId="13" hidden="1">{#N/A,#N/A,FALSE,"Sheet1"}</definedName>
    <definedName name="KICK" localSheetId="10" hidden="1">{#N/A,#N/A,FALSE,"Sheet1"}</definedName>
    <definedName name="KICK" hidden="1">{#N/A,#N/A,FALSE,"Sheet1"}</definedName>
    <definedName name="KJKJJIKP\" localSheetId="8"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kd" localSheetId="8"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k" localSheetId="8" hidden="1">{"sum_mth",#N/A,FALSE,"SUM-MTH";"sum_mth_สะสม",#N/A,FALSE,"SUM-MTH";"sum_mth_ผลการดำเนินงาน",#N/A,FALSE,"SUM-MTH";"sum_mth_ผลการดำเนินงาน_สะสม",#N/A,FALSE,"SUM-MTH"}</definedName>
    <definedName name="kkk" hidden="1">{"sum_mth",#N/A,FALSE,"SUM-MTH";"sum_mth_สะสม",#N/A,FALSE,"SUM-MTH";"sum_mth_ผลการดำเนินงาน",#N/A,FALSE,"SUM-MTH";"sum_mth_ผลการดำเนินงาน_สะสม",#N/A,FALSE,"SUM-MTH"}</definedName>
    <definedName name="kkk00" localSheetId="8"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kk" localSheetId="8" hidden="1">{"sum_mth",#N/A,FALSE,"SUM-MTH";"sum_mth_สะสม",#N/A,FALSE,"SUM-MTH";"sum_mth_ผลการดำเนินงาน",#N/A,FALSE,"SUM-MTH";"sum_mth_ผลการดำเนินงาน_สะสม",#N/A,FALSE,"SUM-MTH"}</definedName>
    <definedName name="kkkkk" hidden="1">{"sum_mth",#N/A,FALSE,"SUM-MTH";"sum_mth_สะสม",#N/A,FALSE,"SUM-MTH";"sum_mth_ผลการดำเนินงาน",#N/A,FALSE,"SUM-MTH";"sum_mth_ผลการดำเนินงาน_สะสม",#N/A,FALSE,"SUM-MTH"}</definedName>
    <definedName name="KKPKP" localSheetId="8"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zc" localSheetId="8" hidden="1">{#N/A,#N/A,FALSE,"Sheet1"}</definedName>
    <definedName name="kkzc" localSheetId="15" hidden="1">{#N/A,#N/A,FALSE,"Sheet1"}</definedName>
    <definedName name="kkzc" localSheetId="13" hidden="1">{#N/A,#N/A,FALSE,"Sheet1"}</definedName>
    <definedName name="kkzc" localSheetId="10" hidden="1">{#N/A,#N/A,FALSE,"Sheet1"}</definedName>
    <definedName name="kkzc" hidden="1">{#N/A,#N/A,FALSE,"Sheet1"}</definedName>
    <definedName name="KLP" localSheetId="8" hidden="1">{#N/A,#N/A,FALSE,"Sheet1"}</definedName>
    <definedName name="KLP" localSheetId="15" hidden="1">{#N/A,#N/A,FALSE,"Sheet1"}</definedName>
    <definedName name="KLP" localSheetId="13" hidden="1">{#N/A,#N/A,FALSE,"Sheet1"}</definedName>
    <definedName name="KLP" localSheetId="10" hidden="1">{#N/A,#N/A,FALSE,"Sheet1"}</definedName>
    <definedName name="KLP" hidden="1">{#N/A,#N/A,FALSE,"Sheet1"}</definedName>
    <definedName name="kpkkp" localSheetId="8"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l" localSheetId="8" hidden="1">{"'Model'!$A$1:$N$53"}</definedName>
    <definedName name="l" hidden="1">{"'Model'!$A$1:$N$53"}</definedName>
    <definedName name="ldsf" hidden="1">#REF!</definedName>
    <definedName name="lhin" localSheetId="8" hidden="1">{"'Eng (page2)'!$A$1:$D$52"}</definedName>
    <definedName name="lhin" localSheetId="15" hidden="1">{"'Eng (page2)'!$A$1:$D$52"}</definedName>
    <definedName name="lhin" localSheetId="14" hidden="1">{"'Eng (page2)'!$A$1:$D$52"}</definedName>
    <definedName name="lhin" localSheetId="10" hidden="1">{"'Eng (page2)'!$A$1:$D$52"}</definedName>
    <definedName name="lhin" hidden="1">{"'Eng (page2)'!$A$1:$D$52"}</definedName>
    <definedName name="LIK" localSheetId="8" hidden="1">{#N/A,#N/A,FALSE,"Sheet1"}</definedName>
    <definedName name="LIK" localSheetId="15" hidden="1">{#N/A,#N/A,FALSE,"Sheet1"}</definedName>
    <definedName name="LIK" localSheetId="13" hidden="1">{#N/A,#N/A,FALSE,"Sheet1"}</definedName>
    <definedName name="LIK" localSheetId="10" hidden="1">{#N/A,#N/A,FALSE,"Sheet1"}</definedName>
    <definedName name="LIK" hidden="1">{#N/A,#N/A,FALSE,"Sheet1"}</definedName>
    <definedName name="lll" localSheetId="8" hidden="1">{"'Eng (page2)'!$A$1:$D$52"}</definedName>
    <definedName name="lll" localSheetId="15" hidden="1">{"'Eng (page2)'!$A$1:$D$52"}</definedName>
    <definedName name="lll" localSheetId="14" hidden="1">{"'Eng (page2)'!$A$1:$D$52"}</definedName>
    <definedName name="lll" localSheetId="10" hidden="1">{"'Eng (page2)'!$A$1:$D$52"}</definedName>
    <definedName name="lll" hidden="1">{"'Eng (page2)'!$A$1:$D$52"}</definedName>
    <definedName name="llllll" localSheetId="8"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o" localSheetId="8" hidden="1">{"cashflow",#N/A,FALSE,"cash flow"}</definedName>
    <definedName name="lo" hidden="1">{"cashflow",#N/A,FALSE,"cash flow"}</definedName>
    <definedName name="Loan_Amount">#REF!</definedName>
    <definedName name="Loan_Start">#REF!</definedName>
    <definedName name="Loan_Years">#REF!</definedName>
    <definedName name="lok" localSheetId="8" hidden="1">{#N/A,#N/A,TRUE,"M [OS-05]-00(1)"}</definedName>
    <definedName name="lok" localSheetId="15" hidden="1">{#N/A,#N/A,TRUE,"M [OS-05]-00(1)"}</definedName>
    <definedName name="lok" localSheetId="10" hidden="1">{#N/A,#N/A,TRUE,"M [OS-05]-00(1)"}</definedName>
    <definedName name="lok" hidden="1">{#N/A,#N/A,TRUE,"M [OS-05]-00(1)"}</definedName>
    <definedName name="LOP" localSheetId="8" hidden="1">{#N/A,#N/A,FALSE,"Sheet1"}</definedName>
    <definedName name="LOP" localSheetId="15" hidden="1">{#N/A,#N/A,FALSE,"Sheet1"}</definedName>
    <definedName name="LOP" localSheetId="13" hidden="1">{#N/A,#N/A,FALSE,"Sheet1"}</definedName>
    <definedName name="LOP" localSheetId="10" hidden="1">{#N/A,#N/A,FALSE,"Sheet1"}</definedName>
    <definedName name="LOP" hidden="1">{#N/A,#N/A,FALSE,"Sheet1"}</definedName>
    <definedName name="LUCK" localSheetId="8" hidden="1">{#N/A,#N/A,FALSE,"Sheet1"}</definedName>
    <definedName name="LUCK" localSheetId="15" hidden="1">{#N/A,#N/A,FALSE,"Sheet1"}</definedName>
    <definedName name="LUCK" localSheetId="13" hidden="1">{#N/A,#N/A,FALSE,"Sheet1"}</definedName>
    <definedName name="LUCK" localSheetId="10" hidden="1">{#N/A,#N/A,FALSE,"Sheet1"}</definedName>
    <definedName name="LUCK" hidden="1">{#N/A,#N/A,FALSE,"Sheet1"}</definedName>
    <definedName name="min" localSheetId="8" hidden="1">{"'Feb 99'!$A$1:$G$30"}</definedName>
    <definedName name="min" localSheetId="15" hidden="1">{"'Feb 99'!$A$1:$G$30"}</definedName>
    <definedName name="min" localSheetId="14" hidden="1">{"'Feb 99'!$A$1:$G$30"}</definedName>
    <definedName name="min" localSheetId="10" hidden="1">{"'Feb 99'!$A$1:$G$30"}</definedName>
    <definedName name="min" hidden="1">{"'Feb 99'!$A$1:$G$30"}</definedName>
    <definedName name="mun" localSheetId="8" hidden="1">{#N/A,#N/A,FALSE,"KK-FA-40";#N/A,#N/A,FALSE,"TW-FA-40";#N/A,#N/A,FALSE,"SN-FA-40";#N/A,#N/A,FALSE,"JB-FA-40";#N/A,#N/A,FALSE,"MC-FA-40";#N/A,#N/A,FALSE,"MR-FA-40";#N/A,#N/A,FALSE,"KG-FA-40";#N/A,#N/A,FALSE,"TOTAL";#N/A,#N/A,FALSE,"PG-FA-40";#N/A,#N/A,FALSE,"KL-FA-40";#N/A,#N/A,FALSE,"IP-FA-40";#N/A,#N/A,FALSE,"BR-FA-40";#N/A,#N/A,FALSE,"KN-FA-40";#N/A,#N/A,FALSE,"HO-FA-40"}</definedName>
    <definedName name="mun" localSheetId="15" hidden="1">{#N/A,#N/A,FALSE,"KK-FA-40";#N/A,#N/A,FALSE,"TW-FA-40";#N/A,#N/A,FALSE,"SN-FA-40";#N/A,#N/A,FALSE,"JB-FA-40";#N/A,#N/A,FALSE,"MC-FA-40";#N/A,#N/A,FALSE,"MR-FA-40";#N/A,#N/A,FALSE,"KG-FA-40";#N/A,#N/A,FALSE,"TOTAL";#N/A,#N/A,FALSE,"PG-FA-40";#N/A,#N/A,FALSE,"KL-FA-40";#N/A,#N/A,FALSE,"IP-FA-40";#N/A,#N/A,FALSE,"BR-FA-40";#N/A,#N/A,FALSE,"KN-FA-40";#N/A,#N/A,FALSE,"HO-FA-40"}</definedName>
    <definedName name="mun" localSheetId="13" hidden="1">{#N/A,#N/A,FALSE,"KK-FA-40";#N/A,#N/A,FALSE,"TW-FA-40";#N/A,#N/A,FALSE,"SN-FA-40";#N/A,#N/A,FALSE,"JB-FA-40";#N/A,#N/A,FALSE,"MC-FA-40";#N/A,#N/A,FALSE,"MR-FA-40";#N/A,#N/A,FALSE,"KG-FA-40";#N/A,#N/A,FALSE,"TOTAL";#N/A,#N/A,FALSE,"PG-FA-40";#N/A,#N/A,FALSE,"KL-FA-40";#N/A,#N/A,FALSE,"IP-FA-40";#N/A,#N/A,FALSE,"BR-FA-40";#N/A,#N/A,FALSE,"KN-FA-40";#N/A,#N/A,FALSE,"HO-FA-40"}</definedName>
    <definedName name="mun" localSheetId="10" hidden="1">{#N/A,#N/A,FALSE,"KK-FA-40";#N/A,#N/A,FALSE,"TW-FA-40";#N/A,#N/A,FALSE,"SN-FA-40";#N/A,#N/A,FALSE,"JB-FA-40";#N/A,#N/A,FALSE,"MC-FA-40";#N/A,#N/A,FALSE,"MR-FA-40";#N/A,#N/A,FALSE,"KG-FA-40";#N/A,#N/A,FALSE,"TOTAL";#N/A,#N/A,FALSE,"PG-FA-40";#N/A,#N/A,FALSE,"KL-FA-40";#N/A,#N/A,FALSE,"IP-FA-40";#N/A,#N/A,FALSE,"BR-FA-40";#N/A,#N/A,FALSE,"KN-FA-40";#N/A,#N/A,FALSE,"HO-FA-40"}</definedName>
    <definedName name="mun" hidden="1">{#N/A,#N/A,FALSE,"KK-FA-40";#N/A,#N/A,FALSE,"TW-FA-40";#N/A,#N/A,FALSE,"SN-FA-40";#N/A,#N/A,FALSE,"JB-FA-40";#N/A,#N/A,FALSE,"MC-FA-40";#N/A,#N/A,FALSE,"MR-FA-40";#N/A,#N/A,FALSE,"KG-FA-40";#N/A,#N/A,FALSE,"TOTAL";#N/A,#N/A,FALSE,"PG-FA-40";#N/A,#N/A,FALSE,"KL-FA-40";#N/A,#N/A,FALSE,"IP-FA-40";#N/A,#N/A,FALSE,"BR-FA-40";#N/A,#N/A,FALSE,"KN-FA-40";#N/A,#N/A,FALSE,"HO-FA-40"}</definedName>
    <definedName name="n" localSheetId="8" hidden="1">{"'Model'!$A$1:$N$53"}</definedName>
    <definedName name="n" localSheetId="15" hidden="1">{"'Model'!$A$1:$N$53"}</definedName>
    <definedName name="n" localSheetId="14" hidden="1">{"'Model'!$A$1:$N$53"}</definedName>
    <definedName name="n" hidden="1">{"'Model'!$A$1:$N$53"}</definedName>
    <definedName name="new" localSheetId="8" hidden="1">{#N/A,#N/A,FALSE,"KK-FA-40";#N/A,#N/A,FALSE,"TW-FA-40";#N/A,#N/A,FALSE,"SN-FA-40";#N/A,#N/A,FALSE,"JB-FA-40";#N/A,#N/A,FALSE,"MC-FA-40";#N/A,#N/A,FALSE,"MR-FA-40";#N/A,#N/A,FALSE,"KG-FA-40";#N/A,#N/A,FALSE,"TOTAL";#N/A,#N/A,FALSE,"PG-FA-40";#N/A,#N/A,FALSE,"KL-FA-40";#N/A,#N/A,FALSE,"IP-FA-40";#N/A,#N/A,FALSE,"BR-FA-40";#N/A,#N/A,FALSE,"KN-FA-40";#N/A,#N/A,FALSE,"HO-FA-40"}</definedName>
    <definedName name="new" localSheetId="15" hidden="1">{#N/A,#N/A,FALSE,"KK-FA-40";#N/A,#N/A,FALSE,"TW-FA-40";#N/A,#N/A,FALSE,"SN-FA-40";#N/A,#N/A,FALSE,"JB-FA-40";#N/A,#N/A,FALSE,"MC-FA-40";#N/A,#N/A,FALSE,"MR-FA-40";#N/A,#N/A,FALSE,"KG-FA-40";#N/A,#N/A,FALSE,"TOTAL";#N/A,#N/A,FALSE,"PG-FA-40";#N/A,#N/A,FALSE,"KL-FA-40";#N/A,#N/A,FALSE,"IP-FA-40";#N/A,#N/A,FALSE,"BR-FA-40";#N/A,#N/A,FALSE,"KN-FA-40";#N/A,#N/A,FALSE,"HO-FA-40"}</definedName>
    <definedName name="new" localSheetId="14" hidden="1">{"'Model'!$A$1:$N$53"}</definedName>
    <definedName name="new" localSheetId="10" hidden="1">{"'Model'!$A$1:$N$53"}</definedName>
    <definedName name="new" hidden="1">{#N/A,#N/A,FALSE,"KK-FA-40";#N/A,#N/A,FALSE,"TW-FA-40";#N/A,#N/A,FALSE,"SN-FA-40";#N/A,#N/A,FALSE,"JB-FA-40";#N/A,#N/A,FALSE,"MC-FA-40";#N/A,#N/A,FALSE,"MR-FA-40";#N/A,#N/A,FALSE,"KG-FA-40";#N/A,#N/A,FALSE,"TOTAL";#N/A,#N/A,FALSE,"PG-FA-40";#N/A,#N/A,FALSE,"KL-FA-40";#N/A,#N/A,FALSE,"IP-FA-40";#N/A,#N/A,FALSE,"BR-FA-40";#N/A,#N/A,FALSE,"KN-FA-40";#N/A,#N/A,FALSE,"HO-FA-40"}</definedName>
    <definedName name="nn" localSheetId="8" hidden="1">{"'Model'!$A$1:$N$53"}</definedName>
    <definedName name="nn" localSheetId="15" hidden="1">{"'Model'!$A$1:$N$53"}</definedName>
    <definedName name="nn" localSheetId="14" hidden="1">{"'Model'!$A$1:$N$53"}</definedName>
    <definedName name="nn" hidden="1">{"'Model'!$A$1:$N$53"}</definedName>
    <definedName name="non" localSheetId="8" hidden="1">{"sum_mth",#N/A,FALSE,"SUM-MTH";"sum_mth_สะสม",#N/A,FALSE,"SUM-MTH";"sum_mth_ผลการดำเนินงาน",#N/A,FALSE,"SUM-MTH";"sum_mth_ผลการดำเนินงาน_สะสม",#N/A,FALSE,"SUM-MTH"}</definedName>
    <definedName name="non" hidden="1">{"sum_mth",#N/A,FALSE,"SUM-MTH";"sum_mth_สะสม",#N/A,FALSE,"SUM-MTH";"sum_mth_ผลการดำเนินงาน",#N/A,FALSE,"SUM-MTH";"sum_mth_ผลการดำเนินงาน_สะสม",#N/A,FALSE,"SUM-MTH"}</definedName>
    <definedName name="Notes" localSheetId="1">#REF!</definedName>
    <definedName name="Notes">#REF!</definedName>
    <definedName name="Number_of_Payments">MATCH(0.01,[10]!End_Bal,-1)+1</definedName>
    <definedName name="nut" localSheetId="8" hidden="1">[11]A!#REF!</definedName>
    <definedName name="nut" hidden="1">[11]A!#REF!</definedName>
    <definedName name="olj" localSheetId="8" hidden="1">{"'Eng (page2)'!$A$1:$D$52"}</definedName>
    <definedName name="olj" localSheetId="15" hidden="1">{"'Eng (page2)'!$A$1:$D$52"}</definedName>
    <definedName name="olj" localSheetId="14" hidden="1">{"'Eng (page2)'!$A$1:$D$52"}</definedName>
    <definedName name="olj" localSheetId="10" hidden="1">{"'Eng (page2)'!$A$1:$D$52"}</definedName>
    <definedName name="olj" hidden="1">{"'Eng (page2)'!$A$1:$D$52"}</definedName>
    <definedName name="oo" localSheetId="8" hidden="1">{#N/A,#N/A,FALSE,"KK-FA-40";#N/A,#N/A,FALSE,"TW-FA-40";#N/A,#N/A,FALSE,"SN-FA-40";#N/A,#N/A,FALSE,"JB-FA-40";#N/A,#N/A,FALSE,"MC-FA-40";#N/A,#N/A,FALSE,"MR-FA-40";#N/A,#N/A,FALSE,"KG-FA-40";#N/A,#N/A,FALSE,"TOTAL";#N/A,#N/A,FALSE,"PG-FA-40";#N/A,#N/A,FALSE,"KL-FA-40";#N/A,#N/A,FALSE,"IP-FA-40";#N/A,#N/A,FALSE,"BR-FA-40";#N/A,#N/A,FALSE,"KN-FA-40";#N/A,#N/A,FALSE,"HO-FA-40"}</definedName>
    <definedName name="oo" localSheetId="13" hidden="1">{#N/A,#N/A,FALSE,"KK-FA-40";#N/A,#N/A,FALSE,"TW-FA-40";#N/A,#N/A,FALSE,"SN-FA-40";#N/A,#N/A,FALSE,"JB-FA-40";#N/A,#N/A,FALSE,"MC-FA-40";#N/A,#N/A,FALSE,"MR-FA-40";#N/A,#N/A,FALSE,"KG-FA-40";#N/A,#N/A,FALSE,"TOTAL";#N/A,#N/A,FALSE,"PG-FA-40";#N/A,#N/A,FALSE,"KL-FA-40";#N/A,#N/A,FALSE,"IP-FA-40";#N/A,#N/A,FALSE,"BR-FA-40";#N/A,#N/A,FALSE,"KN-FA-40";#N/A,#N/A,FALSE,"HO-FA-40"}</definedName>
    <definedName name="oo" hidden="1">{#N/A,#N/A,FALSE,"KK-FA-40";#N/A,#N/A,FALSE,"TW-FA-40";#N/A,#N/A,FALSE,"SN-FA-40";#N/A,#N/A,FALSE,"JB-FA-40";#N/A,#N/A,FALSE,"MC-FA-40";#N/A,#N/A,FALSE,"MR-FA-40";#N/A,#N/A,FALSE,"KG-FA-40";#N/A,#N/A,FALSE,"TOTAL";#N/A,#N/A,FALSE,"PG-FA-40";#N/A,#N/A,FALSE,"KL-FA-40";#N/A,#N/A,FALSE,"IP-FA-40";#N/A,#N/A,FALSE,"BR-FA-40";#N/A,#N/A,FALSE,"KN-FA-40";#N/A,#N/A,FALSE,"HO-FA-40"}</definedName>
    <definedName name="oooo" localSheetId="8" hidden="1">{"sum_mth",#N/A,FALSE,"SUM-MTH";"sum_mth_สะสม",#N/A,FALSE,"SUM-MTH";"sum_mth_ผลการดำเนินงาน",#N/A,FALSE,"SUM-MTH";"sum_mth_ผลการดำเนินงาน_สะสม",#N/A,FALSE,"SUM-MTH"}</definedName>
    <definedName name="oooo" hidden="1">{"sum_mth",#N/A,FALSE,"SUM-MTH";"sum_mth_สะสม",#N/A,FALSE,"SUM-MTH";"sum_mth_ผลการดำเนินงาน",#N/A,FALSE,"SUM-MTH";"sum_mth_ผลการดำเนินงาน_สะสม",#N/A,FALSE,"SUM-MTH"}</definedName>
    <definedName name="other" localSheetId="8" hidden="1">{#N/A,#N/A,FALSE,"KK-FA-40";#N/A,#N/A,FALSE,"TW-FA-40";#N/A,#N/A,FALSE,"SN-FA-40";#N/A,#N/A,FALSE,"JB-FA-40";#N/A,#N/A,FALSE,"MC-FA-40";#N/A,#N/A,FALSE,"MR-FA-40";#N/A,#N/A,FALSE,"KG-FA-40";#N/A,#N/A,FALSE,"TOTAL";#N/A,#N/A,FALSE,"PG-FA-40";#N/A,#N/A,FALSE,"KL-FA-40";#N/A,#N/A,FALSE,"IP-FA-40";#N/A,#N/A,FALSE,"BR-FA-40";#N/A,#N/A,FALSE,"KN-FA-40";#N/A,#N/A,FALSE,"HO-FA-40"}</definedName>
    <definedName name="other" localSheetId="15" hidden="1">{#N/A,#N/A,FALSE,"KK-FA-40";#N/A,#N/A,FALSE,"TW-FA-40";#N/A,#N/A,FALSE,"SN-FA-40";#N/A,#N/A,FALSE,"JB-FA-40";#N/A,#N/A,FALSE,"MC-FA-40";#N/A,#N/A,FALSE,"MR-FA-40";#N/A,#N/A,FALSE,"KG-FA-40";#N/A,#N/A,FALSE,"TOTAL";#N/A,#N/A,FALSE,"PG-FA-40";#N/A,#N/A,FALSE,"KL-FA-40";#N/A,#N/A,FALSE,"IP-FA-40";#N/A,#N/A,FALSE,"BR-FA-40";#N/A,#N/A,FALSE,"KN-FA-40";#N/A,#N/A,FALSE,"HO-FA-40"}</definedName>
    <definedName name="other" localSheetId="13" hidden="1">{#N/A,#N/A,FALSE,"KK-FA-40";#N/A,#N/A,FALSE,"TW-FA-40";#N/A,#N/A,FALSE,"SN-FA-40";#N/A,#N/A,FALSE,"JB-FA-40";#N/A,#N/A,FALSE,"MC-FA-40";#N/A,#N/A,FALSE,"MR-FA-40";#N/A,#N/A,FALSE,"KG-FA-40";#N/A,#N/A,FALSE,"TOTAL";#N/A,#N/A,FALSE,"PG-FA-40";#N/A,#N/A,FALSE,"KL-FA-40";#N/A,#N/A,FALSE,"IP-FA-40";#N/A,#N/A,FALSE,"BR-FA-40";#N/A,#N/A,FALSE,"KN-FA-40";#N/A,#N/A,FALSE,"HO-FA-40"}</definedName>
    <definedName name="other" localSheetId="10" hidden="1">{#N/A,#N/A,FALSE,"KK-FA-40";#N/A,#N/A,FALSE,"TW-FA-40";#N/A,#N/A,FALSE,"SN-FA-40";#N/A,#N/A,FALSE,"JB-FA-40";#N/A,#N/A,FALSE,"MC-FA-40";#N/A,#N/A,FALSE,"MR-FA-40";#N/A,#N/A,FALSE,"KG-FA-40";#N/A,#N/A,FALSE,"TOTAL";#N/A,#N/A,FALSE,"PG-FA-40";#N/A,#N/A,FALSE,"KL-FA-40";#N/A,#N/A,FALSE,"IP-FA-40";#N/A,#N/A,FALSE,"BR-FA-40";#N/A,#N/A,FALSE,"KN-FA-40";#N/A,#N/A,FALSE,"HO-FA-40"}</definedName>
    <definedName name="other" hidden="1">{#N/A,#N/A,FALSE,"KK-FA-40";#N/A,#N/A,FALSE,"TW-FA-40";#N/A,#N/A,FALSE,"SN-FA-40";#N/A,#N/A,FALSE,"JB-FA-40";#N/A,#N/A,FALSE,"MC-FA-40";#N/A,#N/A,FALSE,"MR-FA-40";#N/A,#N/A,FALSE,"KG-FA-40";#N/A,#N/A,FALSE,"TOTAL";#N/A,#N/A,FALSE,"PG-FA-40";#N/A,#N/A,FALSE,"KL-FA-40";#N/A,#N/A,FALSE,"IP-FA-40";#N/A,#N/A,FALSE,"BR-FA-40";#N/A,#N/A,FALSE,"KN-FA-40";#N/A,#N/A,FALSE,"HO-FA-40"}</definedName>
    <definedName name="ots" localSheetId="8" hidden="1">{#VALUE!,#N/A,FALSE,0}</definedName>
    <definedName name="ots" localSheetId="15" hidden="1">{#VALUE!,#N/A,FALSE,0}</definedName>
    <definedName name="ots" localSheetId="13" hidden="1">{#VALUE!,#N/A,FALSE,0}</definedName>
    <definedName name="ots" localSheetId="10" hidden="1">{#VALUE!,#N/A,FALSE,0}</definedName>
    <definedName name="ots" hidden="1">{#VALUE!,#N/A,FALSE,0}</definedName>
    <definedName name="pc" localSheetId="8" hidden="1">{"sum_mth",#N/A,FALSE,"SUM-MTH";"sum_mth_สะสม",#N/A,FALSE,"SUM-MTH";"sum_mth_ผลการดำเนินงาน",#N/A,FALSE,"SUM-MTH";"sum_mth_ผลการดำเนินงาน_สะสม",#N/A,FALSE,"SUM-MTH"}</definedName>
    <definedName name="pc" hidden="1">{"sum_mth",#N/A,FALSE,"SUM-MTH";"sum_mth_สะสม",#N/A,FALSE,"SUM-MTH";"sum_mth_ผลการดำเนินงาน",#N/A,FALSE,"SUM-MTH";"sum_mth_ผลการดำเนินงาน_สะสม",#N/A,FALSE,"SUM-MTH"}</definedName>
    <definedName name="peprt" localSheetId="8" hidden="1">{#N/A,#N/A,FALSE,"KK-FA-40";#N/A,#N/A,FALSE,"TW-FA-40";#N/A,#N/A,FALSE,"SN-FA-40";#N/A,#N/A,FALSE,"JB-FA-40";#N/A,#N/A,FALSE,"MC-FA-40";#N/A,#N/A,FALSE,"MR-FA-40";#N/A,#N/A,FALSE,"KG-FA-40";#N/A,#N/A,FALSE,"TOTAL";#N/A,#N/A,FALSE,"PG-FA-40";#N/A,#N/A,FALSE,"KL-FA-40";#N/A,#N/A,FALSE,"IP-FA-40";#N/A,#N/A,FALSE,"BR-FA-40";#N/A,#N/A,FALSE,"KN-FA-40";#N/A,#N/A,FALSE,"HO-FA-40"}</definedName>
    <definedName name="peprt" localSheetId="15" hidden="1">{#N/A,#N/A,FALSE,"KK-FA-40";#N/A,#N/A,FALSE,"TW-FA-40";#N/A,#N/A,FALSE,"SN-FA-40";#N/A,#N/A,FALSE,"JB-FA-40";#N/A,#N/A,FALSE,"MC-FA-40";#N/A,#N/A,FALSE,"MR-FA-40";#N/A,#N/A,FALSE,"KG-FA-40";#N/A,#N/A,FALSE,"TOTAL";#N/A,#N/A,FALSE,"PG-FA-40";#N/A,#N/A,FALSE,"KL-FA-40";#N/A,#N/A,FALSE,"IP-FA-40";#N/A,#N/A,FALSE,"BR-FA-40";#N/A,#N/A,FALSE,"KN-FA-40";#N/A,#N/A,FALSE,"HO-FA-40"}</definedName>
    <definedName name="peprt" localSheetId="13" hidden="1">{#N/A,#N/A,FALSE,"KK-FA-40";#N/A,#N/A,FALSE,"TW-FA-40";#N/A,#N/A,FALSE,"SN-FA-40";#N/A,#N/A,FALSE,"JB-FA-40";#N/A,#N/A,FALSE,"MC-FA-40";#N/A,#N/A,FALSE,"MR-FA-40";#N/A,#N/A,FALSE,"KG-FA-40";#N/A,#N/A,FALSE,"TOTAL";#N/A,#N/A,FALSE,"PG-FA-40";#N/A,#N/A,FALSE,"KL-FA-40";#N/A,#N/A,FALSE,"IP-FA-40";#N/A,#N/A,FALSE,"BR-FA-40";#N/A,#N/A,FALSE,"KN-FA-40";#N/A,#N/A,FALSE,"HO-FA-40"}</definedName>
    <definedName name="peprt" localSheetId="10" hidden="1">{#N/A,#N/A,FALSE,"KK-FA-40";#N/A,#N/A,FALSE,"TW-FA-40";#N/A,#N/A,FALSE,"SN-FA-40";#N/A,#N/A,FALSE,"JB-FA-40";#N/A,#N/A,FALSE,"MC-FA-40";#N/A,#N/A,FALSE,"MR-FA-40";#N/A,#N/A,FALSE,"KG-FA-40";#N/A,#N/A,FALSE,"TOTAL";#N/A,#N/A,FALSE,"PG-FA-40";#N/A,#N/A,FALSE,"KL-FA-40";#N/A,#N/A,FALSE,"IP-FA-40";#N/A,#N/A,FALSE,"BR-FA-40";#N/A,#N/A,FALSE,"KN-FA-40";#N/A,#N/A,FALSE,"HO-FA-40"}</definedName>
    <definedName name="peprt" hidden="1">{#N/A,#N/A,FALSE,"KK-FA-40";#N/A,#N/A,FALSE,"TW-FA-40";#N/A,#N/A,FALSE,"SN-FA-40";#N/A,#N/A,FALSE,"JB-FA-40";#N/A,#N/A,FALSE,"MC-FA-40";#N/A,#N/A,FALSE,"MR-FA-40";#N/A,#N/A,FALSE,"KG-FA-40";#N/A,#N/A,FALSE,"TOTAL";#N/A,#N/A,FALSE,"PG-FA-40";#N/A,#N/A,FALSE,"KL-FA-40";#N/A,#N/A,FALSE,"IP-FA-40";#N/A,#N/A,FALSE,"BR-FA-40";#N/A,#N/A,FALSE,"KN-FA-40";#N/A,#N/A,FALSE,"HO-FA-40"}</definedName>
    <definedName name="PLstment" localSheetId="1">#REF!</definedName>
    <definedName name="PLstment">#REF!</definedName>
    <definedName name="pom" localSheetId="8" hidden="1">#REF!</definedName>
    <definedName name="pom" hidden="1">#REF!</definedName>
    <definedName name="pooo" localSheetId="8"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pp" localSheetId="8" hidden="1">{#N/A,#N/A,FALSE,"KK-FA-40";#N/A,#N/A,FALSE,"TW-FA-40";#N/A,#N/A,FALSE,"SN-FA-40";#N/A,#N/A,FALSE,"JB-FA-40";#N/A,#N/A,FALSE,"MC-FA-40";#N/A,#N/A,FALSE,"MR-FA-40";#N/A,#N/A,FALSE,"KG-FA-40";#N/A,#N/A,FALSE,"TOTAL";#N/A,#N/A,FALSE,"PG-FA-40";#N/A,#N/A,FALSE,"KL-FA-40";#N/A,#N/A,FALSE,"IP-FA-40";#N/A,#N/A,FALSE,"BR-FA-40";#N/A,#N/A,FALSE,"KN-FA-40";#N/A,#N/A,FALSE,"HO-FA-40"}</definedName>
    <definedName name="ppp" localSheetId="15" hidden="1">{#N/A,#N/A,FALSE,"KK-FA-40";#N/A,#N/A,FALSE,"TW-FA-40";#N/A,#N/A,FALSE,"SN-FA-40";#N/A,#N/A,FALSE,"JB-FA-40";#N/A,#N/A,FALSE,"MC-FA-40";#N/A,#N/A,FALSE,"MR-FA-40";#N/A,#N/A,FALSE,"KG-FA-40";#N/A,#N/A,FALSE,"TOTAL";#N/A,#N/A,FALSE,"PG-FA-40";#N/A,#N/A,FALSE,"KL-FA-40";#N/A,#N/A,FALSE,"IP-FA-40";#N/A,#N/A,FALSE,"BR-FA-40";#N/A,#N/A,FALSE,"KN-FA-40";#N/A,#N/A,FALSE,"HO-FA-40"}</definedName>
    <definedName name="ppp" localSheetId="13" hidden="1">{#N/A,#N/A,FALSE,"KK-FA-40";#N/A,#N/A,FALSE,"TW-FA-40";#N/A,#N/A,FALSE,"SN-FA-40";#N/A,#N/A,FALSE,"JB-FA-40";#N/A,#N/A,FALSE,"MC-FA-40";#N/A,#N/A,FALSE,"MR-FA-40";#N/A,#N/A,FALSE,"KG-FA-40";#N/A,#N/A,FALSE,"TOTAL";#N/A,#N/A,FALSE,"PG-FA-40";#N/A,#N/A,FALSE,"KL-FA-40";#N/A,#N/A,FALSE,"IP-FA-40";#N/A,#N/A,FALSE,"BR-FA-40";#N/A,#N/A,FALSE,"KN-FA-40";#N/A,#N/A,FALSE,"HO-FA-40"}</definedName>
    <definedName name="ppp" localSheetId="10" hidden="1">{#N/A,#N/A,FALSE,"KK-FA-40";#N/A,#N/A,FALSE,"TW-FA-40";#N/A,#N/A,FALSE,"SN-FA-40";#N/A,#N/A,FALSE,"JB-FA-40";#N/A,#N/A,FALSE,"MC-FA-40";#N/A,#N/A,FALSE,"MR-FA-40";#N/A,#N/A,FALSE,"KG-FA-40";#N/A,#N/A,FALSE,"TOTAL";#N/A,#N/A,FALSE,"PG-FA-40";#N/A,#N/A,FALSE,"KL-FA-40";#N/A,#N/A,FALSE,"IP-FA-40";#N/A,#N/A,FALSE,"BR-FA-40";#N/A,#N/A,FALSE,"KN-FA-40";#N/A,#N/A,FALSE,"HO-FA-40"}</definedName>
    <definedName name="ppp" hidden="1">{#N/A,#N/A,FALSE,"KK-FA-40";#N/A,#N/A,FALSE,"TW-FA-40";#N/A,#N/A,FALSE,"SN-FA-40";#N/A,#N/A,FALSE,"JB-FA-40";#N/A,#N/A,FALSE,"MC-FA-40";#N/A,#N/A,FALSE,"MR-FA-40";#N/A,#N/A,FALSE,"KG-FA-40";#N/A,#N/A,FALSE,"TOTAL";#N/A,#N/A,FALSE,"PG-FA-40";#N/A,#N/A,FALSE,"KL-FA-40";#N/A,#N/A,FALSE,"IP-FA-40";#N/A,#N/A,FALSE,"BR-FA-40";#N/A,#N/A,FALSE,"KN-FA-40";#N/A,#N/A,FALSE,"HO-FA-40"}</definedName>
    <definedName name="pram" localSheetId="1" hidden="1">[6]total!#REF!</definedName>
    <definedName name="pram" localSheetId="15" hidden="1">[6]total!#REF!</definedName>
    <definedName name="pram" localSheetId="13" hidden="1">[6]total!#REF!</definedName>
    <definedName name="pram" localSheetId="14" hidden="1">[6]total!#REF!</definedName>
    <definedName name="pram" hidden="1">[6]total!#REF!</definedName>
    <definedName name="_xlnm.Print_Area" localSheetId="3">'BS-TH'!$A$1:$Q$120</definedName>
    <definedName name="_xlnm.Print_Area" localSheetId="8">'CF-T'!$A$1:$J$96</definedName>
    <definedName name="_xlnm.Print_Area" localSheetId="7">'CS  Separate TH'!$A$1:$M$27</definedName>
    <definedName name="_xlnm.Print_Area" localSheetId="6">'CS Conso TH'!$A$1:$AB$29</definedName>
    <definedName name="_xlnm.Print_Area" localSheetId="4">'PL-TH 3M'!$A$1:$L$41</definedName>
    <definedName name="_xlnm.Print_Area" localSheetId="5">'PL-TH 9M'!$A$1:$L$46</definedName>
    <definedName name="Print_Area_MI" localSheetId="1">#REF!</definedName>
    <definedName name="Print_Area_MI">#REF!</definedName>
    <definedName name="_xlnm.Print_Titles" localSheetId="3">'BS-TH'!$1:$9</definedName>
    <definedName name="_xlnm.Print_Titles" localSheetId="8">'CF-T'!$1:$9</definedName>
    <definedName name="_xlnm.Print_Titles" localSheetId="17">เปลี่ยนแปลง!$1:$5</definedName>
    <definedName name="prytu" localSheetId="8" hidden="1">{#N/A,#N/A,FALSE,"KK-FA-40";#N/A,#N/A,FALSE,"TW-FA-40";#N/A,#N/A,FALSE,"SN-FA-40";#N/A,#N/A,FALSE,"JB-FA-40";#N/A,#N/A,FALSE,"MC-FA-40";#N/A,#N/A,FALSE,"MR-FA-40";#N/A,#N/A,FALSE,"KG-FA-40";#N/A,#N/A,FALSE,"TOTAL";#N/A,#N/A,FALSE,"PG-FA-40";#N/A,#N/A,FALSE,"KL-FA-40";#N/A,#N/A,FALSE,"IP-FA-40";#N/A,#N/A,FALSE,"BR-FA-40";#N/A,#N/A,FALSE,"KN-FA-40";#N/A,#N/A,FALSE,"HO-FA-40"}</definedName>
    <definedName name="prytu" localSheetId="15" hidden="1">{#N/A,#N/A,FALSE,"KK-FA-40";#N/A,#N/A,FALSE,"TW-FA-40";#N/A,#N/A,FALSE,"SN-FA-40";#N/A,#N/A,FALSE,"JB-FA-40";#N/A,#N/A,FALSE,"MC-FA-40";#N/A,#N/A,FALSE,"MR-FA-40";#N/A,#N/A,FALSE,"KG-FA-40";#N/A,#N/A,FALSE,"TOTAL";#N/A,#N/A,FALSE,"PG-FA-40";#N/A,#N/A,FALSE,"KL-FA-40";#N/A,#N/A,FALSE,"IP-FA-40";#N/A,#N/A,FALSE,"BR-FA-40";#N/A,#N/A,FALSE,"KN-FA-40";#N/A,#N/A,FALSE,"HO-FA-40"}</definedName>
    <definedName name="prytu" localSheetId="13" hidden="1">{#N/A,#N/A,FALSE,"KK-FA-40";#N/A,#N/A,FALSE,"TW-FA-40";#N/A,#N/A,FALSE,"SN-FA-40";#N/A,#N/A,FALSE,"JB-FA-40";#N/A,#N/A,FALSE,"MC-FA-40";#N/A,#N/A,FALSE,"MR-FA-40";#N/A,#N/A,FALSE,"KG-FA-40";#N/A,#N/A,FALSE,"TOTAL";#N/A,#N/A,FALSE,"PG-FA-40";#N/A,#N/A,FALSE,"KL-FA-40";#N/A,#N/A,FALSE,"IP-FA-40";#N/A,#N/A,FALSE,"BR-FA-40";#N/A,#N/A,FALSE,"KN-FA-40";#N/A,#N/A,FALSE,"HO-FA-40"}</definedName>
    <definedName name="prytu" localSheetId="10" hidden="1">{#N/A,#N/A,FALSE,"KK-FA-40";#N/A,#N/A,FALSE,"TW-FA-40";#N/A,#N/A,FALSE,"SN-FA-40";#N/A,#N/A,FALSE,"JB-FA-40";#N/A,#N/A,FALSE,"MC-FA-40";#N/A,#N/A,FALSE,"MR-FA-40";#N/A,#N/A,FALSE,"KG-FA-40";#N/A,#N/A,FALSE,"TOTAL";#N/A,#N/A,FALSE,"PG-FA-40";#N/A,#N/A,FALSE,"KL-FA-40";#N/A,#N/A,FALSE,"IP-FA-40";#N/A,#N/A,FALSE,"BR-FA-40";#N/A,#N/A,FALSE,"KN-FA-40";#N/A,#N/A,FALSE,"HO-FA-40"}</definedName>
    <definedName name="prytu" hidden="1">{#N/A,#N/A,FALSE,"KK-FA-40";#N/A,#N/A,FALSE,"TW-FA-40";#N/A,#N/A,FALSE,"SN-FA-40";#N/A,#N/A,FALSE,"JB-FA-40";#N/A,#N/A,FALSE,"MC-FA-40";#N/A,#N/A,FALSE,"MR-FA-40";#N/A,#N/A,FALSE,"KG-FA-40";#N/A,#N/A,FALSE,"TOTAL";#N/A,#N/A,FALSE,"PG-FA-40";#N/A,#N/A,FALSE,"KL-FA-40";#N/A,#N/A,FALSE,"IP-FA-40";#N/A,#N/A,FALSE,"BR-FA-40";#N/A,#N/A,FALSE,"KN-FA-40";#N/A,#N/A,FALSE,"HO-FA-40"}</definedName>
    <definedName name="qed" localSheetId="8"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gqeg" localSheetId="8" hidden="1">{#N/A,#N/A,FALSE,"Sheet1"}</definedName>
    <definedName name="qegqeg" localSheetId="15" hidden="1">{#N/A,#N/A,FALSE,"Sheet1"}</definedName>
    <definedName name="qegqeg" localSheetId="13" hidden="1">{#N/A,#N/A,FALSE,"Sheet1"}</definedName>
    <definedName name="qegqeg" localSheetId="10" hidden="1">{#N/A,#N/A,FALSE,"Sheet1"}</definedName>
    <definedName name="qegqeg" hidden="1">{#N/A,#N/A,FALSE,"Sheet1"}</definedName>
    <definedName name="qere" localSheetId="8" hidden="1">{#N/A,#N/A,FALSE,"Sheet1"}</definedName>
    <definedName name="qere" localSheetId="15" hidden="1">{#N/A,#N/A,FALSE,"Sheet1"}</definedName>
    <definedName name="qere" localSheetId="13" hidden="1">{#N/A,#N/A,FALSE,"Sheet1"}</definedName>
    <definedName name="qere" localSheetId="10" hidden="1">{#N/A,#N/A,FALSE,"Sheet1"}</definedName>
    <definedName name="qere" hidden="1">{#N/A,#N/A,FALSE,"Sheet1"}</definedName>
    <definedName name="qqq" localSheetId="8" hidden="1">{#N/A,#N/A,FALSE,"Sheet1"}</definedName>
    <definedName name="qqq" localSheetId="15" hidden="1">{#N/A,#N/A,FALSE,"Sheet1"}</definedName>
    <definedName name="qqq" localSheetId="13" hidden="1">{#N/A,#N/A,FALSE,"Sheet1"}</definedName>
    <definedName name="qqq" localSheetId="10" hidden="1">{#N/A,#N/A,FALSE,"Sheet1"}</definedName>
    <definedName name="qqq" hidden="1">{#N/A,#N/A,FALSE,"Sheet1"}</definedName>
    <definedName name="qrqfr12fr" localSheetId="8" hidden="1">{#N/A,#N/A,FALSE,"Sheet1"}</definedName>
    <definedName name="qrqfr12fr" localSheetId="15" hidden="1">{#N/A,#N/A,FALSE,"Sheet1"}</definedName>
    <definedName name="qrqfr12fr" localSheetId="13" hidden="1">{#N/A,#N/A,FALSE,"Sheet1"}</definedName>
    <definedName name="qrqfr12fr" localSheetId="10" hidden="1">{#N/A,#N/A,FALSE,"Sheet1"}</definedName>
    <definedName name="qrqfr12fr" hidden="1">{#N/A,#N/A,FALSE,"Sheet1"}</definedName>
    <definedName name="qrrrr" localSheetId="8" hidden="1">{#N/A,#N/A,TRUE,"M [OS-05]-00(1)"}</definedName>
    <definedName name="qrrrr" localSheetId="15" hidden="1">{#N/A,#N/A,TRUE,"M [OS-05]-00(1)"}</definedName>
    <definedName name="qrrrr" localSheetId="10" hidden="1">{#N/A,#N/A,TRUE,"M [OS-05]-00(1)"}</definedName>
    <definedName name="qrrrr" hidden="1">{#N/A,#N/A,TRUE,"M [OS-05]-00(1)"}</definedName>
    <definedName name="qtq3t321t31t" localSheetId="8" hidden="1">{#N/A,#N/A,FALSE,"Sheet1"}</definedName>
    <definedName name="qtq3t321t31t" localSheetId="15" hidden="1">{#N/A,#N/A,FALSE,"Sheet1"}</definedName>
    <definedName name="qtq3t321t31t" localSheetId="13" hidden="1">{#N/A,#N/A,FALSE,"Sheet1"}</definedName>
    <definedName name="qtq3t321t31t" localSheetId="10" hidden="1">{#N/A,#N/A,FALSE,"Sheet1"}</definedName>
    <definedName name="qtq3t321t31t" hidden="1">{#N/A,#N/A,FALSE,"Sheet1"}</definedName>
    <definedName name="qww" localSheetId="8" hidden="1">{#N/A,#N/A,FALSE,"KK-FA-40";#N/A,#N/A,FALSE,"TW-FA-40";#N/A,#N/A,FALSE,"SN-FA-40";#N/A,#N/A,FALSE,"JB-FA-40";#N/A,#N/A,FALSE,"MC-FA-40";#N/A,#N/A,FALSE,"MR-FA-40";#N/A,#N/A,FALSE,"KG-FA-40";#N/A,#N/A,FALSE,"TOTAL";#N/A,#N/A,FALSE,"PG-FA-40";#N/A,#N/A,FALSE,"KL-FA-40";#N/A,#N/A,FALSE,"IP-FA-40";#N/A,#N/A,FALSE,"BR-FA-40";#N/A,#N/A,FALSE,"KN-FA-40";#N/A,#N/A,FALSE,"HO-FA-40"}</definedName>
    <definedName name="qww" localSheetId="15" hidden="1">{#N/A,#N/A,FALSE,"KK-FA-40";#N/A,#N/A,FALSE,"TW-FA-40";#N/A,#N/A,FALSE,"SN-FA-40";#N/A,#N/A,FALSE,"JB-FA-40";#N/A,#N/A,FALSE,"MC-FA-40";#N/A,#N/A,FALSE,"MR-FA-40";#N/A,#N/A,FALSE,"KG-FA-40";#N/A,#N/A,FALSE,"TOTAL";#N/A,#N/A,FALSE,"PG-FA-40";#N/A,#N/A,FALSE,"KL-FA-40";#N/A,#N/A,FALSE,"IP-FA-40";#N/A,#N/A,FALSE,"BR-FA-40";#N/A,#N/A,FALSE,"KN-FA-40";#N/A,#N/A,FALSE,"HO-FA-40"}</definedName>
    <definedName name="qww" localSheetId="13" hidden="1">{#N/A,#N/A,FALSE,"KK-FA-40";#N/A,#N/A,FALSE,"TW-FA-40";#N/A,#N/A,FALSE,"SN-FA-40";#N/A,#N/A,FALSE,"JB-FA-40";#N/A,#N/A,FALSE,"MC-FA-40";#N/A,#N/A,FALSE,"MR-FA-40";#N/A,#N/A,FALSE,"KG-FA-40";#N/A,#N/A,FALSE,"TOTAL";#N/A,#N/A,FALSE,"PG-FA-40";#N/A,#N/A,FALSE,"KL-FA-40";#N/A,#N/A,FALSE,"IP-FA-40";#N/A,#N/A,FALSE,"BR-FA-40";#N/A,#N/A,FALSE,"KN-FA-40";#N/A,#N/A,FALSE,"HO-FA-40"}</definedName>
    <definedName name="qww" localSheetId="10" hidden="1">{#N/A,#N/A,FALSE,"KK-FA-40";#N/A,#N/A,FALSE,"TW-FA-40";#N/A,#N/A,FALSE,"SN-FA-40";#N/A,#N/A,FALSE,"JB-FA-40";#N/A,#N/A,FALSE,"MC-FA-40";#N/A,#N/A,FALSE,"MR-FA-40";#N/A,#N/A,FALSE,"KG-FA-40";#N/A,#N/A,FALSE,"TOTAL";#N/A,#N/A,FALSE,"PG-FA-40";#N/A,#N/A,FALSE,"KL-FA-40";#N/A,#N/A,FALSE,"IP-FA-40";#N/A,#N/A,FALSE,"BR-FA-40";#N/A,#N/A,FALSE,"KN-FA-40";#N/A,#N/A,FALSE,"HO-FA-40"}</definedName>
    <definedName name="qww" hidden="1">{#N/A,#N/A,FALSE,"KK-FA-40";#N/A,#N/A,FALSE,"TW-FA-40";#N/A,#N/A,FALSE,"SN-FA-40";#N/A,#N/A,FALSE,"JB-FA-40";#N/A,#N/A,FALSE,"MC-FA-40";#N/A,#N/A,FALSE,"MR-FA-40";#N/A,#N/A,FALSE,"KG-FA-40";#N/A,#N/A,FALSE,"TOTAL";#N/A,#N/A,FALSE,"PG-FA-40";#N/A,#N/A,FALSE,"KL-FA-40";#N/A,#N/A,FALSE,"IP-FA-40";#N/A,#N/A,FALSE,"BR-FA-40";#N/A,#N/A,FALSE,"KN-FA-40";#N/A,#N/A,FALSE,"HO-FA-40"}</definedName>
    <definedName name="RECON" localSheetId="8" hidden="1">{"sum_mth",#N/A,FALSE,"SUM-MTH";"sum_mth_สะสม",#N/A,FALSE,"SUM-MTH";"sum_mth_ผลการดำเนินงาน",#N/A,FALSE,"SUM-MTH";"sum_mth_ผลการดำเนินงาน_สะสม",#N/A,FALSE,"SUM-MTH"}</definedName>
    <definedName name="RECON" hidden="1">{"sum_mth",#N/A,FALSE,"SUM-MTH";"sum_mth_สะสม",#N/A,FALSE,"SUM-MTH";"sum_mth_ผลการดำเนินงาน",#N/A,FALSE,"SUM-MTH";"sum_mth_ผลการดำเนินงาน_สะสม",#N/A,FALSE,"SUM-MTH"}</definedName>
    <definedName name="recon42" localSheetId="8"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8"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a" localSheetId="8"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8"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port" localSheetId="1">#REF!</definedName>
    <definedName name="Report">#REF!</definedName>
    <definedName name="ROP" localSheetId="8" hidden="1">{#N/A,#N/A,FALSE,"Sheet1"}</definedName>
    <definedName name="ROP" localSheetId="15" hidden="1">{#N/A,#N/A,FALSE,"Sheet1"}</definedName>
    <definedName name="ROP" localSheetId="13" hidden="1">{#N/A,#N/A,FALSE,"Sheet1"}</definedName>
    <definedName name="ROP" localSheetId="10" hidden="1">{#N/A,#N/A,FALSE,"Sheet1"}</definedName>
    <definedName name="ROP" hidden="1">{#N/A,#N/A,FALSE,"Sheet1"}</definedName>
    <definedName name="ROT" localSheetId="8" hidden="1">{#N/A,#N/A,FALSE,"Sheet1"}</definedName>
    <definedName name="ROT" localSheetId="15" hidden="1">{#N/A,#N/A,FALSE,"Sheet1"}</definedName>
    <definedName name="ROT" localSheetId="13" hidden="1">{#N/A,#N/A,FALSE,"Sheet1"}</definedName>
    <definedName name="ROT" localSheetId="10" hidden="1">{#N/A,#N/A,FALSE,"Sheet1"}</definedName>
    <definedName name="ROT" hidden="1">{#N/A,#N/A,FALSE,"Sheet1"}</definedName>
    <definedName name="rqf1fr" localSheetId="8" hidden="1">{#N/A,#N/A,FALSE,"Sheet1"}</definedName>
    <definedName name="rqf1fr" localSheetId="15" hidden="1">{#N/A,#N/A,FALSE,"Sheet1"}</definedName>
    <definedName name="rqf1fr" localSheetId="13" hidden="1">{#N/A,#N/A,FALSE,"Sheet1"}</definedName>
    <definedName name="rqf1fr" localSheetId="10" hidden="1">{#N/A,#N/A,FALSE,"Sheet1"}</definedName>
    <definedName name="rqf1fr" hidden="1">{#N/A,#N/A,FALSE,"Sheet1"}</definedName>
    <definedName name="rrr" localSheetId="8" hidden="1">{#N/A,#N/A,FALSE,"KK-FA-40";#N/A,#N/A,FALSE,"TW-FA-40";#N/A,#N/A,FALSE,"SN-FA-40";#N/A,#N/A,FALSE,"JB-FA-40";#N/A,#N/A,FALSE,"MC-FA-40";#N/A,#N/A,FALSE,"MR-FA-40";#N/A,#N/A,FALSE,"KG-FA-40";#N/A,#N/A,FALSE,"TOTAL";#N/A,#N/A,FALSE,"PG-FA-40";#N/A,#N/A,FALSE,"KL-FA-40";#N/A,#N/A,FALSE,"IP-FA-40";#N/A,#N/A,FALSE,"BR-FA-40";#N/A,#N/A,FALSE,"KN-FA-40";#N/A,#N/A,FALSE,"HO-FA-40"}</definedName>
    <definedName name="rrr" localSheetId="15" hidden="1">{#N/A,#N/A,FALSE,"KK-FA-40";#N/A,#N/A,FALSE,"TW-FA-40";#N/A,#N/A,FALSE,"SN-FA-40";#N/A,#N/A,FALSE,"JB-FA-40";#N/A,#N/A,FALSE,"MC-FA-40";#N/A,#N/A,FALSE,"MR-FA-40";#N/A,#N/A,FALSE,"KG-FA-40";#N/A,#N/A,FALSE,"TOTAL";#N/A,#N/A,FALSE,"PG-FA-40";#N/A,#N/A,FALSE,"KL-FA-40";#N/A,#N/A,FALSE,"IP-FA-40";#N/A,#N/A,FALSE,"BR-FA-40";#N/A,#N/A,FALSE,"KN-FA-40";#N/A,#N/A,FALSE,"HO-FA-40"}</definedName>
    <definedName name="rrr" localSheetId="13" hidden="1">{#N/A,#N/A,FALSE,"KK-FA-40";#N/A,#N/A,FALSE,"TW-FA-40";#N/A,#N/A,FALSE,"SN-FA-40";#N/A,#N/A,FALSE,"JB-FA-40";#N/A,#N/A,FALSE,"MC-FA-40";#N/A,#N/A,FALSE,"MR-FA-40";#N/A,#N/A,FALSE,"KG-FA-40";#N/A,#N/A,FALSE,"TOTAL";#N/A,#N/A,FALSE,"PG-FA-40";#N/A,#N/A,FALSE,"KL-FA-40";#N/A,#N/A,FALSE,"IP-FA-40";#N/A,#N/A,FALSE,"BR-FA-40";#N/A,#N/A,FALSE,"KN-FA-40";#N/A,#N/A,FALSE,"HO-FA-40"}</definedName>
    <definedName name="rrr" localSheetId="10" hidden="1">{#N/A,#N/A,FALSE,"KK-FA-40";#N/A,#N/A,FALSE,"TW-FA-40";#N/A,#N/A,FALSE,"SN-FA-40";#N/A,#N/A,FALSE,"JB-FA-40";#N/A,#N/A,FALSE,"MC-FA-40";#N/A,#N/A,FALSE,"MR-FA-40";#N/A,#N/A,FALSE,"KG-FA-40";#N/A,#N/A,FALSE,"TOTAL";#N/A,#N/A,FALSE,"PG-FA-40";#N/A,#N/A,FALSE,"KL-FA-40";#N/A,#N/A,FALSE,"IP-FA-40";#N/A,#N/A,FALSE,"BR-FA-40";#N/A,#N/A,FALSE,"KN-FA-40";#N/A,#N/A,FALSE,"HO-FA-40"}</definedName>
    <definedName name="rrr" hidden="1">{#N/A,#N/A,FALSE,"KK-FA-40";#N/A,#N/A,FALSE,"TW-FA-40";#N/A,#N/A,FALSE,"SN-FA-40";#N/A,#N/A,FALSE,"JB-FA-40";#N/A,#N/A,FALSE,"MC-FA-40";#N/A,#N/A,FALSE,"MR-FA-40";#N/A,#N/A,FALSE,"KG-FA-40";#N/A,#N/A,FALSE,"TOTAL";#N/A,#N/A,FALSE,"PG-FA-40";#N/A,#N/A,FALSE,"KL-FA-40";#N/A,#N/A,FALSE,"IP-FA-40";#N/A,#N/A,FALSE,"BR-FA-40";#N/A,#N/A,FALSE,"KN-FA-40";#N/A,#N/A,FALSE,"HO-FA-40"}</definedName>
    <definedName name="RUT" localSheetId="8" hidden="1">{#N/A,#N/A,FALSE,"Sheet1"}</definedName>
    <definedName name="RUT" localSheetId="15" hidden="1">{#N/A,#N/A,FALSE,"Sheet1"}</definedName>
    <definedName name="RUT" localSheetId="13" hidden="1">{#N/A,#N/A,FALSE,"Sheet1"}</definedName>
    <definedName name="RUT" localSheetId="10" hidden="1">{#N/A,#N/A,FALSE,"Sheet1"}</definedName>
    <definedName name="RUT" hidden="1">{#N/A,#N/A,FALSE,"Sheet1"}</definedName>
    <definedName name="ryhetteh" localSheetId="1" hidden="1">#REF!</definedName>
    <definedName name="ryhetteh" localSheetId="8" hidden="1">#REF!</definedName>
    <definedName name="ryhetteh" localSheetId="15" hidden="1">#REF!</definedName>
    <definedName name="ryhetteh" localSheetId="13" hidden="1">#REF!</definedName>
    <definedName name="ryhetteh" localSheetId="10" hidden="1">#REF!</definedName>
    <definedName name="ryhetteh" hidden="1">#REF!</definedName>
    <definedName name="s" localSheetId="8" hidden="1">{"'Model'!$A$1:$N$53"}</definedName>
    <definedName name="s" localSheetId="15">{"'Model'!$A$1:$N$53"}</definedName>
    <definedName name="s" localSheetId="14" hidden="1">{"'Model'!$A$1:$N$53"}</definedName>
    <definedName name="s">{"'Model'!$A$1:$N$53"}</definedName>
    <definedName name="sa" localSheetId="8" hidden="1">{"'Model'!$A$1:$N$53"}</definedName>
    <definedName name="sa" localSheetId="15">{"'Model'!$A$1:$N$53"}</definedName>
    <definedName name="sa" localSheetId="10" hidden="1">{"'Model'!$A$1:$N$53"}</definedName>
    <definedName name="sa">{"'Model'!$A$1:$N$53"}</definedName>
    <definedName name="sdfghj" localSheetId="8" hidden="1">{"'Model'!$A$1:$N$53"}</definedName>
    <definedName name="sdfghj" localSheetId="15" hidden="1">{"'Model'!$A$1:$N$53"}</definedName>
    <definedName name="sdfghj" localSheetId="14" hidden="1">{"'Model'!$A$1:$N$53"}</definedName>
    <definedName name="sdfghj" localSheetId="10" hidden="1">{"'Model'!$A$1:$N$53"}</definedName>
    <definedName name="sdfghj" hidden="1">{"'Model'!$A$1:$N$53"}</definedName>
    <definedName name="sdhshd" localSheetId="8" hidden="1">{#N/A,#N/A,FALSE,"Sheet1"}</definedName>
    <definedName name="sdhshd" localSheetId="15" hidden="1">{#N/A,#N/A,FALSE,"Sheet1"}</definedName>
    <definedName name="sdhshd" localSheetId="13" hidden="1">{#N/A,#N/A,FALSE,"Sheet1"}</definedName>
    <definedName name="sdhshd" localSheetId="10" hidden="1">{#N/A,#N/A,FALSE,"Sheet1"}</definedName>
    <definedName name="sdhshd" hidden="1">{#N/A,#N/A,FALSE,"Sheet1"}</definedName>
    <definedName name="sdsd" localSheetId="8" hidden="1">{"'Eng (page2)'!$A$1:$D$52"}</definedName>
    <definedName name="sdsd" hidden="1">{"'Eng (page2)'!$A$1:$D$52"}</definedName>
    <definedName name="sdwsdwdw" hidden="1">[12]A!#REF!</definedName>
    <definedName name="sell" localSheetId="8" hidden="1">{"'Eng (page2)'!$A$1:$D$52"}</definedName>
    <definedName name="sell" localSheetId="15" hidden="1">{"'Eng (page2)'!$A$1:$D$52"}</definedName>
    <definedName name="sell" localSheetId="14" hidden="1">{"'Eng (page2)'!$A$1:$D$52"}</definedName>
    <definedName name="sell" localSheetId="10" hidden="1">{"'Eng (page2)'!$A$1:$D$52"}</definedName>
    <definedName name="sell" hidden="1">{"'Eng (page2)'!$A$1:$D$52"}</definedName>
    <definedName name="sesa" localSheetId="8" hidden="1">{#N/A,#N/A,FALSE,"Sheet1"}</definedName>
    <definedName name="sesa" localSheetId="15" hidden="1">{#N/A,#N/A,FALSE,"Sheet1"}</definedName>
    <definedName name="sesa" localSheetId="13" hidden="1">{#N/A,#N/A,FALSE,"Sheet1"}</definedName>
    <definedName name="sesa" localSheetId="10" hidden="1">{#N/A,#N/A,FALSE,"Sheet1"}</definedName>
    <definedName name="sesa" hidden="1">{#N/A,#N/A,FALSE,"Sheet1"}</definedName>
    <definedName name="sfasf" localSheetId="8" hidden="1">{#N/A,#N/A,FALSE,"Sheet1"}</definedName>
    <definedName name="sfasf" localSheetId="15" hidden="1">{#N/A,#N/A,FALSE,"Sheet1"}</definedName>
    <definedName name="sfasf" localSheetId="13" hidden="1">{#N/A,#N/A,FALSE,"Sheet1"}</definedName>
    <definedName name="sfasf" localSheetId="10" hidden="1">{#N/A,#N/A,FALSE,"Sheet1"}</definedName>
    <definedName name="sfasf" hidden="1">{#N/A,#N/A,FALSE,"Sheet1"}</definedName>
    <definedName name="sgswre" localSheetId="1" hidden="1">#REF!</definedName>
    <definedName name="sgswre" localSheetId="8" hidden="1">#REF!</definedName>
    <definedName name="sgswre" localSheetId="15" hidden="1">#REF!</definedName>
    <definedName name="sgswre" localSheetId="13" hidden="1">#REF!</definedName>
    <definedName name="sgswre" localSheetId="10" hidden="1">#REF!</definedName>
    <definedName name="sgswre" hidden="1">#REF!</definedName>
    <definedName name="software" localSheetId="8" hidden="1">{"'Eng (page2)'!$A$1:$D$52"}</definedName>
    <definedName name="software" localSheetId="15" hidden="1">{"'Eng (page2)'!$A$1:$D$52"}</definedName>
    <definedName name="software" localSheetId="14" hidden="1">{"'Eng (page2)'!$A$1:$D$52"}</definedName>
    <definedName name="software" localSheetId="10" hidden="1">{"'Eng (page2)'!$A$1:$D$52"}</definedName>
    <definedName name="software" hidden="1">{"'Eng (page2)'!$A$1:$D$52"}</definedName>
    <definedName name="ss" localSheetId="1">#REF!</definedName>
    <definedName name="ss">#REF!</definedName>
    <definedName name="sss" localSheetId="8" hidden="1">{#N/A,#N/A,FALSE,"KK-FA-40";#N/A,#N/A,FALSE,"TW-FA-40";#N/A,#N/A,FALSE,"SN-FA-40";#N/A,#N/A,FALSE,"JB-FA-40";#N/A,#N/A,FALSE,"MC-FA-40";#N/A,#N/A,FALSE,"MR-FA-40";#N/A,#N/A,FALSE,"KG-FA-40";#N/A,#N/A,FALSE,"TOTAL";#N/A,#N/A,FALSE,"PG-FA-40";#N/A,#N/A,FALSE,"KL-FA-40";#N/A,#N/A,FALSE,"IP-FA-40";#N/A,#N/A,FALSE,"BR-FA-40";#N/A,#N/A,FALSE,"KN-FA-40";#N/A,#N/A,FALSE,"HO-FA-40"}</definedName>
    <definedName name="sss" localSheetId="15" hidden="1">{#N/A,#N/A,FALSE,"KK-FA-40";#N/A,#N/A,FALSE,"TW-FA-40";#N/A,#N/A,FALSE,"SN-FA-40";#N/A,#N/A,FALSE,"JB-FA-40";#N/A,#N/A,FALSE,"MC-FA-40";#N/A,#N/A,FALSE,"MR-FA-40";#N/A,#N/A,FALSE,"KG-FA-40";#N/A,#N/A,FALSE,"TOTAL";#N/A,#N/A,FALSE,"PG-FA-40";#N/A,#N/A,FALSE,"KL-FA-40";#N/A,#N/A,FALSE,"IP-FA-40";#N/A,#N/A,FALSE,"BR-FA-40";#N/A,#N/A,FALSE,"KN-FA-40";#N/A,#N/A,FALSE,"HO-FA-40"}</definedName>
    <definedName name="sss" localSheetId="13" hidden="1">{#N/A,#N/A,FALSE,"KK-FA-40";#N/A,#N/A,FALSE,"TW-FA-40";#N/A,#N/A,FALSE,"SN-FA-40";#N/A,#N/A,FALSE,"JB-FA-40";#N/A,#N/A,FALSE,"MC-FA-40";#N/A,#N/A,FALSE,"MR-FA-40";#N/A,#N/A,FALSE,"KG-FA-40";#N/A,#N/A,FALSE,"TOTAL";#N/A,#N/A,FALSE,"PG-FA-40";#N/A,#N/A,FALSE,"KL-FA-40";#N/A,#N/A,FALSE,"IP-FA-40";#N/A,#N/A,FALSE,"BR-FA-40";#N/A,#N/A,FALSE,"KN-FA-40";#N/A,#N/A,FALSE,"HO-FA-40"}</definedName>
    <definedName name="sss" localSheetId="10" hidden="1">{#N/A,#N/A,FALSE,"KK-FA-40";#N/A,#N/A,FALSE,"TW-FA-40";#N/A,#N/A,FALSE,"SN-FA-40";#N/A,#N/A,FALSE,"JB-FA-40";#N/A,#N/A,FALSE,"MC-FA-40";#N/A,#N/A,FALSE,"MR-FA-40";#N/A,#N/A,FALSE,"KG-FA-40";#N/A,#N/A,FALSE,"TOTAL";#N/A,#N/A,FALSE,"PG-FA-40";#N/A,#N/A,FALSE,"KL-FA-40";#N/A,#N/A,FALSE,"IP-FA-40";#N/A,#N/A,FALSE,"BR-FA-40";#N/A,#N/A,FALSE,"KN-FA-40";#N/A,#N/A,FALSE,"HO-FA-40"}</definedName>
    <definedName name="sss" hidden="1">{#N/A,#N/A,FALSE,"KK-FA-40";#N/A,#N/A,FALSE,"TW-FA-40";#N/A,#N/A,FALSE,"SN-FA-40";#N/A,#N/A,FALSE,"JB-FA-40";#N/A,#N/A,FALSE,"MC-FA-40";#N/A,#N/A,FALSE,"MR-FA-40";#N/A,#N/A,FALSE,"KG-FA-40";#N/A,#N/A,FALSE,"TOTAL";#N/A,#N/A,FALSE,"PG-FA-40";#N/A,#N/A,FALSE,"KL-FA-40";#N/A,#N/A,FALSE,"IP-FA-40";#N/A,#N/A,FALSE,"BR-FA-40";#N/A,#N/A,FALSE,"KN-FA-40";#N/A,#N/A,FALSE,"HO-FA-40"}</definedName>
    <definedName name="ssss" localSheetId="8" hidden="1">{#N/A,#N/A,FALSE,"KK-FA-40";#N/A,#N/A,FALSE,"TW-FA-40";#N/A,#N/A,FALSE,"SN-FA-40";#N/A,#N/A,FALSE,"JB-FA-40";#N/A,#N/A,FALSE,"MC-FA-40";#N/A,#N/A,FALSE,"MR-FA-40";#N/A,#N/A,FALSE,"KG-FA-40";#N/A,#N/A,FALSE,"TOTAL";#N/A,#N/A,FALSE,"PG-FA-40";#N/A,#N/A,FALSE,"KL-FA-40";#N/A,#N/A,FALSE,"IP-FA-40";#N/A,#N/A,FALSE,"BR-FA-40";#N/A,#N/A,FALSE,"KN-FA-40";#N/A,#N/A,FALSE,"HO-FA-40"}</definedName>
    <definedName name="ssss" localSheetId="15" hidden="1">{#N/A,#N/A,FALSE,"KK-FA-40";#N/A,#N/A,FALSE,"TW-FA-40";#N/A,#N/A,FALSE,"SN-FA-40";#N/A,#N/A,FALSE,"JB-FA-40";#N/A,#N/A,FALSE,"MC-FA-40";#N/A,#N/A,FALSE,"MR-FA-40";#N/A,#N/A,FALSE,"KG-FA-40";#N/A,#N/A,FALSE,"TOTAL";#N/A,#N/A,FALSE,"PG-FA-40";#N/A,#N/A,FALSE,"KL-FA-40";#N/A,#N/A,FALSE,"IP-FA-40";#N/A,#N/A,FALSE,"BR-FA-40";#N/A,#N/A,FALSE,"KN-FA-40";#N/A,#N/A,FALSE,"HO-FA-40"}</definedName>
    <definedName name="ssss" localSheetId="13" hidden="1">{#N/A,#N/A,FALSE,"KK-FA-40";#N/A,#N/A,FALSE,"TW-FA-40";#N/A,#N/A,FALSE,"SN-FA-40";#N/A,#N/A,FALSE,"JB-FA-40";#N/A,#N/A,FALSE,"MC-FA-40";#N/A,#N/A,FALSE,"MR-FA-40";#N/A,#N/A,FALSE,"KG-FA-40";#N/A,#N/A,FALSE,"TOTAL";#N/A,#N/A,FALSE,"PG-FA-40";#N/A,#N/A,FALSE,"KL-FA-40";#N/A,#N/A,FALSE,"IP-FA-40";#N/A,#N/A,FALSE,"BR-FA-40";#N/A,#N/A,FALSE,"KN-FA-40";#N/A,#N/A,FALSE,"HO-FA-40"}</definedName>
    <definedName name="ssss" localSheetId="10" hidden="1">{#N/A,#N/A,FALSE,"KK-FA-40";#N/A,#N/A,FALSE,"TW-FA-40";#N/A,#N/A,FALSE,"SN-FA-40";#N/A,#N/A,FALSE,"JB-FA-40";#N/A,#N/A,FALSE,"MC-FA-40";#N/A,#N/A,FALSE,"MR-FA-40";#N/A,#N/A,FALSE,"KG-FA-40";#N/A,#N/A,FALSE,"TOTAL";#N/A,#N/A,FALSE,"PG-FA-40";#N/A,#N/A,FALSE,"KL-FA-40";#N/A,#N/A,FALSE,"IP-FA-40";#N/A,#N/A,FALSE,"BR-FA-40";#N/A,#N/A,FALSE,"KN-FA-40";#N/A,#N/A,FALSE,"HO-FA-40"}</definedName>
    <definedName name="ssss" hidden="1">{#N/A,#N/A,FALSE,"KK-FA-40";#N/A,#N/A,FALSE,"TW-FA-40";#N/A,#N/A,FALSE,"SN-FA-40";#N/A,#N/A,FALSE,"JB-FA-40";#N/A,#N/A,FALSE,"MC-FA-40";#N/A,#N/A,FALSE,"MR-FA-40";#N/A,#N/A,FALSE,"KG-FA-40";#N/A,#N/A,FALSE,"TOTAL";#N/A,#N/A,FALSE,"PG-FA-40";#N/A,#N/A,FALSE,"KL-FA-40";#N/A,#N/A,FALSE,"IP-FA-40";#N/A,#N/A,FALSE,"BR-FA-40";#N/A,#N/A,FALSE,"KN-FA-40";#N/A,#N/A,FALSE,"HO-FA-40"}</definedName>
    <definedName name="sssssssssss" localSheetId="8"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U" localSheetId="8" hidden="1">{"sum_mth",#N/A,FALSE,"SUM-MTH";"sum_mth_สะสม",#N/A,FALSE,"SUM-MTH";"sum_mth_ผลการดำเนินงาน",#N/A,FALSE,"SUM-MTH";"sum_mth_ผลการดำเนินงาน_สะสม",#N/A,FALSE,"SUM-MTH"}</definedName>
    <definedName name="SU" hidden="1">{"sum_mth",#N/A,FALSE,"SUM-MTH";"sum_mth_สะสม",#N/A,FALSE,"SUM-MTH";"sum_mth_ผลการดำเนินงาน",#N/A,FALSE,"SUM-MTH";"sum_mth_ผลการดำเนินงาน_สะสม",#N/A,FALSE,"SUM-MTH"}</definedName>
    <definedName name="t" localSheetId="8" hidden="1">{"'Model'!$A$1:$N$53"}</definedName>
    <definedName name="t" localSheetId="14" hidden="1">{"'Model'!$A$1:$N$53"}</definedName>
    <definedName name="t" hidden="1">{"'Model'!$A$1:$N$53"}</definedName>
    <definedName name="t2g42" localSheetId="8" hidden="1">{#N/A,#N/A,FALSE,"Sheet1"}</definedName>
    <definedName name="t2g42" localSheetId="15" hidden="1">{#N/A,#N/A,FALSE,"Sheet1"}</definedName>
    <definedName name="t2g42" localSheetId="13" hidden="1">{#N/A,#N/A,FALSE,"Sheet1"}</definedName>
    <definedName name="t2g42" localSheetId="10" hidden="1">{#N/A,#N/A,FALSE,"Sheet1"}</definedName>
    <definedName name="t2g42" hidden="1">{#N/A,#N/A,FALSE,"Sheet1"}</definedName>
    <definedName name="taxcal" localSheetId="8"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extRefCopyRangeCount" hidden="1">2</definedName>
    <definedName name="Tools" localSheetId="8" hidden="1">{"EXPORT",#N/A,FALSE,"A8CONTENT"}</definedName>
    <definedName name="Tools" hidden="1">{"EXPORT",#N/A,FALSE,"A8CONTENT"}</definedName>
    <definedName name="TPM" localSheetId="8" hidden="1">{#N/A,#N/A,FALSE,"Sheet1"}</definedName>
    <definedName name="TPM" localSheetId="15" hidden="1">{#N/A,#N/A,FALSE,"Sheet1"}</definedName>
    <definedName name="TPM" localSheetId="13" hidden="1">{#N/A,#N/A,FALSE,"Sheet1"}</definedName>
    <definedName name="TPM" localSheetId="10" hidden="1">{#N/A,#N/A,FALSE,"Sheet1"}</definedName>
    <definedName name="TPM" hidden="1">{#N/A,#N/A,FALSE,"Sheet1"}</definedName>
    <definedName name="tun" localSheetId="8" hidden="1">{"'Model'!$A$1:$N$53"}</definedName>
    <definedName name="tun" localSheetId="15" hidden="1">{"'Model'!$A$1:$N$53"}</definedName>
    <definedName name="tun" localSheetId="14" hidden="1">{"'Model'!$A$1:$N$53"}</definedName>
    <definedName name="tun" localSheetId="10" hidden="1">{"'Model'!$A$1:$N$53"}</definedName>
    <definedName name="tun" hidden="1">{"'Model'!$A$1:$N$53"}</definedName>
    <definedName name="u" localSheetId="8" hidden="1">{"'Model'!$A$1:$N$53"}</definedName>
    <definedName name="u" localSheetId="15" hidden="1">{"'Model'!$A$1:$N$53"}</definedName>
    <definedName name="u" localSheetId="14" hidden="1">{"'Model'!$A$1:$N$53"}</definedName>
    <definedName name="u" localSheetId="10" hidden="1">{"'Model'!$A$1:$N$53"}</definedName>
    <definedName name="u" hidden="1">{"'Model'!$A$1:$N$53"}</definedName>
    <definedName name="ujj" localSheetId="8" hidden="1">{"'Eng (page2)'!$A$1:$D$52"}</definedName>
    <definedName name="ujj" localSheetId="15" hidden="1">{"'Eng (page2)'!$A$1:$D$52"}</definedName>
    <definedName name="ujj" localSheetId="14" hidden="1">{"'Eng (page2)'!$A$1:$D$52"}</definedName>
    <definedName name="ujj" localSheetId="10" hidden="1">{"'Eng (page2)'!$A$1:$D$52"}</definedName>
    <definedName name="ujj" hidden="1">{"'Eng (page2)'!$A$1:$D$52"}</definedName>
    <definedName name="uk" localSheetId="8" hidden="1">{"'Model'!$A$1:$N$53"}</definedName>
    <definedName name="uk" hidden="1">{"'Model'!$A$1:$N$53"}</definedName>
    <definedName name="Uor" localSheetId="8" hidden="1">{"'Eng (page2)'!$A$1:$D$52"}</definedName>
    <definedName name="Uor" localSheetId="15" hidden="1">{"'Eng (page2)'!$A$1:$D$52"}</definedName>
    <definedName name="Uor" localSheetId="14" hidden="1">{"'Eng (page2)'!$A$1:$D$52"}</definedName>
    <definedName name="Uor" localSheetId="10" hidden="1">{"'Eng (page2)'!$A$1:$D$52"}</definedName>
    <definedName name="Uor" hidden="1">{"'Eng (page2)'!$A$1:$D$52"}</definedName>
    <definedName name="V" localSheetId="8" hidden="1">{#N/A,#N/A,FALSE,"Sheet1"}</definedName>
    <definedName name="V" localSheetId="13" hidden="1">{#N/A,#N/A,FALSE,"Sheet1"}</definedName>
    <definedName name="V" hidden="1">{#N/A,#N/A,FALSE,"Sheet1"}</definedName>
    <definedName name="viiuuiiu" localSheetId="1" hidden="1">#REF!</definedName>
    <definedName name="viiuuiiu" localSheetId="8" hidden="1">#REF!</definedName>
    <definedName name="viiuuiiu" localSheetId="15" hidden="1">#REF!</definedName>
    <definedName name="viiuuiiu" localSheetId="13" hidden="1">#REF!</definedName>
    <definedName name="viiuuiiu" localSheetId="10" hidden="1">#REF!</definedName>
    <definedName name="viiuuiiu" hidden="1">#REF!</definedName>
    <definedName name="VKL" localSheetId="8" hidden="1">{#N/A,#N/A,FALSE,"Sheet1"}</definedName>
    <definedName name="VKL" localSheetId="15" hidden="1">{#N/A,#N/A,FALSE,"Sheet1"}</definedName>
    <definedName name="VKL" localSheetId="13" hidden="1">{#N/A,#N/A,FALSE,"Sheet1"}</definedName>
    <definedName name="VKL" localSheetId="10" hidden="1">{#N/A,#N/A,FALSE,"Sheet1"}</definedName>
    <definedName name="VKL" hidden="1">{#N/A,#N/A,FALSE,"Sheet1"}</definedName>
    <definedName name="VRP" localSheetId="8" hidden="1">{"'Feb 99'!$A$1:$G$30"}</definedName>
    <definedName name="VRP" localSheetId="15" hidden="1">{"'Feb 99'!$A$1:$G$30"}</definedName>
    <definedName name="VRP" localSheetId="14" hidden="1">{"'Feb 99'!$A$1:$G$30"}</definedName>
    <definedName name="VRP" localSheetId="10" hidden="1">{"'Feb 99'!$A$1:$G$30"}</definedName>
    <definedName name="VRP" hidden="1">{"'Feb 99'!$A$1:$G$30"}</definedName>
    <definedName name="w_11a" localSheetId="8" hidden="1">{#N/A,#N/A,FALSE,"Aging Summary";#N/A,#N/A,FALSE,"Ratio Analysis";#N/A,#N/A,FALSE,"Test 120 Day Accts";#N/A,#N/A,FALSE,"Tickmarks"}</definedName>
    <definedName name="w_11a" localSheetId="15" hidden="1">{#N/A,#N/A,FALSE,"Aging Summary";#N/A,#N/A,FALSE,"Ratio Analysis";#N/A,#N/A,FALSE,"Test 120 Day Accts";#N/A,#N/A,FALSE,"Tickmarks"}</definedName>
    <definedName name="w_11a" localSheetId="10" hidden="1">{#N/A,#N/A,FALSE,"Aging Summary";#N/A,#N/A,FALSE,"Ratio Analysis";#N/A,#N/A,FALSE,"Test 120 Day Accts";#N/A,#N/A,FALSE,"Tickmarks"}</definedName>
    <definedName name="w_11a" hidden="1">{#N/A,#N/A,FALSE,"Aging Summary";#N/A,#N/A,FALSE,"Ratio Analysis";#N/A,#N/A,FALSE,"Test 120 Day Accts";#N/A,#N/A,FALSE,"Tickmarks"}</definedName>
    <definedName name="w_12a" localSheetId="8" hidden="1">{#N/A,#N/A,FALSE,"Aging Summary";#N/A,#N/A,FALSE,"Ratio Analysis";#N/A,#N/A,FALSE,"Test 120 Day Accts";#N/A,#N/A,FALSE,"Tickmarks"}</definedName>
    <definedName name="w_12a" localSheetId="15" hidden="1">{#N/A,#N/A,FALSE,"Aging Summary";#N/A,#N/A,FALSE,"Ratio Analysis";#N/A,#N/A,FALSE,"Test 120 Day Accts";#N/A,#N/A,FALSE,"Tickmarks"}</definedName>
    <definedName name="w_12a" localSheetId="10" hidden="1">{#N/A,#N/A,FALSE,"Aging Summary";#N/A,#N/A,FALSE,"Ratio Analysis";#N/A,#N/A,FALSE,"Test 120 Day Accts";#N/A,#N/A,FALSE,"Tickmarks"}</definedName>
    <definedName name="w_12a" hidden="1">{#N/A,#N/A,FALSE,"Aging Summary";#N/A,#N/A,FALSE,"Ratio Analysis";#N/A,#N/A,FALSE,"Test 120 Day Accts";#N/A,#N/A,FALSE,"Tickmarks"}</definedName>
    <definedName name="w_12a_2" localSheetId="8" hidden="1">{#N/A,#N/A,FALSE,"Aging Summary";#N/A,#N/A,FALSE,"Ratio Analysis";#N/A,#N/A,FALSE,"Test 120 Day Accts";#N/A,#N/A,FALSE,"Tickmarks"}</definedName>
    <definedName name="w_12a_2" localSheetId="15" hidden="1">{#N/A,#N/A,FALSE,"Aging Summary";#N/A,#N/A,FALSE,"Ratio Analysis";#N/A,#N/A,FALSE,"Test 120 Day Accts";#N/A,#N/A,FALSE,"Tickmarks"}</definedName>
    <definedName name="w_12a_2" localSheetId="10" hidden="1">{#N/A,#N/A,FALSE,"Aging Summary";#N/A,#N/A,FALSE,"Ratio Analysis";#N/A,#N/A,FALSE,"Test 120 Day Accts";#N/A,#N/A,FALSE,"Tickmarks"}</definedName>
    <definedName name="w_12a_2" hidden="1">{#N/A,#N/A,FALSE,"Aging Summary";#N/A,#N/A,FALSE,"Ratio Analysis";#N/A,#N/A,FALSE,"Test 120 Day Accts";#N/A,#N/A,FALSE,"Tickmarks"}</definedName>
    <definedName name="w_12p" localSheetId="8" hidden="1">{#N/A,#N/A,FALSE,"Aging Summary";#N/A,#N/A,FALSE,"Ratio Analysis";#N/A,#N/A,FALSE,"Test 120 Day Accts";#N/A,#N/A,FALSE,"Tickmarks"}</definedName>
    <definedName name="w_12p" localSheetId="15" hidden="1">{#N/A,#N/A,FALSE,"Aging Summary";#N/A,#N/A,FALSE,"Ratio Analysis";#N/A,#N/A,FALSE,"Test 120 Day Accts";#N/A,#N/A,FALSE,"Tickmarks"}</definedName>
    <definedName name="w_12p" localSheetId="10" hidden="1">{#N/A,#N/A,FALSE,"Aging Summary";#N/A,#N/A,FALSE,"Ratio Analysis";#N/A,#N/A,FALSE,"Test 120 Day Accts";#N/A,#N/A,FALSE,"Tickmarks"}</definedName>
    <definedName name="w_12p" hidden="1">{#N/A,#N/A,FALSE,"Aging Summary";#N/A,#N/A,FALSE,"Ratio Analysis";#N/A,#N/A,FALSE,"Test 120 Day Accts";#N/A,#N/A,FALSE,"Tickmarks"}</definedName>
    <definedName name="w_16a" localSheetId="8" hidden="1">{#N/A,#N/A,FALSE,"Aging Summary";#N/A,#N/A,FALSE,"Ratio Analysis";#N/A,#N/A,FALSE,"Test 120 Day Accts";#N/A,#N/A,FALSE,"Tickmarks"}</definedName>
    <definedName name="w_16a" localSheetId="15" hidden="1">{#N/A,#N/A,FALSE,"Aging Summary";#N/A,#N/A,FALSE,"Ratio Analysis";#N/A,#N/A,FALSE,"Test 120 Day Accts";#N/A,#N/A,FALSE,"Tickmarks"}</definedName>
    <definedName name="w_16a" localSheetId="10" hidden="1">{#N/A,#N/A,FALSE,"Aging Summary";#N/A,#N/A,FALSE,"Ratio Analysis";#N/A,#N/A,FALSE,"Test 120 Day Accts";#N/A,#N/A,FALSE,"Tickmarks"}</definedName>
    <definedName name="w_16a" hidden="1">{#N/A,#N/A,FALSE,"Aging Summary";#N/A,#N/A,FALSE,"Ratio Analysis";#N/A,#N/A,FALSE,"Test 120 Day Accts";#N/A,#N/A,FALSE,"Tickmarks"}</definedName>
    <definedName name="w_17p" localSheetId="8" hidden="1">{#N/A,#N/A,FALSE,"Aging Summary";#N/A,#N/A,FALSE,"Ratio Analysis";#N/A,#N/A,FALSE,"Test 120 Day Accts";#N/A,#N/A,FALSE,"Tickmarks"}</definedName>
    <definedName name="w_17p" localSheetId="15" hidden="1">{#N/A,#N/A,FALSE,"Aging Summary";#N/A,#N/A,FALSE,"Ratio Analysis";#N/A,#N/A,FALSE,"Test 120 Day Accts";#N/A,#N/A,FALSE,"Tickmarks"}</definedName>
    <definedName name="w_17p" localSheetId="10" hidden="1">{#N/A,#N/A,FALSE,"Aging Summary";#N/A,#N/A,FALSE,"Ratio Analysis";#N/A,#N/A,FALSE,"Test 120 Day Accts";#N/A,#N/A,FALSE,"Tickmarks"}</definedName>
    <definedName name="w_17p" hidden="1">{#N/A,#N/A,FALSE,"Aging Summary";#N/A,#N/A,FALSE,"Ratio Analysis";#N/A,#N/A,FALSE,"Test 120 Day Accts";#N/A,#N/A,FALSE,"Tickmarks"}</definedName>
    <definedName name="w_18a" localSheetId="8" hidden="1">{#N/A,#N/A,FALSE,"Aging Summary";#N/A,#N/A,FALSE,"Ratio Analysis";#N/A,#N/A,FALSE,"Test 120 Day Accts";#N/A,#N/A,FALSE,"Tickmarks"}</definedName>
    <definedName name="w_18a" localSheetId="15" hidden="1">{#N/A,#N/A,FALSE,"Aging Summary";#N/A,#N/A,FALSE,"Ratio Analysis";#N/A,#N/A,FALSE,"Test 120 Day Accts";#N/A,#N/A,FALSE,"Tickmarks"}</definedName>
    <definedName name="w_18a" localSheetId="10" hidden="1">{#N/A,#N/A,FALSE,"Aging Summary";#N/A,#N/A,FALSE,"Ratio Analysis";#N/A,#N/A,FALSE,"Test 120 Day Accts";#N/A,#N/A,FALSE,"Tickmarks"}</definedName>
    <definedName name="w_18a" hidden="1">{#N/A,#N/A,FALSE,"Aging Summary";#N/A,#N/A,FALSE,"Ratio Analysis";#N/A,#N/A,FALSE,"Test 120 Day Accts";#N/A,#N/A,FALSE,"Tickmarks"}</definedName>
    <definedName name="w_19a" localSheetId="8" hidden="1">{#N/A,#N/A,FALSE,"Aging Summary";#N/A,#N/A,FALSE,"Ratio Analysis";#N/A,#N/A,FALSE,"Test 120 Day Accts";#N/A,#N/A,FALSE,"Tickmarks"}</definedName>
    <definedName name="w_19a" localSheetId="15" hidden="1">{#N/A,#N/A,FALSE,"Aging Summary";#N/A,#N/A,FALSE,"Ratio Analysis";#N/A,#N/A,FALSE,"Test 120 Day Accts";#N/A,#N/A,FALSE,"Tickmarks"}</definedName>
    <definedName name="w_19a" localSheetId="10" hidden="1">{#N/A,#N/A,FALSE,"Aging Summary";#N/A,#N/A,FALSE,"Ratio Analysis";#N/A,#N/A,FALSE,"Test 120 Day Accts";#N/A,#N/A,FALSE,"Tickmarks"}</definedName>
    <definedName name="w_19a" hidden="1">{#N/A,#N/A,FALSE,"Aging Summary";#N/A,#N/A,FALSE,"Ratio Analysis";#N/A,#N/A,FALSE,"Test 120 Day Accts";#N/A,#N/A,FALSE,"Tickmarks"}</definedName>
    <definedName name="w_19a_1" localSheetId="8" hidden="1">{#N/A,#N/A,FALSE,"Aging Summary";#N/A,#N/A,FALSE,"Ratio Analysis";#N/A,#N/A,FALSE,"Test 120 Day Accts";#N/A,#N/A,FALSE,"Tickmarks"}</definedName>
    <definedName name="w_19a_1" localSheetId="15" hidden="1">{#N/A,#N/A,FALSE,"Aging Summary";#N/A,#N/A,FALSE,"Ratio Analysis";#N/A,#N/A,FALSE,"Test 120 Day Accts";#N/A,#N/A,FALSE,"Tickmarks"}</definedName>
    <definedName name="w_19a_1" localSheetId="10" hidden="1">{#N/A,#N/A,FALSE,"Aging Summary";#N/A,#N/A,FALSE,"Ratio Analysis";#N/A,#N/A,FALSE,"Test 120 Day Accts";#N/A,#N/A,FALSE,"Tickmarks"}</definedName>
    <definedName name="w_19a_1" hidden="1">{#N/A,#N/A,FALSE,"Aging Summary";#N/A,#N/A,FALSE,"Ratio Analysis";#N/A,#N/A,FALSE,"Test 120 Day Accts";#N/A,#N/A,FALSE,"Tickmarks"}</definedName>
    <definedName name="w_21a" localSheetId="8" hidden="1">{#N/A,#N/A,FALSE,"Aging Summary";#N/A,#N/A,FALSE,"Ratio Analysis";#N/A,#N/A,FALSE,"Test 120 Day Accts";#N/A,#N/A,FALSE,"Tickmarks"}</definedName>
    <definedName name="w_21a" localSheetId="15" hidden="1">{#N/A,#N/A,FALSE,"Aging Summary";#N/A,#N/A,FALSE,"Ratio Analysis";#N/A,#N/A,FALSE,"Test 120 Day Accts";#N/A,#N/A,FALSE,"Tickmarks"}</definedName>
    <definedName name="w_21a" localSheetId="10" hidden="1">{#N/A,#N/A,FALSE,"Aging Summary";#N/A,#N/A,FALSE,"Ratio Analysis";#N/A,#N/A,FALSE,"Test 120 Day Accts";#N/A,#N/A,FALSE,"Tickmarks"}</definedName>
    <definedName name="w_21a" hidden="1">{#N/A,#N/A,FALSE,"Aging Summary";#N/A,#N/A,FALSE,"Ratio Analysis";#N/A,#N/A,FALSE,"Test 120 Day Accts";#N/A,#N/A,FALSE,"Tickmarks"}</definedName>
    <definedName name="w_29a" localSheetId="8" hidden="1">{#N/A,#N/A,FALSE,"Aging Summary";#N/A,#N/A,FALSE,"Ratio Analysis";#N/A,#N/A,FALSE,"Test 120 Day Accts";#N/A,#N/A,FALSE,"Tickmarks"}</definedName>
    <definedName name="w_29a" localSheetId="15" hidden="1">{#N/A,#N/A,FALSE,"Aging Summary";#N/A,#N/A,FALSE,"Ratio Analysis";#N/A,#N/A,FALSE,"Test 120 Day Accts";#N/A,#N/A,FALSE,"Tickmarks"}</definedName>
    <definedName name="w_29a" localSheetId="10" hidden="1">{#N/A,#N/A,FALSE,"Aging Summary";#N/A,#N/A,FALSE,"Ratio Analysis";#N/A,#N/A,FALSE,"Test 120 Day Accts";#N/A,#N/A,FALSE,"Tickmarks"}</definedName>
    <definedName name="w_29a" hidden="1">{#N/A,#N/A,FALSE,"Aging Summary";#N/A,#N/A,FALSE,"Ratio Analysis";#N/A,#N/A,FALSE,"Test 120 Day Accts";#N/A,#N/A,FALSE,"Tickmarks"}</definedName>
    <definedName name="w_2a" localSheetId="8" hidden="1">{#N/A,#N/A,FALSE,"Aging Summary";#N/A,#N/A,FALSE,"Ratio Analysis";#N/A,#N/A,FALSE,"Test 120 Day Accts";#N/A,#N/A,FALSE,"Tickmarks"}</definedName>
    <definedName name="w_2a" localSheetId="15" hidden="1">{#N/A,#N/A,FALSE,"Aging Summary";#N/A,#N/A,FALSE,"Ratio Analysis";#N/A,#N/A,FALSE,"Test 120 Day Accts";#N/A,#N/A,FALSE,"Tickmarks"}</definedName>
    <definedName name="w_2a" localSheetId="10" hidden="1">{#N/A,#N/A,FALSE,"Aging Summary";#N/A,#N/A,FALSE,"Ratio Analysis";#N/A,#N/A,FALSE,"Test 120 Day Accts";#N/A,#N/A,FALSE,"Tickmarks"}</definedName>
    <definedName name="w_2a" hidden="1">{#N/A,#N/A,FALSE,"Aging Summary";#N/A,#N/A,FALSE,"Ratio Analysis";#N/A,#N/A,FALSE,"Test 120 Day Accts";#N/A,#N/A,FALSE,"Tickmarks"}</definedName>
    <definedName name="w_2a1" localSheetId="8" hidden="1">{#N/A,#N/A,FALSE,"Aging Summary";#N/A,#N/A,FALSE,"Ratio Analysis";#N/A,#N/A,FALSE,"Test 120 Day Accts";#N/A,#N/A,FALSE,"Tickmarks"}</definedName>
    <definedName name="w_2a1" localSheetId="15" hidden="1">{#N/A,#N/A,FALSE,"Aging Summary";#N/A,#N/A,FALSE,"Ratio Analysis";#N/A,#N/A,FALSE,"Test 120 Day Accts";#N/A,#N/A,FALSE,"Tickmarks"}</definedName>
    <definedName name="w_2a1" localSheetId="10" hidden="1">{#N/A,#N/A,FALSE,"Aging Summary";#N/A,#N/A,FALSE,"Ratio Analysis";#N/A,#N/A,FALSE,"Test 120 Day Accts";#N/A,#N/A,FALSE,"Tickmarks"}</definedName>
    <definedName name="w_2a1" hidden="1">{#N/A,#N/A,FALSE,"Aging Summary";#N/A,#N/A,FALSE,"Ratio Analysis";#N/A,#N/A,FALSE,"Test 120 Day Accts";#N/A,#N/A,FALSE,"Tickmarks"}</definedName>
    <definedName name="w_32p" localSheetId="8" hidden="1">{#N/A,#N/A,FALSE,"Aging Summary";#N/A,#N/A,FALSE,"Ratio Analysis";#N/A,#N/A,FALSE,"Test 120 Day Accts";#N/A,#N/A,FALSE,"Tickmarks"}</definedName>
    <definedName name="w_32p" localSheetId="15" hidden="1">{#N/A,#N/A,FALSE,"Aging Summary";#N/A,#N/A,FALSE,"Ratio Analysis";#N/A,#N/A,FALSE,"Test 120 Day Accts";#N/A,#N/A,FALSE,"Tickmarks"}</definedName>
    <definedName name="w_32p" localSheetId="10" hidden="1">{#N/A,#N/A,FALSE,"Aging Summary";#N/A,#N/A,FALSE,"Ratio Analysis";#N/A,#N/A,FALSE,"Test 120 Day Accts";#N/A,#N/A,FALSE,"Tickmarks"}</definedName>
    <definedName name="w_32p" hidden="1">{#N/A,#N/A,FALSE,"Aging Summary";#N/A,#N/A,FALSE,"Ratio Analysis";#N/A,#N/A,FALSE,"Test 120 Day Accts";#N/A,#N/A,FALSE,"Tickmarks"}</definedName>
    <definedName name="w_33a" localSheetId="8" hidden="1">{#N/A,#N/A,FALSE,"Aging Summary";#N/A,#N/A,FALSE,"Ratio Analysis";#N/A,#N/A,FALSE,"Test 120 Day Accts";#N/A,#N/A,FALSE,"Tickmarks"}</definedName>
    <definedName name="w_33a" localSheetId="15" hidden="1">{#N/A,#N/A,FALSE,"Aging Summary";#N/A,#N/A,FALSE,"Ratio Analysis";#N/A,#N/A,FALSE,"Test 120 Day Accts";#N/A,#N/A,FALSE,"Tickmarks"}</definedName>
    <definedName name="w_33a" localSheetId="10" hidden="1">{#N/A,#N/A,FALSE,"Aging Summary";#N/A,#N/A,FALSE,"Ratio Analysis";#N/A,#N/A,FALSE,"Test 120 Day Accts";#N/A,#N/A,FALSE,"Tickmarks"}</definedName>
    <definedName name="w_33a" hidden="1">{#N/A,#N/A,FALSE,"Aging Summary";#N/A,#N/A,FALSE,"Ratio Analysis";#N/A,#N/A,FALSE,"Test 120 Day Accts";#N/A,#N/A,FALSE,"Tickmarks"}</definedName>
    <definedName name="w_4a1" localSheetId="8" hidden="1">{#N/A,#N/A,FALSE,"Aging Summary";#N/A,#N/A,FALSE,"Ratio Analysis";#N/A,#N/A,FALSE,"Test 120 Day Accts";#N/A,#N/A,FALSE,"Tickmarks"}</definedName>
    <definedName name="w_4a1" localSheetId="15" hidden="1">{#N/A,#N/A,FALSE,"Aging Summary";#N/A,#N/A,FALSE,"Ratio Analysis";#N/A,#N/A,FALSE,"Test 120 Day Accts";#N/A,#N/A,FALSE,"Tickmarks"}</definedName>
    <definedName name="w_4a1" localSheetId="10" hidden="1">{#N/A,#N/A,FALSE,"Aging Summary";#N/A,#N/A,FALSE,"Ratio Analysis";#N/A,#N/A,FALSE,"Test 120 Day Accts";#N/A,#N/A,FALSE,"Tickmarks"}</definedName>
    <definedName name="w_4a1" hidden="1">{#N/A,#N/A,FALSE,"Aging Summary";#N/A,#N/A,FALSE,"Ratio Analysis";#N/A,#N/A,FALSE,"Test 120 Day Accts";#N/A,#N/A,FALSE,"Tickmarks"}</definedName>
    <definedName name="w_7pA" localSheetId="8" hidden="1">{#N/A,#N/A,FALSE,"Aging Summary";#N/A,#N/A,FALSE,"Ratio Analysis";#N/A,#N/A,FALSE,"Test 120 Day Accts";#N/A,#N/A,FALSE,"Tickmarks"}</definedName>
    <definedName name="w_7pA" localSheetId="15" hidden="1">{#N/A,#N/A,FALSE,"Aging Summary";#N/A,#N/A,FALSE,"Ratio Analysis";#N/A,#N/A,FALSE,"Test 120 Day Accts";#N/A,#N/A,FALSE,"Tickmarks"}</definedName>
    <definedName name="w_7pA" localSheetId="10" hidden="1">{#N/A,#N/A,FALSE,"Aging Summary";#N/A,#N/A,FALSE,"Ratio Analysis";#N/A,#N/A,FALSE,"Test 120 Day Accts";#N/A,#N/A,FALSE,"Tickmarks"}</definedName>
    <definedName name="w_7pA" hidden="1">{#N/A,#N/A,FALSE,"Aging Summary";#N/A,#N/A,FALSE,"Ratio Analysis";#N/A,#N/A,FALSE,"Test 120 Day Accts";#N/A,#N/A,FALSE,"Tickmarks"}</definedName>
    <definedName name="w_ammeded" localSheetId="8" hidden="1">{#N/A,#N/A,FALSE,"Aging Summary";#N/A,#N/A,FALSE,"Ratio Analysis";#N/A,#N/A,FALSE,"Test 120 Day Accts";#N/A,#N/A,FALSE,"Tickmarks"}</definedName>
    <definedName name="w_ammeded" localSheetId="15" hidden="1">{#N/A,#N/A,FALSE,"Aging Summary";#N/A,#N/A,FALSE,"Ratio Analysis";#N/A,#N/A,FALSE,"Test 120 Day Accts";#N/A,#N/A,FALSE,"Tickmarks"}</definedName>
    <definedName name="w_ammeded" localSheetId="10" hidden="1">{#N/A,#N/A,FALSE,"Aging Summary";#N/A,#N/A,FALSE,"Ratio Analysis";#N/A,#N/A,FALSE,"Test 120 Day Accts";#N/A,#N/A,FALSE,"Tickmarks"}</definedName>
    <definedName name="w_ammeded" hidden="1">{#N/A,#N/A,FALSE,"Aging Summary";#N/A,#N/A,FALSE,"Ratio Analysis";#N/A,#N/A,FALSE,"Test 120 Day Accts";#N/A,#N/A,FALSE,"Tickmarks"}</definedName>
    <definedName name="wai" localSheetId="8" hidden="1">{#N/A,#N/A,FALSE,"KK-FA-40";#N/A,#N/A,FALSE,"TW-FA-40";#N/A,#N/A,FALSE,"SN-FA-40";#N/A,#N/A,FALSE,"JB-FA-40";#N/A,#N/A,FALSE,"MC-FA-40";#N/A,#N/A,FALSE,"MR-FA-40";#N/A,#N/A,FALSE,"KG-FA-40";#N/A,#N/A,FALSE,"TOTAL";#N/A,#N/A,FALSE,"PG-FA-40";#N/A,#N/A,FALSE,"KL-FA-40";#N/A,#N/A,FALSE,"IP-FA-40";#N/A,#N/A,FALSE,"BR-FA-40";#N/A,#N/A,FALSE,"KN-FA-40";#N/A,#N/A,FALSE,"HO-FA-40"}</definedName>
    <definedName name="wai" localSheetId="15" hidden="1">{#N/A,#N/A,FALSE,"KK-FA-40";#N/A,#N/A,FALSE,"TW-FA-40";#N/A,#N/A,FALSE,"SN-FA-40";#N/A,#N/A,FALSE,"JB-FA-40";#N/A,#N/A,FALSE,"MC-FA-40";#N/A,#N/A,FALSE,"MR-FA-40";#N/A,#N/A,FALSE,"KG-FA-40";#N/A,#N/A,FALSE,"TOTAL";#N/A,#N/A,FALSE,"PG-FA-40";#N/A,#N/A,FALSE,"KL-FA-40";#N/A,#N/A,FALSE,"IP-FA-40";#N/A,#N/A,FALSE,"BR-FA-40";#N/A,#N/A,FALSE,"KN-FA-40";#N/A,#N/A,FALSE,"HO-FA-40"}</definedName>
    <definedName name="wai" localSheetId="13" hidden="1">{#N/A,#N/A,FALSE,"KK-FA-40";#N/A,#N/A,FALSE,"TW-FA-40";#N/A,#N/A,FALSE,"SN-FA-40";#N/A,#N/A,FALSE,"JB-FA-40";#N/A,#N/A,FALSE,"MC-FA-40";#N/A,#N/A,FALSE,"MR-FA-40";#N/A,#N/A,FALSE,"KG-FA-40";#N/A,#N/A,FALSE,"TOTAL";#N/A,#N/A,FALSE,"PG-FA-40";#N/A,#N/A,FALSE,"KL-FA-40";#N/A,#N/A,FALSE,"IP-FA-40";#N/A,#N/A,FALSE,"BR-FA-40";#N/A,#N/A,FALSE,"KN-FA-40";#N/A,#N/A,FALSE,"HO-FA-40"}</definedName>
    <definedName name="wai" localSheetId="10" hidden="1">{#N/A,#N/A,FALSE,"KK-FA-40";#N/A,#N/A,FALSE,"TW-FA-40";#N/A,#N/A,FALSE,"SN-FA-40";#N/A,#N/A,FALSE,"JB-FA-40";#N/A,#N/A,FALSE,"MC-FA-40";#N/A,#N/A,FALSE,"MR-FA-40";#N/A,#N/A,FALSE,"KG-FA-40";#N/A,#N/A,FALSE,"TOTAL";#N/A,#N/A,FALSE,"PG-FA-40";#N/A,#N/A,FALSE,"KL-FA-40";#N/A,#N/A,FALSE,"IP-FA-40";#N/A,#N/A,FALSE,"BR-FA-40";#N/A,#N/A,FALSE,"KN-FA-40";#N/A,#N/A,FALSE,"HO-FA-40"}</definedName>
    <definedName name="wai" hidden="1">{#N/A,#N/A,FALSE,"KK-FA-40";#N/A,#N/A,FALSE,"TW-FA-40";#N/A,#N/A,FALSE,"SN-FA-40";#N/A,#N/A,FALSE,"JB-FA-40";#N/A,#N/A,FALSE,"MC-FA-40";#N/A,#N/A,FALSE,"MR-FA-40";#N/A,#N/A,FALSE,"KG-FA-40";#N/A,#N/A,FALSE,"TOTAL";#N/A,#N/A,FALSE,"PG-FA-40";#N/A,#N/A,FALSE,"KL-FA-40";#N/A,#N/A,FALSE,"IP-FA-40";#N/A,#N/A,FALSE,"BR-FA-40";#N/A,#N/A,FALSE,"KN-FA-40";#N/A,#N/A,FALSE,"HO-FA-40"}</definedName>
    <definedName name="wdd" localSheetId="8" hidden="1">{#N/A,#N/A,FALSE,"KK-FA-40";#N/A,#N/A,FALSE,"TW-FA-40";#N/A,#N/A,FALSE,"SN-FA-40";#N/A,#N/A,FALSE,"JB-FA-40";#N/A,#N/A,FALSE,"MC-FA-40";#N/A,#N/A,FALSE,"MR-FA-40";#N/A,#N/A,FALSE,"KG-FA-40";#N/A,#N/A,FALSE,"TOTAL";#N/A,#N/A,FALSE,"PG-FA-40";#N/A,#N/A,FALSE,"KL-FA-40";#N/A,#N/A,FALSE,"IP-FA-40";#N/A,#N/A,FALSE,"BR-FA-40";#N/A,#N/A,FALSE,"KN-FA-40";#N/A,#N/A,FALSE,"HO-FA-40"}</definedName>
    <definedName name="wdd" localSheetId="15" hidden="1">{#N/A,#N/A,FALSE,"KK-FA-40";#N/A,#N/A,FALSE,"TW-FA-40";#N/A,#N/A,FALSE,"SN-FA-40";#N/A,#N/A,FALSE,"JB-FA-40";#N/A,#N/A,FALSE,"MC-FA-40";#N/A,#N/A,FALSE,"MR-FA-40";#N/A,#N/A,FALSE,"KG-FA-40";#N/A,#N/A,FALSE,"TOTAL";#N/A,#N/A,FALSE,"PG-FA-40";#N/A,#N/A,FALSE,"KL-FA-40";#N/A,#N/A,FALSE,"IP-FA-40";#N/A,#N/A,FALSE,"BR-FA-40";#N/A,#N/A,FALSE,"KN-FA-40";#N/A,#N/A,FALSE,"HO-FA-40"}</definedName>
    <definedName name="wdd" localSheetId="13" hidden="1">{#N/A,#N/A,FALSE,"KK-FA-40";#N/A,#N/A,FALSE,"TW-FA-40";#N/A,#N/A,FALSE,"SN-FA-40";#N/A,#N/A,FALSE,"JB-FA-40";#N/A,#N/A,FALSE,"MC-FA-40";#N/A,#N/A,FALSE,"MR-FA-40";#N/A,#N/A,FALSE,"KG-FA-40";#N/A,#N/A,FALSE,"TOTAL";#N/A,#N/A,FALSE,"PG-FA-40";#N/A,#N/A,FALSE,"KL-FA-40";#N/A,#N/A,FALSE,"IP-FA-40";#N/A,#N/A,FALSE,"BR-FA-40";#N/A,#N/A,FALSE,"KN-FA-40";#N/A,#N/A,FALSE,"HO-FA-40"}</definedName>
    <definedName name="wdd" localSheetId="10" hidden="1">{#N/A,#N/A,FALSE,"KK-FA-40";#N/A,#N/A,FALSE,"TW-FA-40";#N/A,#N/A,FALSE,"SN-FA-40";#N/A,#N/A,FALSE,"JB-FA-40";#N/A,#N/A,FALSE,"MC-FA-40";#N/A,#N/A,FALSE,"MR-FA-40";#N/A,#N/A,FALSE,"KG-FA-40";#N/A,#N/A,FALSE,"TOTAL";#N/A,#N/A,FALSE,"PG-FA-40";#N/A,#N/A,FALSE,"KL-FA-40";#N/A,#N/A,FALSE,"IP-FA-40";#N/A,#N/A,FALSE,"BR-FA-40";#N/A,#N/A,FALSE,"KN-FA-40";#N/A,#N/A,FALSE,"HO-FA-40"}</definedName>
    <definedName name="wdd" hidden="1">{#N/A,#N/A,FALSE,"KK-FA-40";#N/A,#N/A,FALSE,"TW-FA-40";#N/A,#N/A,FALSE,"SN-FA-40";#N/A,#N/A,FALSE,"JB-FA-40";#N/A,#N/A,FALSE,"MC-FA-40";#N/A,#N/A,FALSE,"MR-FA-40";#N/A,#N/A,FALSE,"KG-FA-40";#N/A,#N/A,FALSE,"TOTAL";#N/A,#N/A,FALSE,"PG-FA-40";#N/A,#N/A,FALSE,"KL-FA-40";#N/A,#N/A,FALSE,"IP-FA-40";#N/A,#N/A,FALSE,"BR-FA-40";#N/A,#N/A,FALSE,"KN-FA-40";#N/A,#N/A,FALSE,"HO-FA-40"}</definedName>
    <definedName name="we" localSheetId="8" hidden="1">{"'Model'!$A$1:$N$53"}</definedName>
    <definedName name="we" localSheetId="15">{"'Model'!$A$1:$N$53"}</definedName>
    <definedName name="we" localSheetId="14" hidden="1">{"'Model'!$A$1:$N$53"}</definedName>
    <definedName name="we" localSheetId="10" hidden="1">{"'Model'!$A$1:$N$53"}</definedName>
    <definedName name="we">{"'Model'!$A$1:$N$53"}</definedName>
    <definedName name="weee" localSheetId="8" hidden="1">{"'Eng (page2)'!$A$1:$D$52"}</definedName>
    <definedName name="weee" localSheetId="15" hidden="1">{"'Eng (page2)'!$A$1:$D$52"}</definedName>
    <definedName name="weee" localSheetId="14" hidden="1">{"'Eng (page2)'!$A$1:$D$52"}</definedName>
    <definedName name="weee" localSheetId="10" hidden="1">{"'Eng (page2)'!$A$1:$D$52"}</definedName>
    <definedName name="weee" hidden="1">{"'Eng (page2)'!$A$1:$D$52"}</definedName>
    <definedName name="weettdy" localSheetId="8"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gfewqge" localSheetId="8" hidden="1">{#N/A,#N/A,FALSE,"Sheet1"}</definedName>
    <definedName name="wgfewqge" localSheetId="15" hidden="1">{#N/A,#N/A,FALSE,"Sheet1"}</definedName>
    <definedName name="wgfewqge" localSheetId="13" hidden="1">{#N/A,#N/A,FALSE,"Sheet1"}</definedName>
    <definedName name="wgfewqge" localSheetId="10" hidden="1">{#N/A,#N/A,FALSE,"Sheet1"}</definedName>
    <definedName name="wgfewqge" hidden="1">{#N/A,#N/A,FALSE,"Sheet1"}</definedName>
    <definedName name="wn_10a" localSheetId="8" hidden="1">{#N/A,#N/A,FALSE,"Aging Summary";#N/A,#N/A,FALSE,"Ratio Analysis";#N/A,#N/A,FALSE,"Test 120 Day Accts";#N/A,#N/A,FALSE,"Tickmarks"}</definedName>
    <definedName name="wn_10a" localSheetId="15" hidden="1">{#N/A,#N/A,FALSE,"Aging Summary";#N/A,#N/A,FALSE,"Ratio Analysis";#N/A,#N/A,FALSE,"Test 120 Day Accts";#N/A,#N/A,FALSE,"Tickmarks"}</definedName>
    <definedName name="wn_10a" localSheetId="10" hidden="1">{#N/A,#N/A,FALSE,"Aging Summary";#N/A,#N/A,FALSE,"Ratio Analysis";#N/A,#N/A,FALSE,"Test 120 Day Accts";#N/A,#N/A,FALSE,"Tickmarks"}</definedName>
    <definedName name="wn_10a" hidden="1">{#N/A,#N/A,FALSE,"Aging Summary";#N/A,#N/A,FALSE,"Ratio Analysis";#N/A,#N/A,FALSE,"Test 120 Day Accts";#N/A,#N/A,FALSE,"Tickmarks"}</definedName>
    <definedName name="woan" localSheetId="8" hidden="1">{#N/A,#N/A,FALSE,"Sheet1"}</definedName>
    <definedName name="woan" localSheetId="15" hidden="1">{#N/A,#N/A,FALSE,"Sheet1"}</definedName>
    <definedName name="woan" localSheetId="13" hidden="1">{#N/A,#N/A,FALSE,"Sheet1"}</definedName>
    <definedName name="woan" localSheetId="10" hidden="1">{#N/A,#N/A,FALSE,"Sheet1"}</definedName>
    <definedName name="woan" hidden="1">{#N/A,#N/A,FALSE,"Sheet1"}</definedName>
    <definedName name="wqtqg3g" localSheetId="8" hidden="1">{#N/A,#N/A,FALSE,"Sheet1"}</definedName>
    <definedName name="wqtqg3g" localSheetId="15" hidden="1">{#N/A,#N/A,FALSE,"Sheet1"}</definedName>
    <definedName name="wqtqg3g" localSheetId="13" hidden="1">{#N/A,#N/A,FALSE,"Sheet1"}</definedName>
    <definedName name="wqtqg3g" localSheetId="10" hidden="1">{#N/A,#N/A,FALSE,"Sheet1"}</definedName>
    <definedName name="wqtqg3g" hidden="1">{#N/A,#N/A,FALSE,"Sheet1"}</definedName>
    <definedName name="wrn.AA." localSheetId="8" hidden="1">{#N/A,#N/A,TRUE,"M [OS-05]-00(1)"}</definedName>
    <definedName name="wrn.AA." localSheetId="15" hidden="1">{#N/A,#N/A,TRUE,"M [OS-05]-00(1)"}</definedName>
    <definedName name="wrn.AA." localSheetId="10" hidden="1">{#N/A,#N/A,TRUE,"M [OS-05]-00(1)"}</definedName>
    <definedName name="wrn.AA." hidden="1">{#N/A,#N/A,TRUE,"M [OS-05]-00(1)"}</definedName>
    <definedName name="wrn.Aging._.and._.Trend._.Analysis." localSheetId="8"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8" hidden="1">{#N/A,#N/A,FALSE,"Aging Summary";#N/A,#N/A,FALSE,"Ratio Analysis";#N/A,#N/A,FALSE,"Test 120 Day Accts";#N/A,#N/A,FALSE,"Tickmarks"}</definedName>
    <definedName name="wrn.Aging._.and._.Trend._.Analysis._1" localSheetId="15" hidden="1">{#N/A,#N/A,FALSE,"Aging Summary";#N/A,#N/A,FALSE,"Ratio Analysis";#N/A,#N/A,FALSE,"Test 120 Day Accts";#N/A,#N/A,FALSE,"Tickmarks"}</definedName>
    <definedName name="wrn.Aging._.and._.Trend._.Analysis._1" localSheetId="10"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BB." localSheetId="8" hidden="1">{#N/A,#N/A,TRUE,"M [OS-05]-00(1)";#N/A,#N/A,TRUE,"M [OS-05]-00(1)"}</definedName>
    <definedName name="wrn.BB." localSheetId="15" hidden="1">{#N/A,#N/A,TRUE,"M [OS-05]-00(1)";#N/A,#N/A,TRUE,"M [OS-05]-00(1)"}</definedName>
    <definedName name="wrn.BB." localSheetId="10" hidden="1">{#N/A,#N/A,TRUE,"M [OS-05]-00(1)";#N/A,#N/A,TRUE,"M [OS-05]-00(1)"}</definedName>
    <definedName name="wrn.BB." hidden="1">{#N/A,#N/A,TRUE,"M [OS-05]-00(1)";#N/A,#N/A,TRUE,"M [OS-05]-00(1)"}</definedName>
    <definedName name="wrn.Cashflow." localSheetId="8" hidden="1">{"cashflow",#N/A,FALSE,"cash flow"}</definedName>
    <definedName name="wrn.Cashflow." hidden="1">{"cashflow",#N/A,FALSE,"cash flow"}</definedName>
    <definedName name="wrn.conso." localSheetId="8" hidden="1">{"conso",#N/A,FALSE,"cash flow"}</definedName>
    <definedName name="wrn.conso." hidden="1">{"conso",#N/A,FALSE,"cash flow"}</definedName>
    <definedName name="wrn.DOM." localSheetId="8" hidden="1">{"DOM",#N/A,FALSE,"A8CONTENT"}</definedName>
    <definedName name="wrn.DOM." hidden="1">{"DOM",#N/A,FALSE,"A8CONTENT"}</definedName>
    <definedName name="wrn.ex_f." localSheetId="8" hidden="1">{#N/A,#N/A,FALSE,"EX-FORECAST"}</definedName>
    <definedName name="wrn.ex_f." localSheetId="15" hidden="1">{#N/A,#N/A,FALSE,"EX-FORECAST"}</definedName>
    <definedName name="wrn.ex_f." localSheetId="10" hidden="1">{#N/A,#N/A,FALSE,"EX-FORECAST"}</definedName>
    <definedName name="wrn.ex_f." hidden="1">{#N/A,#N/A,FALSE,"EX-FORECAST"}</definedName>
    <definedName name="wrn.EXPORT." localSheetId="8" hidden="1">{"EXPORT",#N/A,FALSE,"A8CONTENT"}</definedName>
    <definedName name="wrn.EXPORT." hidden="1">{"EXPORT",#N/A,FALSE,"A8CONTENT"}</definedName>
    <definedName name="wrn.FA40." localSheetId="8" hidden="1">{#N/A,#N/A,FALSE,"KK-FA-40";#N/A,#N/A,FALSE,"TW-FA-40";#N/A,#N/A,FALSE,"SN-FA-40";#N/A,#N/A,FALSE,"JB-FA-40";#N/A,#N/A,FALSE,"MC-FA-40";#N/A,#N/A,FALSE,"MR-FA-40";#N/A,#N/A,FALSE,"KG-FA-40";#N/A,#N/A,FALSE,"TOTAL";#N/A,#N/A,FALSE,"PG-FA-40";#N/A,#N/A,FALSE,"KL-FA-40";#N/A,#N/A,FALSE,"IP-FA-40";#N/A,#N/A,FALSE,"BR-FA-40";#N/A,#N/A,FALSE,"KN-FA-40";#N/A,#N/A,FALSE,"HO-FA-40"}</definedName>
    <definedName name="wrn.FA40." localSheetId="15" hidden="1">{#N/A,#N/A,FALSE,"KK-FA-40";#N/A,#N/A,FALSE,"TW-FA-40";#N/A,#N/A,FALSE,"SN-FA-40";#N/A,#N/A,FALSE,"JB-FA-40";#N/A,#N/A,FALSE,"MC-FA-40";#N/A,#N/A,FALSE,"MR-FA-40";#N/A,#N/A,FALSE,"KG-FA-40";#N/A,#N/A,FALSE,"TOTAL";#N/A,#N/A,FALSE,"PG-FA-40";#N/A,#N/A,FALSE,"KL-FA-40";#N/A,#N/A,FALSE,"IP-FA-40";#N/A,#N/A,FALSE,"BR-FA-40";#N/A,#N/A,FALSE,"KN-FA-40";#N/A,#N/A,FALSE,"HO-FA-40"}</definedName>
    <definedName name="wrn.FA40." localSheetId="13" hidden="1">{#N/A,#N/A,FALSE,"KK-FA-40";#N/A,#N/A,FALSE,"TW-FA-40";#N/A,#N/A,FALSE,"SN-FA-40";#N/A,#N/A,FALSE,"JB-FA-40";#N/A,#N/A,FALSE,"MC-FA-40";#N/A,#N/A,FALSE,"MR-FA-40";#N/A,#N/A,FALSE,"KG-FA-40";#N/A,#N/A,FALSE,"TOTAL";#N/A,#N/A,FALSE,"PG-FA-40";#N/A,#N/A,FALSE,"KL-FA-40";#N/A,#N/A,FALSE,"IP-FA-40";#N/A,#N/A,FALSE,"BR-FA-40";#N/A,#N/A,FALSE,"KN-FA-40";#N/A,#N/A,FALSE,"HO-FA-40"}</definedName>
    <definedName name="wrn.FA40." localSheetId="10" hidden="1">{#N/A,#N/A,FALSE,"KK-FA-40";#N/A,#N/A,FALSE,"TW-FA-40";#N/A,#N/A,FALSE,"SN-FA-40";#N/A,#N/A,FALSE,"JB-FA-40";#N/A,#N/A,FALSE,"MC-FA-40";#N/A,#N/A,FALSE,"MR-FA-40";#N/A,#N/A,FALSE,"KG-FA-40";#N/A,#N/A,FALSE,"TOTAL";#N/A,#N/A,FALSE,"PG-FA-40";#N/A,#N/A,FALSE,"KL-FA-40";#N/A,#N/A,FALSE,"IP-FA-40";#N/A,#N/A,FALSE,"BR-FA-40";#N/A,#N/A,FALSE,"KN-FA-40";#N/A,#N/A,FALSE,"HO-FA-40"}</definedName>
    <definedName name="wrn.FA40." hidden="1">{#N/A,#N/A,FALSE,"KK-FA-40";#N/A,#N/A,FALSE,"TW-FA-40";#N/A,#N/A,FALSE,"SN-FA-40";#N/A,#N/A,FALSE,"JB-FA-40";#N/A,#N/A,FALSE,"MC-FA-40";#N/A,#N/A,FALSE,"MR-FA-40";#N/A,#N/A,FALSE,"KG-FA-40";#N/A,#N/A,FALSE,"TOTAL";#N/A,#N/A,FALSE,"PG-FA-40";#N/A,#N/A,FALSE,"KL-FA-40";#N/A,#N/A,FALSE,"IP-FA-40";#N/A,#N/A,FALSE,"BR-FA-40";#N/A,#N/A,FALSE,"KN-FA-40";#N/A,#N/A,FALSE,"HO-FA-40"}</definedName>
    <definedName name="wrn.MPLTC." localSheetId="8" hidden="1">{#VALUE!,#N/A,FALSE,0}</definedName>
    <definedName name="wrn.MPLTC." localSheetId="15" hidden="1">{#VALUE!,#N/A,FALSE,0}</definedName>
    <definedName name="wrn.MPLTC." localSheetId="13" hidden="1">{#VALUE!,#N/A,FALSE,0}</definedName>
    <definedName name="wrn.MPLTC." localSheetId="10" hidden="1">{#VALUE!,#N/A,FALSE,0}</definedName>
    <definedName name="wrn.MPLTC." hidden="1">{#VALUE!,#N/A,FALSE,0}</definedName>
    <definedName name="wrn.sum_mth." localSheetId="8"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_1" localSheetId="8" hidden="1">{#N/A,#N/A,FALSE,"Aging Summary";#N/A,#N/A,FALSE,"Ratio Analysis";#N/A,#N/A,FALSE,"Test 120 Day Accts";#N/A,#N/A,FALSE,"Tickmarks"}</definedName>
    <definedName name="wrn_1" localSheetId="15" hidden="1">{#N/A,#N/A,FALSE,"Aging Summary";#N/A,#N/A,FALSE,"Ratio Analysis";#N/A,#N/A,FALSE,"Test 120 Day Accts";#N/A,#N/A,FALSE,"Tickmarks"}</definedName>
    <definedName name="wrn_1" localSheetId="10" hidden="1">{#N/A,#N/A,FALSE,"Aging Summary";#N/A,#N/A,FALSE,"Ratio Analysis";#N/A,#N/A,FALSE,"Test 120 Day Accts";#N/A,#N/A,FALSE,"Tickmarks"}</definedName>
    <definedName name="wrn_1" hidden="1">{#N/A,#N/A,FALSE,"Aging Summary";#N/A,#N/A,FALSE,"Ratio Analysis";#N/A,#N/A,FALSE,"Test 120 Day Accts";#N/A,#N/A,FALSE,"Tickmarks"}</definedName>
    <definedName name="wrn_10_a2" localSheetId="8" hidden="1">{#N/A,#N/A,FALSE,"Aging Summary";#N/A,#N/A,FALSE,"Ratio Analysis";#N/A,#N/A,FALSE,"Test 120 Day Accts";#N/A,#N/A,FALSE,"Tickmarks"}</definedName>
    <definedName name="wrn_10_a2" localSheetId="15" hidden="1">{#N/A,#N/A,FALSE,"Aging Summary";#N/A,#N/A,FALSE,"Ratio Analysis";#N/A,#N/A,FALSE,"Test 120 Day Accts";#N/A,#N/A,FALSE,"Tickmarks"}</definedName>
    <definedName name="wrn_10_a2" localSheetId="10" hidden="1">{#N/A,#N/A,FALSE,"Aging Summary";#N/A,#N/A,FALSE,"Ratio Analysis";#N/A,#N/A,FALSE,"Test 120 Day Accts";#N/A,#N/A,FALSE,"Tickmarks"}</definedName>
    <definedName name="wrn_10_a2" hidden="1">{#N/A,#N/A,FALSE,"Aging Summary";#N/A,#N/A,FALSE,"Ratio Analysis";#N/A,#N/A,FALSE,"Test 120 Day Accts";#N/A,#N/A,FALSE,"Tickmarks"}</definedName>
    <definedName name="wrn_10a_2" localSheetId="8" hidden="1">{#N/A,#N/A,FALSE,"Aging Summary";#N/A,#N/A,FALSE,"Ratio Analysis";#N/A,#N/A,FALSE,"Test 120 Day Accts";#N/A,#N/A,FALSE,"Tickmarks"}</definedName>
    <definedName name="wrn_10a_2" localSheetId="15" hidden="1">{#N/A,#N/A,FALSE,"Aging Summary";#N/A,#N/A,FALSE,"Ratio Analysis";#N/A,#N/A,FALSE,"Test 120 Day Accts";#N/A,#N/A,FALSE,"Tickmarks"}</definedName>
    <definedName name="wrn_10a_2" localSheetId="10" hidden="1">{#N/A,#N/A,FALSE,"Aging Summary";#N/A,#N/A,FALSE,"Ratio Analysis";#N/A,#N/A,FALSE,"Test 120 Day Accts";#N/A,#N/A,FALSE,"Tickmarks"}</definedName>
    <definedName name="wrn_10a_2" hidden="1">{#N/A,#N/A,FALSE,"Aging Summary";#N/A,#N/A,FALSE,"Ratio Analysis";#N/A,#N/A,FALSE,"Test 120 Day Accts";#N/A,#N/A,FALSE,"Tickmarks"}</definedName>
    <definedName name="wrn_10a1" localSheetId="8" hidden="1">{#N/A,#N/A,FALSE,"Aging Summary";#N/A,#N/A,FALSE,"Ratio Analysis";#N/A,#N/A,FALSE,"Test 120 Day Accts";#N/A,#N/A,FALSE,"Tickmarks"}</definedName>
    <definedName name="wrn_10a1" localSheetId="15" hidden="1">{#N/A,#N/A,FALSE,"Aging Summary";#N/A,#N/A,FALSE,"Ratio Analysis";#N/A,#N/A,FALSE,"Test 120 Day Accts";#N/A,#N/A,FALSE,"Tickmarks"}</definedName>
    <definedName name="wrn_10a1" localSheetId="10" hidden="1">{#N/A,#N/A,FALSE,"Aging Summary";#N/A,#N/A,FALSE,"Ratio Analysis";#N/A,#N/A,FALSE,"Test 120 Day Accts";#N/A,#N/A,FALSE,"Tickmarks"}</definedName>
    <definedName name="wrn_10a1" hidden="1">{#N/A,#N/A,FALSE,"Aging Summary";#N/A,#N/A,FALSE,"Ratio Analysis";#N/A,#N/A,FALSE,"Test 120 Day Accts";#N/A,#N/A,FALSE,"Tickmarks"}</definedName>
    <definedName name="wrn_11" localSheetId="8" hidden="1">{#N/A,#N/A,FALSE,"Aging Summary";#N/A,#N/A,FALSE,"Ratio Analysis";#N/A,#N/A,FALSE,"Test 120 Day Accts";#N/A,#N/A,FALSE,"Tickmarks"}</definedName>
    <definedName name="wrn_11" localSheetId="15" hidden="1">{#N/A,#N/A,FALSE,"Aging Summary";#N/A,#N/A,FALSE,"Ratio Analysis";#N/A,#N/A,FALSE,"Test 120 Day Accts";#N/A,#N/A,FALSE,"Tickmarks"}</definedName>
    <definedName name="wrn_11" localSheetId="10" hidden="1">{#N/A,#N/A,FALSE,"Aging Summary";#N/A,#N/A,FALSE,"Ratio Analysis";#N/A,#N/A,FALSE,"Test 120 Day Accts";#N/A,#N/A,FALSE,"Tickmarks"}</definedName>
    <definedName name="wrn_11" hidden="1">{#N/A,#N/A,FALSE,"Aging Summary";#N/A,#N/A,FALSE,"Ratio Analysis";#N/A,#N/A,FALSE,"Test 120 Day Accts";#N/A,#N/A,FALSE,"Tickmarks"}</definedName>
    <definedName name="wrn_12" localSheetId="8" hidden="1">{#N/A,#N/A,FALSE,"Aging Summary";#N/A,#N/A,FALSE,"Ratio Analysis";#N/A,#N/A,FALSE,"Test 120 Day Accts";#N/A,#N/A,FALSE,"Tickmarks"}</definedName>
    <definedName name="wrn_12" localSheetId="15" hidden="1">{#N/A,#N/A,FALSE,"Aging Summary";#N/A,#N/A,FALSE,"Ratio Analysis";#N/A,#N/A,FALSE,"Test 120 Day Accts";#N/A,#N/A,FALSE,"Tickmarks"}</definedName>
    <definedName name="wrn_12" localSheetId="10" hidden="1">{#N/A,#N/A,FALSE,"Aging Summary";#N/A,#N/A,FALSE,"Ratio Analysis";#N/A,#N/A,FALSE,"Test 120 Day Accts";#N/A,#N/A,FALSE,"Tickmarks"}</definedName>
    <definedName name="wrn_12" hidden="1">{#N/A,#N/A,FALSE,"Aging Summary";#N/A,#N/A,FALSE,"Ratio Analysis";#N/A,#N/A,FALSE,"Test 120 Day Accts";#N/A,#N/A,FALSE,"Tickmarks"}</definedName>
    <definedName name="wrn_12p" localSheetId="8" hidden="1">{#N/A,#N/A,FALSE,"Aging Summary";#N/A,#N/A,FALSE,"Ratio Analysis";#N/A,#N/A,FALSE,"Test 120 Day Accts";#N/A,#N/A,FALSE,"Tickmarks"}</definedName>
    <definedName name="wrn_12p" localSheetId="15" hidden="1">{#N/A,#N/A,FALSE,"Aging Summary";#N/A,#N/A,FALSE,"Ratio Analysis";#N/A,#N/A,FALSE,"Test 120 Day Accts";#N/A,#N/A,FALSE,"Tickmarks"}</definedName>
    <definedName name="wrn_12p" localSheetId="10" hidden="1">{#N/A,#N/A,FALSE,"Aging Summary";#N/A,#N/A,FALSE,"Ratio Analysis";#N/A,#N/A,FALSE,"Test 120 Day Accts";#N/A,#N/A,FALSE,"Tickmarks"}</definedName>
    <definedName name="wrn_12p" hidden="1">{#N/A,#N/A,FALSE,"Aging Summary";#N/A,#N/A,FALSE,"Ratio Analysis";#N/A,#N/A,FALSE,"Test 120 Day Accts";#N/A,#N/A,FALSE,"Tickmarks"}</definedName>
    <definedName name="wrn_16p" localSheetId="8" hidden="1">{#N/A,#N/A,FALSE,"Aging Summary";#N/A,#N/A,FALSE,"Ratio Analysis";#N/A,#N/A,FALSE,"Test 120 Day Accts";#N/A,#N/A,FALSE,"Tickmarks"}</definedName>
    <definedName name="wrn_16p" localSheetId="15" hidden="1">{#N/A,#N/A,FALSE,"Aging Summary";#N/A,#N/A,FALSE,"Ratio Analysis";#N/A,#N/A,FALSE,"Test 120 Day Accts";#N/A,#N/A,FALSE,"Tickmarks"}</definedName>
    <definedName name="wrn_16p" localSheetId="10" hidden="1">{#N/A,#N/A,FALSE,"Aging Summary";#N/A,#N/A,FALSE,"Ratio Analysis";#N/A,#N/A,FALSE,"Test 120 Day Accts";#N/A,#N/A,FALSE,"Tickmarks"}</definedName>
    <definedName name="wrn_16p" hidden="1">{#N/A,#N/A,FALSE,"Aging Summary";#N/A,#N/A,FALSE,"Ratio Analysis";#N/A,#N/A,FALSE,"Test 120 Day Accts";#N/A,#N/A,FALSE,"Tickmarks"}</definedName>
    <definedName name="wrn_1A" localSheetId="8" hidden="1">{#N/A,#N/A,FALSE,"Aging Summary";#N/A,#N/A,FALSE,"Ratio Analysis";#N/A,#N/A,FALSE,"Test 120 Day Accts";#N/A,#N/A,FALSE,"Tickmarks"}</definedName>
    <definedName name="wrn_1A" localSheetId="15" hidden="1">{#N/A,#N/A,FALSE,"Aging Summary";#N/A,#N/A,FALSE,"Ratio Analysis";#N/A,#N/A,FALSE,"Test 120 Day Accts";#N/A,#N/A,FALSE,"Tickmarks"}</definedName>
    <definedName name="wrn_1A" localSheetId="10" hidden="1">{#N/A,#N/A,FALSE,"Aging Summary";#N/A,#N/A,FALSE,"Ratio Analysis";#N/A,#N/A,FALSE,"Test 120 Day Accts";#N/A,#N/A,FALSE,"Tickmarks"}</definedName>
    <definedName name="wrn_1A" hidden="1">{#N/A,#N/A,FALSE,"Aging Summary";#N/A,#N/A,FALSE,"Ratio Analysis";#N/A,#N/A,FALSE,"Test 120 Day Accts";#N/A,#N/A,FALSE,"Tickmarks"}</definedName>
    <definedName name="wrn_1a1" localSheetId="8" hidden="1">{#N/A,#N/A,FALSE,"Aging Summary";#N/A,#N/A,FALSE,"Ratio Analysis";#N/A,#N/A,FALSE,"Test 120 Day Accts";#N/A,#N/A,FALSE,"Tickmarks"}</definedName>
    <definedName name="wrn_1a1" localSheetId="15" hidden="1">{#N/A,#N/A,FALSE,"Aging Summary";#N/A,#N/A,FALSE,"Ratio Analysis";#N/A,#N/A,FALSE,"Test 120 Day Accts";#N/A,#N/A,FALSE,"Tickmarks"}</definedName>
    <definedName name="wrn_1a1" localSheetId="10" hidden="1">{#N/A,#N/A,FALSE,"Aging Summary";#N/A,#N/A,FALSE,"Ratio Analysis";#N/A,#N/A,FALSE,"Test 120 Day Accts";#N/A,#N/A,FALSE,"Tickmarks"}</definedName>
    <definedName name="wrn_1a1" hidden="1">{#N/A,#N/A,FALSE,"Aging Summary";#N/A,#N/A,FALSE,"Ratio Analysis";#N/A,#N/A,FALSE,"Test 120 Day Accts";#N/A,#N/A,FALSE,"Tickmarks"}</definedName>
    <definedName name="wrn_1a2" localSheetId="8" hidden="1">{#N/A,#N/A,FALSE,"Aging Summary";#N/A,#N/A,FALSE,"Ratio Analysis";#N/A,#N/A,FALSE,"Test 120 Day Accts";#N/A,#N/A,FALSE,"Tickmarks"}</definedName>
    <definedName name="wrn_1a2" localSheetId="15" hidden="1">{#N/A,#N/A,FALSE,"Aging Summary";#N/A,#N/A,FALSE,"Ratio Analysis";#N/A,#N/A,FALSE,"Test 120 Day Accts";#N/A,#N/A,FALSE,"Tickmarks"}</definedName>
    <definedName name="wrn_1a2" localSheetId="10" hidden="1">{#N/A,#N/A,FALSE,"Aging Summary";#N/A,#N/A,FALSE,"Ratio Analysis";#N/A,#N/A,FALSE,"Test 120 Day Accts";#N/A,#N/A,FALSE,"Tickmarks"}</definedName>
    <definedName name="wrn_1a2" hidden="1">{#N/A,#N/A,FALSE,"Aging Summary";#N/A,#N/A,FALSE,"Ratio Analysis";#N/A,#N/A,FALSE,"Test 120 Day Accts";#N/A,#N/A,FALSE,"Tickmarks"}</definedName>
    <definedName name="wrn_1a22" localSheetId="8" hidden="1">{#N/A,#N/A,FALSE,"Aging Summary";#N/A,#N/A,FALSE,"Ratio Analysis";#N/A,#N/A,FALSE,"Test 120 Day Accts";#N/A,#N/A,FALSE,"Tickmarks"}</definedName>
    <definedName name="wrn_1a22" localSheetId="15" hidden="1">{#N/A,#N/A,FALSE,"Aging Summary";#N/A,#N/A,FALSE,"Ratio Analysis";#N/A,#N/A,FALSE,"Test 120 Day Accts";#N/A,#N/A,FALSE,"Tickmarks"}</definedName>
    <definedName name="wrn_1a22" localSheetId="10" hidden="1">{#N/A,#N/A,FALSE,"Aging Summary";#N/A,#N/A,FALSE,"Ratio Analysis";#N/A,#N/A,FALSE,"Test 120 Day Accts";#N/A,#N/A,FALSE,"Tickmarks"}</definedName>
    <definedName name="wrn_1a22" hidden="1">{#N/A,#N/A,FALSE,"Aging Summary";#N/A,#N/A,FALSE,"Ratio Analysis";#N/A,#N/A,FALSE,"Test 120 Day Accts";#N/A,#N/A,FALSE,"Tickmarks"}</definedName>
    <definedName name="wrn_1P" localSheetId="8" hidden="1">{#N/A,#N/A,FALSE,"Aging Summary";#N/A,#N/A,FALSE,"Ratio Analysis";#N/A,#N/A,FALSE,"Test 120 Day Accts";#N/A,#N/A,FALSE,"Tickmarks"}</definedName>
    <definedName name="wrn_1P" localSheetId="15" hidden="1">{#N/A,#N/A,FALSE,"Aging Summary";#N/A,#N/A,FALSE,"Ratio Analysis";#N/A,#N/A,FALSE,"Test 120 Day Accts";#N/A,#N/A,FALSE,"Tickmarks"}</definedName>
    <definedName name="wrn_1P" localSheetId="10" hidden="1">{#N/A,#N/A,FALSE,"Aging Summary";#N/A,#N/A,FALSE,"Ratio Analysis";#N/A,#N/A,FALSE,"Test 120 Day Accts";#N/A,#N/A,FALSE,"Tickmarks"}</definedName>
    <definedName name="wrn_1P" hidden="1">{#N/A,#N/A,FALSE,"Aging Summary";#N/A,#N/A,FALSE,"Ratio Analysis";#N/A,#N/A,FALSE,"Test 120 Day Accts";#N/A,#N/A,FALSE,"Tickmarks"}</definedName>
    <definedName name="wrn_2" localSheetId="8" hidden="1">{#N/A,#N/A,FALSE,"Aging Summary";#N/A,#N/A,FALSE,"Ratio Analysis";#N/A,#N/A,FALSE,"Test 120 Day Accts";#N/A,#N/A,FALSE,"Tickmarks"}</definedName>
    <definedName name="wrn_2" localSheetId="15" hidden="1">{#N/A,#N/A,FALSE,"Aging Summary";#N/A,#N/A,FALSE,"Ratio Analysis";#N/A,#N/A,FALSE,"Test 120 Day Accts";#N/A,#N/A,FALSE,"Tickmarks"}</definedName>
    <definedName name="wrn_2" localSheetId="10" hidden="1">{#N/A,#N/A,FALSE,"Aging Summary";#N/A,#N/A,FALSE,"Ratio Analysis";#N/A,#N/A,FALSE,"Test 120 Day Accts";#N/A,#N/A,FALSE,"Tickmarks"}</definedName>
    <definedName name="wrn_2" hidden="1">{#N/A,#N/A,FALSE,"Aging Summary";#N/A,#N/A,FALSE,"Ratio Analysis";#N/A,#N/A,FALSE,"Test 120 Day Accts";#N/A,#N/A,FALSE,"Tickmarks"}</definedName>
    <definedName name="wrn_2009a" localSheetId="8" hidden="1">{#N/A,#N/A,FALSE,"Aging Summary";#N/A,#N/A,FALSE,"Ratio Analysis";#N/A,#N/A,FALSE,"Test 120 Day Accts";#N/A,#N/A,FALSE,"Tickmarks"}</definedName>
    <definedName name="wrn_2009a" localSheetId="15" hidden="1">{#N/A,#N/A,FALSE,"Aging Summary";#N/A,#N/A,FALSE,"Ratio Analysis";#N/A,#N/A,FALSE,"Test 120 Day Accts";#N/A,#N/A,FALSE,"Tickmarks"}</definedName>
    <definedName name="wrn_2009a" localSheetId="10" hidden="1">{#N/A,#N/A,FALSE,"Aging Summary";#N/A,#N/A,FALSE,"Ratio Analysis";#N/A,#N/A,FALSE,"Test 120 Day Accts";#N/A,#N/A,FALSE,"Tickmarks"}</definedName>
    <definedName name="wrn_2009a" hidden="1">{#N/A,#N/A,FALSE,"Aging Summary";#N/A,#N/A,FALSE,"Ratio Analysis";#N/A,#N/A,FALSE,"Test 120 Day Accts";#N/A,#N/A,FALSE,"Tickmarks"}</definedName>
    <definedName name="wrn_201" localSheetId="8" hidden="1">{#N/A,#N/A,FALSE,"Aging Summary";#N/A,#N/A,FALSE,"Ratio Analysis";#N/A,#N/A,FALSE,"Test 120 Day Accts";#N/A,#N/A,FALSE,"Tickmarks"}</definedName>
    <definedName name="wrn_201" localSheetId="15" hidden="1">{#N/A,#N/A,FALSE,"Aging Summary";#N/A,#N/A,FALSE,"Ratio Analysis";#N/A,#N/A,FALSE,"Test 120 Day Accts";#N/A,#N/A,FALSE,"Tickmarks"}</definedName>
    <definedName name="wrn_201" localSheetId="10" hidden="1">{#N/A,#N/A,FALSE,"Aging Summary";#N/A,#N/A,FALSE,"Ratio Analysis";#N/A,#N/A,FALSE,"Test 120 Day Accts";#N/A,#N/A,FALSE,"Tickmarks"}</definedName>
    <definedName name="wrn_201" hidden="1">{#N/A,#N/A,FALSE,"Aging Summary";#N/A,#N/A,FALSE,"Ratio Analysis";#N/A,#N/A,FALSE,"Test 120 Day Accts";#N/A,#N/A,FALSE,"Tickmarks"}</definedName>
    <definedName name="wrn_2010a" localSheetId="8" hidden="1">{#N/A,#N/A,FALSE,"Aging Summary";#N/A,#N/A,FALSE,"Ratio Analysis";#N/A,#N/A,FALSE,"Test 120 Day Accts";#N/A,#N/A,FALSE,"Tickmarks"}</definedName>
    <definedName name="wrn_2010a" localSheetId="15" hidden="1">{#N/A,#N/A,FALSE,"Aging Summary";#N/A,#N/A,FALSE,"Ratio Analysis";#N/A,#N/A,FALSE,"Test 120 Day Accts";#N/A,#N/A,FALSE,"Tickmarks"}</definedName>
    <definedName name="wrn_2010a" localSheetId="10" hidden="1">{#N/A,#N/A,FALSE,"Aging Summary";#N/A,#N/A,FALSE,"Ratio Analysis";#N/A,#N/A,FALSE,"Test 120 Day Accts";#N/A,#N/A,FALSE,"Tickmarks"}</definedName>
    <definedName name="wrn_2010a" hidden="1">{#N/A,#N/A,FALSE,"Aging Summary";#N/A,#N/A,FALSE,"Ratio Analysis";#N/A,#N/A,FALSE,"Test 120 Day Accts";#N/A,#N/A,FALSE,"Tickmarks"}</definedName>
    <definedName name="wrn_20a" localSheetId="8" hidden="1">{#N/A,#N/A,FALSE,"Aging Summary";#N/A,#N/A,FALSE,"Ratio Analysis";#N/A,#N/A,FALSE,"Test 120 Day Accts";#N/A,#N/A,FALSE,"Tickmarks"}</definedName>
    <definedName name="wrn_20a" localSheetId="15" hidden="1">{#N/A,#N/A,FALSE,"Aging Summary";#N/A,#N/A,FALSE,"Ratio Analysis";#N/A,#N/A,FALSE,"Test 120 Day Accts";#N/A,#N/A,FALSE,"Tickmarks"}</definedName>
    <definedName name="wrn_20a" localSheetId="10" hidden="1">{#N/A,#N/A,FALSE,"Aging Summary";#N/A,#N/A,FALSE,"Ratio Analysis";#N/A,#N/A,FALSE,"Test 120 Day Accts";#N/A,#N/A,FALSE,"Tickmarks"}</definedName>
    <definedName name="wrn_20a" hidden="1">{#N/A,#N/A,FALSE,"Aging Summary";#N/A,#N/A,FALSE,"Ratio Analysis";#N/A,#N/A,FALSE,"Test 120 Day Accts";#N/A,#N/A,FALSE,"Tickmarks"}</definedName>
    <definedName name="wrn_23a" localSheetId="8" hidden="1">{#N/A,#N/A,FALSE,"Aging Summary";#N/A,#N/A,FALSE,"Ratio Analysis";#N/A,#N/A,FALSE,"Test 120 Day Accts";#N/A,#N/A,FALSE,"Tickmarks"}</definedName>
    <definedName name="wrn_23a" localSheetId="15" hidden="1">{#N/A,#N/A,FALSE,"Aging Summary";#N/A,#N/A,FALSE,"Ratio Analysis";#N/A,#N/A,FALSE,"Test 120 Day Accts";#N/A,#N/A,FALSE,"Tickmarks"}</definedName>
    <definedName name="wrn_23a" localSheetId="10" hidden="1">{#N/A,#N/A,FALSE,"Aging Summary";#N/A,#N/A,FALSE,"Ratio Analysis";#N/A,#N/A,FALSE,"Test 120 Day Accts";#N/A,#N/A,FALSE,"Tickmarks"}</definedName>
    <definedName name="wrn_23a" hidden="1">{#N/A,#N/A,FALSE,"Aging Summary";#N/A,#N/A,FALSE,"Ratio Analysis";#N/A,#N/A,FALSE,"Test 120 Day Accts";#N/A,#N/A,FALSE,"Tickmarks"}</definedName>
    <definedName name="wrn_24a" localSheetId="8" hidden="1">{#N/A,#N/A,FALSE,"Aging Summary";#N/A,#N/A,FALSE,"Ratio Analysis";#N/A,#N/A,FALSE,"Test 120 Day Accts";#N/A,#N/A,FALSE,"Tickmarks"}</definedName>
    <definedName name="wrn_24a" localSheetId="15" hidden="1">{#N/A,#N/A,FALSE,"Aging Summary";#N/A,#N/A,FALSE,"Ratio Analysis";#N/A,#N/A,FALSE,"Test 120 Day Accts";#N/A,#N/A,FALSE,"Tickmarks"}</definedName>
    <definedName name="wrn_24a" localSheetId="10" hidden="1">{#N/A,#N/A,FALSE,"Aging Summary";#N/A,#N/A,FALSE,"Ratio Analysis";#N/A,#N/A,FALSE,"Test 120 Day Accts";#N/A,#N/A,FALSE,"Tickmarks"}</definedName>
    <definedName name="wrn_24a" hidden="1">{#N/A,#N/A,FALSE,"Aging Summary";#N/A,#N/A,FALSE,"Ratio Analysis";#N/A,#N/A,FALSE,"Test 120 Day Accts";#N/A,#N/A,FALSE,"Tickmarks"}</definedName>
    <definedName name="wrn_28a" localSheetId="8" hidden="1">{#N/A,#N/A,FALSE,"Aging Summary";#N/A,#N/A,FALSE,"Ratio Analysis";#N/A,#N/A,FALSE,"Test 120 Day Accts";#N/A,#N/A,FALSE,"Tickmarks"}</definedName>
    <definedName name="wrn_28a" localSheetId="15" hidden="1">{#N/A,#N/A,FALSE,"Aging Summary";#N/A,#N/A,FALSE,"Ratio Analysis";#N/A,#N/A,FALSE,"Test 120 Day Accts";#N/A,#N/A,FALSE,"Tickmarks"}</definedName>
    <definedName name="wrn_28a" localSheetId="10" hidden="1">{#N/A,#N/A,FALSE,"Aging Summary";#N/A,#N/A,FALSE,"Ratio Analysis";#N/A,#N/A,FALSE,"Test 120 Day Accts";#N/A,#N/A,FALSE,"Tickmarks"}</definedName>
    <definedName name="wrn_28a" hidden="1">{#N/A,#N/A,FALSE,"Aging Summary";#N/A,#N/A,FALSE,"Ratio Analysis";#N/A,#N/A,FALSE,"Test 120 Day Accts";#N/A,#N/A,FALSE,"Tickmarks"}</definedName>
    <definedName name="wrn_2a" localSheetId="8" hidden="1">{#N/A,#N/A,FALSE,"Aging Summary";#N/A,#N/A,FALSE,"Ratio Analysis";#N/A,#N/A,FALSE,"Test 120 Day Accts";#N/A,#N/A,FALSE,"Tickmarks"}</definedName>
    <definedName name="wrn_2a" localSheetId="15" hidden="1">{#N/A,#N/A,FALSE,"Aging Summary";#N/A,#N/A,FALSE,"Ratio Analysis";#N/A,#N/A,FALSE,"Test 120 Day Accts";#N/A,#N/A,FALSE,"Tickmarks"}</definedName>
    <definedName name="wrn_2a" localSheetId="10" hidden="1">{#N/A,#N/A,FALSE,"Aging Summary";#N/A,#N/A,FALSE,"Ratio Analysis";#N/A,#N/A,FALSE,"Test 120 Day Accts";#N/A,#N/A,FALSE,"Tickmarks"}</definedName>
    <definedName name="wrn_2a" hidden="1">{#N/A,#N/A,FALSE,"Aging Summary";#N/A,#N/A,FALSE,"Ratio Analysis";#N/A,#N/A,FALSE,"Test 120 Day Accts";#N/A,#N/A,FALSE,"Tickmarks"}</definedName>
    <definedName name="wrn_34p" localSheetId="8" hidden="1">{#N/A,#N/A,FALSE,"Aging Summary";#N/A,#N/A,FALSE,"Ratio Analysis";#N/A,#N/A,FALSE,"Test 120 Day Accts";#N/A,#N/A,FALSE,"Tickmarks"}</definedName>
    <definedName name="wrn_34p" localSheetId="15" hidden="1">{#N/A,#N/A,FALSE,"Aging Summary";#N/A,#N/A,FALSE,"Ratio Analysis";#N/A,#N/A,FALSE,"Test 120 Day Accts";#N/A,#N/A,FALSE,"Tickmarks"}</definedName>
    <definedName name="wrn_34p" localSheetId="10" hidden="1">{#N/A,#N/A,FALSE,"Aging Summary";#N/A,#N/A,FALSE,"Ratio Analysis";#N/A,#N/A,FALSE,"Test 120 Day Accts";#N/A,#N/A,FALSE,"Tickmarks"}</definedName>
    <definedName name="wrn_34p" hidden="1">{#N/A,#N/A,FALSE,"Aging Summary";#N/A,#N/A,FALSE,"Ratio Analysis";#N/A,#N/A,FALSE,"Test 120 Day Accts";#N/A,#N/A,FALSE,"Tickmarks"}</definedName>
    <definedName name="wrn_36a" localSheetId="8" hidden="1">{#N/A,#N/A,FALSE,"Aging Summary";#N/A,#N/A,FALSE,"Ratio Analysis";#N/A,#N/A,FALSE,"Test 120 Day Accts";#N/A,#N/A,FALSE,"Tickmarks"}</definedName>
    <definedName name="wrn_36a" localSheetId="15" hidden="1">{#N/A,#N/A,FALSE,"Aging Summary";#N/A,#N/A,FALSE,"Ratio Analysis";#N/A,#N/A,FALSE,"Test 120 Day Accts";#N/A,#N/A,FALSE,"Tickmarks"}</definedName>
    <definedName name="wrn_36a" localSheetId="10" hidden="1">{#N/A,#N/A,FALSE,"Aging Summary";#N/A,#N/A,FALSE,"Ratio Analysis";#N/A,#N/A,FALSE,"Test 120 Day Accts";#N/A,#N/A,FALSE,"Tickmarks"}</definedName>
    <definedName name="wrn_36a" hidden="1">{#N/A,#N/A,FALSE,"Aging Summary";#N/A,#N/A,FALSE,"Ratio Analysis";#N/A,#N/A,FALSE,"Test 120 Day Accts";#N/A,#N/A,FALSE,"Tickmarks"}</definedName>
    <definedName name="wrn_38a" localSheetId="8" hidden="1">{#N/A,#N/A,FALSE,"Aging Summary";#N/A,#N/A,FALSE,"Ratio Analysis";#N/A,#N/A,FALSE,"Test 120 Day Accts";#N/A,#N/A,FALSE,"Tickmarks"}</definedName>
    <definedName name="wrn_38a" localSheetId="15" hidden="1">{#N/A,#N/A,FALSE,"Aging Summary";#N/A,#N/A,FALSE,"Ratio Analysis";#N/A,#N/A,FALSE,"Test 120 Day Accts";#N/A,#N/A,FALSE,"Tickmarks"}</definedName>
    <definedName name="wrn_38a" localSheetId="10" hidden="1">{#N/A,#N/A,FALSE,"Aging Summary";#N/A,#N/A,FALSE,"Ratio Analysis";#N/A,#N/A,FALSE,"Test 120 Day Accts";#N/A,#N/A,FALSE,"Tickmarks"}</definedName>
    <definedName name="wrn_38a" hidden="1">{#N/A,#N/A,FALSE,"Aging Summary";#N/A,#N/A,FALSE,"Ratio Analysis";#N/A,#N/A,FALSE,"Test 120 Day Accts";#N/A,#N/A,FALSE,"Tickmarks"}</definedName>
    <definedName name="wrn_39a" localSheetId="8" hidden="1">{#N/A,#N/A,FALSE,"Aging Summary";#N/A,#N/A,FALSE,"Ratio Analysis";#N/A,#N/A,FALSE,"Test 120 Day Accts";#N/A,#N/A,FALSE,"Tickmarks"}</definedName>
    <definedName name="wrn_39a" localSheetId="15" hidden="1">{#N/A,#N/A,FALSE,"Aging Summary";#N/A,#N/A,FALSE,"Ratio Analysis";#N/A,#N/A,FALSE,"Test 120 Day Accts";#N/A,#N/A,FALSE,"Tickmarks"}</definedName>
    <definedName name="wrn_39a" localSheetId="10" hidden="1">{#N/A,#N/A,FALSE,"Aging Summary";#N/A,#N/A,FALSE,"Ratio Analysis";#N/A,#N/A,FALSE,"Test 120 Day Accts";#N/A,#N/A,FALSE,"Tickmarks"}</definedName>
    <definedName name="wrn_39a" hidden="1">{#N/A,#N/A,FALSE,"Aging Summary";#N/A,#N/A,FALSE,"Ratio Analysis";#N/A,#N/A,FALSE,"Test 120 Day Accts";#N/A,#N/A,FALSE,"Tickmarks"}</definedName>
    <definedName name="wrn_3a_1" localSheetId="8" hidden="1">{#N/A,#N/A,FALSE,"Aging Summary";#N/A,#N/A,FALSE,"Ratio Analysis";#N/A,#N/A,FALSE,"Test 120 Day Accts";#N/A,#N/A,FALSE,"Tickmarks"}</definedName>
    <definedName name="wrn_3a_1" localSheetId="15" hidden="1">{#N/A,#N/A,FALSE,"Aging Summary";#N/A,#N/A,FALSE,"Ratio Analysis";#N/A,#N/A,FALSE,"Test 120 Day Accts";#N/A,#N/A,FALSE,"Tickmarks"}</definedName>
    <definedName name="wrn_3a_1" localSheetId="10" hidden="1">{#N/A,#N/A,FALSE,"Aging Summary";#N/A,#N/A,FALSE,"Ratio Analysis";#N/A,#N/A,FALSE,"Test 120 Day Accts";#N/A,#N/A,FALSE,"Tickmarks"}</definedName>
    <definedName name="wrn_3a_1" hidden="1">{#N/A,#N/A,FALSE,"Aging Summary";#N/A,#N/A,FALSE,"Ratio Analysis";#N/A,#N/A,FALSE,"Test 120 Day Accts";#N/A,#N/A,FALSE,"Tickmarks"}</definedName>
    <definedName name="wrn_3p_1" localSheetId="8" hidden="1">{#N/A,#N/A,FALSE,"Aging Summary";#N/A,#N/A,FALSE,"Ratio Analysis";#N/A,#N/A,FALSE,"Test 120 Day Accts";#N/A,#N/A,FALSE,"Tickmarks"}</definedName>
    <definedName name="wrn_3p_1" localSheetId="15" hidden="1">{#N/A,#N/A,FALSE,"Aging Summary";#N/A,#N/A,FALSE,"Ratio Analysis";#N/A,#N/A,FALSE,"Test 120 Day Accts";#N/A,#N/A,FALSE,"Tickmarks"}</definedName>
    <definedName name="wrn_3p_1" localSheetId="10" hidden="1">{#N/A,#N/A,FALSE,"Aging Summary";#N/A,#N/A,FALSE,"Ratio Analysis";#N/A,#N/A,FALSE,"Test 120 Day Accts";#N/A,#N/A,FALSE,"Tickmarks"}</definedName>
    <definedName name="wrn_3p_1" hidden="1">{#N/A,#N/A,FALSE,"Aging Summary";#N/A,#N/A,FALSE,"Ratio Analysis";#N/A,#N/A,FALSE,"Test 120 Day Accts";#N/A,#N/A,FALSE,"Tickmarks"}</definedName>
    <definedName name="wrn_40a" localSheetId="8" hidden="1">{#N/A,#N/A,FALSE,"Aging Summary";#N/A,#N/A,FALSE,"Ratio Analysis";#N/A,#N/A,FALSE,"Test 120 Day Accts";#N/A,#N/A,FALSE,"Tickmarks"}</definedName>
    <definedName name="wrn_40a" localSheetId="15" hidden="1">{#N/A,#N/A,FALSE,"Aging Summary";#N/A,#N/A,FALSE,"Ratio Analysis";#N/A,#N/A,FALSE,"Test 120 Day Accts";#N/A,#N/A,FALSE,"Tickmarks"}</definedName>
    <definedName name="wrn_40a" localSheetId="10" hidden="1">{#N/A,#N/A,FALSE,"Aging Summary";#N/A,#N/A,FALSE,"Ratio Analysis";#N/A,#N/A,FALSE,"Test 120 Day Accts";#N/A,#N/A,FALSE,"Tickmarks"}</definedName>
    <definedName name="wrn_40a" hidden="1">{#N/A,#N/A,FALSE,"Aging Summary";#N/A,#N/A,FALSE,"Ratio Analysis";#N/A,#N/A,FALSE,"Test 120 Day Accts";#N/A,#N/A,FALSE,"Tickmarks"}</definedName>
    <definedName name="wrn_40P" localSheetId="8" hidden="1">{#N/A,#N/A,FALSE,"Aging Summary";#N/A,#N/A,FALSE,"Ratio Analysis";#N/A,#N/A,FALSE,"Test 120 Day Accts";#N/A,#N/A,FALSE,"Tickmarks"}</definedName>
    <definedName name="wrn_40P" localSheetId="15" hidden="1">{#N/A,#N/A,FALSE,"Aging Summary";#N/A,#N/A,FALSE,"Ratio Analysis";#N/A,#N/A,FALSE,"Test 120 Day Accts";#N/A,#N/A,FALSE,"Tickmarks"}</definedName>
    <definedName name="wrn_40P" localSheetId="10" hidden="1">{#N/A,#N/A,FALSE,"Aging Summary";#N/A,#N/A,FALSE,"Ratio Analysis";#N/A,#N/A,FALSE,"Test 120 Day Accts";#N/A,#N/A,FALSE,"Tickmarks"}</definedName>
    <definedName name="wrn_40P" hidden="1">{#N/A,#N/A,FALSE,"Aging Summary";#N/A,#N/A,FALSE,"Ratio Analysis";#N/A,#N/A,FALSE,"Test 120 Day Accts";#N/A,#N/A,FALSE,"Tickmarks"}</definedName>
    <definedName name="wrn_41A" localSheetId="8" hidden="1">{#N/A,#N/A,FALSE,"Aging Summary";#N/A,#N/A,FALSE,"Ratio Analysis";#N/A,#N/A,FALSE,"Test 120 Day Accts";#N/A,#N/A,FALSE,"Tickmarks"}</definedName>
    <definedName name="wrn_41A" localSheetId="15" hidden="1">{#N/A,#N/A,FALSE,"Aging Summary";#N/A,#N/A,FALSE,"Ratio Analysis";#N/A,#N/A,FALSE,"Test 120 Day Accts";#N/A,#N/A,FALSE,"Tickmarks"}</definedName>
    <definedName name="wrn_41A" localSheetId="10" hidden="1">{#N/A,#N/A,FALSE,"Aging Summary";#N/A,#N/A,FALSE,"Ratio Analysis";#N/A,#N/A,FALSE,"Test 120 Day Accts";#N/A,#N/A,FALSE,"Tickmarks"}</definedName>
    <definedName name="wrn_41A" hidden="1">{#N/A,#N/A,FALSE,"Aging Summary";#N/A,#N/A,FALSE,"Ratio Analysis";#N/A,#N/A,FALSE,"Test 120 Day Accts";#N/A,#N/A,FALSE,"Tickmarks"}</definedName>
    <definedName name="wrn_41P" localSheetId="8" hidden="1">{#N/A,#N/A,FALSE,"Aging Summary";#N/A,#N/A,FALSE,"Ratio Analysis";#N/A,#N/A,FALSE,"Test 120 Day Accts";#N/A,#N/A,FALSE,"Tickmarks"}</definedName>
    <definedName name="wrn_41P" localSheetId="15" hidden="1">{#N/A,#N/A,FALSE,"Aging Summary";#N/A,#N/A,FALSE,"Ratio Analysis";#N/A,#N/A,FALSE,"Test 120 Day Accts";#N/A,#N/A,FALSE,"Tickmarks"}</definedName>
    <definedName name="wrn_41P" localSheetId="10" hidden="1">{#N/A,#N/A,FALSE,"Aging Summary";#N/A,#N/A,FALSE,"Ratio Analysis";#N/A,#N/A,FALSE,"Test 120 Day Accts";#N/A,#N/A,FALSE,"Tickmarks"}</definedName>
    <definedName name="wrn_41P" hidden="1">{#N/A,#N/A,FALSE,"Aging Summary";#N/A,#N/A,FALSE,"Ratio Analysis";#N/A,#N/A,FALSE,"Test 120 Day Accts";#N/A,#N/A,FALSE,"Tickmarks"}</definedName>
    <definedName name="wrn_4a1" localSheetId="8" hidden="1">{#N/A,#N/A,FALSE,"Aging Summary";#N/A,#N/A,FALSE,"Ratio Analysis";#N/A,#N/A,FALSE,"Test 120 Day Accts";#N/A,#N/A,FALSE,"Tickmarks"}</definedName>
    <definedName name="wrn_4a1" localSheetId="15" hidden="1">{#N/A,#N/A,FALSE,"Aging Summary";#N/A,#N/A,FALSE,"Ratio Analysis";#N/A,#N/A,FALSE,"Test 120 Day Accts";#N/A,#N/A,FALSE,"Tickmarks"}</definedName>
    <definedName name="wrn_4a1" localSheetId="10" hidden="1">{#N/A,#N/A,FALSE,"Aging Summary";#N/A,#N/A,FALSE,"Ratio Analysis";#N/A,#N/A,FALSE,"Test 120 Day Accts";#N/A,#N/A,FALSE,"Tickmarks"}</definedName>
    <definedName name="wrn_4a1" hidden="1">{#N/A,#N/A,FALSE,"Aging Summary";#N/A,#N/A,FALSE,"Ratio Analysis";#N/A,#N/A,FALSE,"Test 120 Day Accts";#N/A,#N/A,FALSE,"Tickmarks"}</definedName>
    <definedName name="wrn_5p_1" localSheetId="8" hidden="1">{#N/A,#N/A,FALSE,"Aging Summary";#N/A,#N/A,FALSE,"Ratio Analysis";#N/A,#N/A,FALSE,"Test 120 Day Accts";#N/A,#N/A,FALSE,"Tickmarks"}</definedName>
    <definedName name="wrn_5p_1" localSheetId="15" hidden="1">{#N/A,#N/A,FALSE,"Aging Summary";#N/A,#N/A,FALSE,"Ratio Analysis";#N/A,#N/A,FALSE,"Test 120 Day Accts";#N/A,#N/A,FALSE,"Tickmarks"}</definedName>
    <definedName name="wrn_5p_1" localSheetId="10" hidden="1">{#N/A,#N/A,FALSE,"Aging Summary";#N/A,#N/A,FALSE,"Ratio Analysis";#N/A,#N/A,FALSE,"Test 120 Day Accts";#N/A,#N/A,FALSE,"Tickmarks"}</definedName>
    <definedName name="wrn_5p_1" hidden="1">{#N/A,#N/A,FALSE,"Aging Summary";#N/A,#N/A,FALSE,"Ratio Analysis";#N/A,#N/A,FALSE,"Test 120 Day Accts";#N/A,#N/A,FALSE,"Tickmarks"}</definedName>
    <definedName name="wrn_6a" localSheetId="8" hidden="1">{#N/A,#N/A,FALSE,"Aging Summary";#N/A,#N/A,FALSE,"Ratio Analysis";#N/A,#N/A,FALSE,"Test 120 Day Accts";#N/A,#N/A,FALSE,"Tickmarks"}</definedName>
    <definedName name="wrn_6a" localSheetId="15" hidden="1">{#N/A,#N/A,FALSE,"Aging Summary";#N/A,#N/A,FALSE,"Ratio Analysis";#N/A,#N/A,FALSE,"Test 120 Day Accts";#N/A,#N/A,FALSE,"Tickmarks"}</definedName>
    <definedName name="wrn_6a" localSheetId="10" hidden="1">{#N/A,#N/A,FALSE,"Aging Summary";#N/A,#N/A,FALSE,"Ratio Analysis";#N/A,#N/A,FALSE,"Test 120 Day Accts";#N/A,#N/A,FALSE,"Tickmarks"}</definedName>
    <definedName name="wrn_6a" hidden="1">{#N/A,#N/A,FALSE,"Aging Summary";#N/A,#N/A,FALSE,"Ratio Analysis";#N/A,#N/A,FALSE,"Test 120 Day Accts";#N/A,#N/A,FALSE,"Tickmarks"}</definedName>
    <definedName name="wrn_6a1" localSheetId="8" hidden="1">{#N/A,#N/A,FALSE,"Aging Summary";#N/A,#N/A,FALSE,"Ratio Analysis";#N/A,#N/A,FALSE,"Test 120 Day Accts";#N/A,#N/A,FALSE,"Tickmarks"}</definedName>
    <definedName name="wrn_6a1" localSheetId="15" hidden="1">{#N/A,#N/A,FALSE,"Aging Summary";#N/A,#N/A,FALSE,"Ratio Analysis";#N/A,#N/A,FALSE,"Test 120 Day Accts";#N/A,#N/A,FALSE,"Tickmarks"}</definedName>
    <definedName name="wrn_6a1" localSheetId="10" hidden="1">{#N/A,#N/A,FALSE,"Aging Summary";#N/A,#N/A,FALSE,"Ratio Analysis";#N/A,#N/A,FALSE,"Test 120 Day Accts";#N/A,#N/A,FALSE,"Tickmarks"}</definedName>
    <definedName name="wrn_6a1" hidden="1">{#N/A,#N/A,FALSE,"Aging Summary";#N/A,#N/A,FALSE,"Ratio Analysis";#N/A,#N/A,FALSE,"Test 120 Day Accts";#N/A,#N/A,FALSE,"Tickmarks"}</definedName>
    <definedName name="wrn_6p" localSheetId="8" hidden="1">{#N/A,#N/A,FALSE,"Aging Summary";#N/A,#N/A,FALSE,"Ratio Analysis";#N/A,#N/A,FALSE,"Test 120 Day Accts";#N/A,#N/A,FALSE,"Tickmarks"}</definedName>
    <definedName name="wrn_6p" localSheetId="15" hidden="1">{#N/A,#N/A,FALSE,"Aging Summary";#N/A,#N/A,FALSE,"Ratio Analysis";#N/A,#N/A,FALSE,"Test 120 Day Accts";#N/A,#N/A,FALSE,"Tickmarks"}</definedName>
    <definedName name="wrn_6p" localSheetId="10" hidden="1">{#N/A,#N/A,FALSE,"Aging Summary";#N/A,#N/A,FALSE,"Ratio Analysis";#N/A,#N/A,FALSE,"Test 120 Day Accts";#N/A,#N/A,FALSE,"Tickmarks"}</definedName>
    <definedName name="wrn_6p" hidden="1">{#N/A,#N/A,FALSE,"Aging Summary";#N/A,#N/A,FALSE,"Ratio Analysis";#N/A,#N/A,FALSE,"Test 120 Day Accts";#N/A,#N/A,FALSE,"Tickmarks"}</definedName>
    <definedName name="wrn_7p" localSheetId="8" hidden="1">{#N/A,#N/A,FALSE,"Aging Summary";#N/A,#N/A,FALSE,"Ratio Analysis";#N/A,#N/A,FALSE,"Test 120 Day Accts";#N/A,#N/A,FALSE,"Tickmarks"}</definedName>
    <definedName name="wrn_7p" localSheetId="15" hidden="1">{#N/A,#N/A,FALSE,"Aging Summary";#N/A,#N/A,FALSE,"Ratio Analysis";#N/A,#N/A,FALSE,"Test 120 Day Accts";#N/A,#N/A,FALSE,"Tickmarks"}</definedName>
    <definedName name="wrn_7p" localSheetId="10" hidden="1">{#N/A,#N/A,FALSE,"Aging Summary";#N/A,#N/A,FALSE,"Ratio Analysis";#N/A,#N/A,FALSE,"Test 120 Day Accts";#N/A,#N/A,FALSE,"Tickmarks"}</definedName>
    <definedName name="wrn_7p" hidden="1">{#N/A,#N/A,FALSE,"Aging Summary";#N/A,#N/A,FALSE,"Ratio Analysis";#N/A,#N/A,FALSE,"Test 120 Day Accts";#N/A,#N/A,FALSE,"Tickmarks"}</definedName>
    <definedName name="wrn_7p1" localSheetId="8" hidden="1">{#N/A,#N/A,FALSE,"Aging Summary";#N/A,#N/A,FALSE,"Ratio Analysis";#N/A,#N/A,FALSE,"Test 120 Day Accts";#N/A,#N/A,FALSE,"Tickmarks"}</definedName>
    <definedName name="wrn_7p1" localSheetId="15" hidden="1">{#N/A,#N/A,FALSE,"Aging Summary";#N/A,#N/A,FALSE,"Ratio Analysis";#N/A,#N/A,FALSE,"Test 120 Day Accts";#N/A,#N/A,FALSE,"Tickmarks"}</definedName>
    <definedName name="wrn_7p1" localSheetId="10" hidden="1">{#N/A,#N/A,FALSE,"Aging Summary";#N/A,#N/A,FALSE,"Ratio Analysis";#N/A,#N/A,FALSE,"Test 120 Day Accts";#N/A,#N/A,FALSE,"Tickmarks"}</definedName>
    <definedName name="wrn_7p1" hidden="1">{#N/A,#N/A,FALSE,"Aging Summary";#N/A,#N/A,FALSE,"Ratio Analysis";#N/A,#N/A,FALSE,"Test 120 Day Accts";#N/A,#N/A,FALSE,"Tickmarks"}</definedName>
    <definedName name="wrn_7p11" localSheetId="8" hidden="1">{#N/A,#N/A,FALSE,"Aging Summary";#N/A,#N/A,FALSE,"Ratio Analysis";#N/A,#N/A,FALSE,"Test 120 Day Accts";#N/A,#N/A,FALSE,"Tickmarks"}</definedName>
    <definedName name="wrn_7p11" localSheetId="15" hidden="1">{#N/A,#N/A,FALSE,"Aging Summary";#N/A,#N/A,FALSE,"Ratio Analysis";#N/A,#N/A,FALSE,"Test 120 Day Accts";#N/A,#N/A,FALSE,"Tickmarks"}</definedName>
    <definedName name="wrn_7p11" localSheetId="10" hidden="1">{#N/A,#N/A,FALSE,"Aging Summary";#N/A,#N/A,FALSE,"Ratio Analysis";#N/A,#N/A,FALSE,"Test 120 Day Accts";#N/A,#N/A,FALSE,"Tickmarks"}</definedName>
    <definedName name="wrn_7p11" hidden="1">{#N/A,#N/A,FALSE,"Aging Summary";#N/A,#N/A,FALSE,"Ratio Analysis";#N/A,#N/A,FALSE,"Test 120 Day Accts";#N/A,#N/A,FALSE,"Tickmarks"}</definedName>
    <definedName name="wrn_8a" localSheetId="8" hidden="1">{#N/A,#N/A,FALSE,"Aging Summary";#N/A,#N/A,FALSE,"Ratio Analysis";#N/A,#N/A,FALSE,"Test 120 Day Accts";#N/A,#N/A,FALSE,"Tickmarks"}</definedName>
    <definedName name="wrn_8a" localSheetId="15" hidden="1">{#N/A,#N/A,FALSE,"Aging Summary";#N/A,#N/A,FALSE,"Ratio Analysis";#N/A,#N/A,FALSE,"Test 120 Day Accts";#N/A,#N/A,FALSE,"Tickmarks"}</definedName>
    <definedName name="wrn_8a" localSheetId="10" hidden="1">{#N/A,#N/A,FALSE,"Aging Summary";#N/A,#N/A,FALSE,"Ratio Analysis";#N/A,#N/A,FALSE,"Test 120 Day Accts";#N/A,#N/A,FALSE,"Tickmarks"}</definedName>
    <definedName name="wrn_8a" hidden="1">{#N/A,#N/A,FALSE,"Aging Summary";#N/A,#N/A,FALSE,"Ratio Analysis";#N/A,#N/A,FALSE,"Test 120 Day Accts";#N/A,#N/A,FALSE,"Tickmarks"}</definedName>
    <definedName name="wrn_8a1" localSheetId="8" hidden="1">{#N/A,#N/A,FALSE,"Aging Summary";#N/A,#N/A,FALSE,"Ratio Analysis";#N/A,#N/A,FALSE,"Test 120 Day Accts";#N/A,#N/A,FALSE,"Tickmarks"}</definedName>
    <definedName name="wrn_8a1" localSheetId="15" hidden="1">{#N/A,#N/A,FALSE,"Aging Summary";#N/A,#N/A,FALSE,"Ratio Analysis";#N/A,#N/A,FALSE,"Test 120 Day Accts";#N/A,#N/A,FALSE,"Tickmarks"}</definedName>
    <definedName name="wrn_8a1" localSheetId="10" hidden="1">{#N/A,#N/A,FALSE,"Aging Summary";#N/A,#N/A,FALSE,"Ratio Analysis";#N/A,#N/A,FALSE,"Test 120 Day Accts";#N/A,#N/A,FALSE,"Tickmarks"}</definedName>
    <definedName name="wrn_8a1" hidden="1">{#N/A,#N/A,FALSE,"Aging Summary";#N/A,#N/A,FALSE,"Ratio Analysis";#N/A,#N/A,FALSE,"Test 120 Day Accts";#N/A,#N/A,FALSE,"Tickmarks"}</definedName>
    <definedName name="wrn_8p" localSheetId="8" hidden="1">{#N/A,#N/A,FALSE,"Aging Summary";#N/A,#N/A,FALSE,"Ratio Analysis";#N/A,#N/A,FALSE,"Test 120 Day Accts";#N/A,#N/A,FALSE,"Tickmarks"}</definedName>
    <definedName name="wrn_8p" localSheetId="15" hidden="1">{#N/A,#N/A,FALSE,"Aging Summary";#N/A,#N/A,FALSE,"Ratio Analysis";#N/A,#N/A,FALSE,"Test 120 Day Accts";#N/A,#N/A,FALSE,"Tickmarks"}</definedName>
    <definedName name="wrn_8p" localSheetId="10" hidden="1">{#N/A,#N/A,FALSE,"Aging Summary";#N/A,#N/A,FALSE,"Ratio Analysis";#N/A,#N/A,FALSE,"Test 120 Day Accts";#N/A,#N/A,FALSE,"Tickmarks"}</definedName>
    <definedName name="wrn_8p" hidden="1">{#N/A,#N/A,FALSE,"Aging Summary";#N/A,#N/A,FALSE,"Ratio Analysis";#N/A,#N/A,FALSE,"Test 120 Day Accts";#N/A,#N/A,FALSE,"Tickmarks"}</definedName>
    <definedName name="wrn_8p_v" localSheetId="8" hidden="1">{#N/A,#N/A,FALSE,"Aging Summary";#N/A,#N/A,FALSE,"Ratio Analysis";#N/A,#N/A,FALSE,"Test 120 Day Accts";#N/A,#N/A,FALSE,"Tickmarks"}</definedName>
    <definedName name="wrn_8p_v" localSheetId="15" hidden="1">{#N/A,#N/A,FALSE,"Aging Summary";#N/A,#N/A,FALSE,"Ratio Analysis";#N/A,#N/A,FALSE,"Test 120 Day Accts";#N/A,#N/A,FALSE,"Tickmarks"}</definedName>
    <definedName name="wrn_8p_v" localSheetId="10" hidden="1">{#N/A,#N/A,FALSE,"Aging Summary";#N/A,#N/A,FALSE,"Ratio Analysis";#N/A,#N/A,FALSE,"Test 120 Day Accts";#N/A,#N/A,FALSE,"Tickmarks"}</definedName>
    <definedName name="wrn_8p_v" hidden="1">{#N/A,#N/A,FALSE,"Aging Summary";#N/A,#N/A,FALSE,"Ratio Analysis";#N/A,#N/A,FALSE,"Test 120 Day Accts";#N/A,#N/A,FALSE,"Tickmarks"}</definedName>
    <definedName name="wrn_8p11" localSheetId="8" hidden="1">{#N/A,#N/A,FALSE,"Aging Summary";#N/A,#N/A,FALSE,"Ratio Analysis";#N/A,#N/A,FALSE,"Test 120 Day Accts";#N/A,#N/A,FALSE,"Tickmarks"}</definedName>
    <definedName name="wrn_8p11" localSheetId="15" hidden="1">{#N/A,#N/A,FALSE,"Aging Summary";#N/A,#N/A,FALSE,"Ratio Analysis";#N/A,#N/A,FALSE,"Test 120 Day Accts";#N/A,#N/A,FALSE,"Tickmarks"}</definedName>
    <definedName name="wrn_8p11" localSheetId="10" hidden="1">{#N/A,#N/A,FALSE,"Aging Summary";#N/A,#N/A,FALSE,"Ratio Analysis";#N/A,#N/A,FALSE,"Test 120 Day Accts";#N/A,#N/A,FALSE,"Tickmarks"}</definedName>
    <definedName name="wrn_8p11" hidden="1">{#N/A,#N/A,FALSE,"Aging Summary";#N/A,#N/A,FALSE,"Ratio Analysis";#N/A,#N/A,FALSE,"Test 120 Day Accts";#N/A,#N/A,FALSE,"Tickmarks"}</definedName>
    <definedName name="wrn_9a" localSheetId="8" hidden="1">{#N/A,#N/A,FALSE,"Aging Summary";#N/A,#N/A,FALSE,"Ratio Analysis";#N/A,#N/A,FALSE,"Test 120 Day Accts";#N/A,#N/A,FALSE,"Tickmarks"}</definedName>
    <definedName name="wrn_9a" localSheetId="15" hidden="1">{#N/A,#N/A,FALSE,"Aging Summary";#N/A,#N/A,FALSE,"Ratio Analysis";#N/A,#N/A,FALSE,"Test 120 Day Accts";#N/A,#N/A,FALSE,"Tickmarks"}</definedName>
    <definedName name="wrn_9a" localSheetId="10" hidden="1">{#N/A,#N/A,FALSE,"Aging Summary";#N/A,#N/A,FALSE,"Ratio Analysis";#N/A,#N/A,FALSE,"Test 120 Day Accts";#N/A,#N/A,FALSE,"Tickmarks"}</definedName>
    <definedName name="wrn_9a" hidden="1">{#N/A,#N/A,FALSE,"Aging Summary";#N/A,#N/A,FALSE,"Ratio Analysis";#N/A,#N/A,FALSE,"Test 120 Day Accts";#N/A,#N/A,FALSE,"Tickmarks"}</definedName>
    <definedName name="ww" localSheetId="8" hidden="1">{#N/A,#N/A,FALSE,"KK-FA-40";#N/A,#N/A,FALSE,"TW-FA-40";#N/A,#N/A,FALSE,"SN-FA-40";#N/A,#N/A,FALSE,"JB-FA-40";#N/A,#N/A,FALSE,"MC-FA-40";#N/A,#N/A,FALSE,"MR-FA-40";#N/A,#N/A,FALSE,"KG-FA-40";#N/A,#N/A,FALSE,"TOTAL";#N/A,#N/A,FALSE,"PG-FA-40";#N/A,#N/A,FALSE,"KL-FA-40";#N/A,#N/A,FALSE,"IP-FA-40";#N/A,#N/A,FALSE,"BR-FA-40";#N/A,#N/A,FALSE,"KN-FA-40";#N/A,#N/A,FALSE,"HO-FA-40"}</definedName>
    <definedName name="ww" localSheetId="15" hidden="1">{#N/A,#N/A,FALSE,"KK-FA-40";#N/A,#N/A,FALSE,"TW-FA-40";#N/A,#N/A,FALSE,"SN-FA-40";#N/A,#N/A,FALSE,"JB-FA-40";#N/A,#N/A,FALSE,"MC-FA-40";#N/A,#N/A,FALSE,"MR-FA-40";#N/A,#N/A,FALSE,"KG-FA-40";#N/A,#N/A,FALSE,"TOTAL";#N/A,#N/A,FALSE,"PG-FA-40";#N/A,#N/A,FALSE,"KL-FA-40";#N/A,#N/A,FALSE,"IP-FA-40";#N/A,#N/A,FALSE,"BR-FA-40";#N/A,#N/A,FALSE,"KN-FA-40";#N/A,#N/A,FALSE,"HO-FA-40"}</definedName>
    <definedName name="ww" localSheetId="13" hidden="1">{#N/A,#N/A,FALSE,"KK-FA-40";#N/A,#N/A,FALSE,"TW-FA-40";#N/A,#N/A,FALSE,"SN-FA-40";#N/A,#N/A,FALSE,"JB-FA-40";#N/A,#N/A,FALSE,"MC-FA-40";#N/A,#N/A,FALSE,"MR-FA-40";#N/A,#N/A,FALSE,"KG-FA-40";#N/A,#N/A,FALSE,"TOTAL";#N/A,#N/A,FALSE,"PG-FA-40";#N/A,#N/A,FALSE,"KL-FA-40";#N/A,#N/A,FALSE,"IP-FA-40";#N/A,#N/A,FALSE,"BR-FA-40";#N/A,#N/A,FALSE,"KN-FA-40";#N/A,#N/A,FALSE,"HO-FA-40"}</definedName>
    <definedName name="ww" localSheetId="10" hidden="1">{#N/A,#N/A,FALSE,"KK-FA-40";#N/A,#N/A,FALSE,"TW-FA-40";#N/A,#N/A,FALSE,"SN-FA-40";#N/A,#N/A,FALSE,"JB-FA-40";#N/A,#N/A,FALSE,"MC-FA-40";#N/A,#N/A,FALSE,"MR-FA-40";#N/A,#N/A,FALSE,"KG-FA-40";#N/A,#N/A,FALSE,"TOTAL";#N/A,#N/A,FALSE,"PG-FA-40";#N/A,#N/A,FALSE,"KL-FA-40";#N/A,#N/A,FALSE,"IP-FA-40";#N/A,#N/A,FALSE,"BR-FA-40";#N/A,#N/A,FALSE,"KN-FA-40";#N/A,#N/A,FALSE,"HO-FA-40"}</definedName>
    <definedName name="ww" hidden="1">{#N/A,#N/A,FALSE,"KK-FA-40";#N/A,#N/A,FALSE,"TW-FA-40";#N/A,#N/A,FALSE,"SN-FA-40";#N/A,#N/A,FALSE,"JB-FA-40";#N/A,#N/A,FALSE,"MC-FA-40";#N/A,#N/A,FALSE,"MR-FA-40";#N/A,#N/A,FALSE,"KG-FA-40";#N/A,#N/A,FALSE,"TOTAL";#N/A,#N/A,FALSE,"PG-FA-40";#N/A,#N/A,FALSE,"KL-FA-40";#N/A,#N/A,FALSE,"IP-FA-40";#N/A,#N/A,FALSE,"BR-FA-40";#N/A,#N/A,FALSE,"KN-FA-40";#N/A,#N/A,FALSE,"HO-FA-40"}</definedName>
    <definedName name="www" localSheetId="8" hidden="1">{#N/A,#N/A,FALSE,"KK-FA-40";#N/A,#N/A,FALSE,"TW-FA-40";#N/A,#N/A,FALSE,"SN-FA-40";#N/A,#N/A,FALSE,"JB-FA-40";#N/A,#N/A,FALSE,"MC-FA-40";#N/A,#N/A,FALSE,"MR-FA-40";#N/A,#N/A,FALSE,"KG-FA-40";#N/A,#N/A,FALSE,"TOTAL";#N/A,#N/A,FALSE,"PG-FA-40";#N/A,#N/A,FALSE,"KL-FA-40";#N/A,#N/A,FALSE,"IP-FA-40";#N/A,#N/A,FALSE,"BR-FA-40";#N/A,#N/A,FALSE,"KN-FA-40";#N/A,#N/A,FALSE,"HO-FA-40"}</definedName>
    <definedName name="www" localSheetId="10" hidden="1">{#N/A,#N/A,FALSE,"KK-FA-40";#N/A,#N/A,FALSE,"TW-FA-40";#N/A,#N/A,FALSE,"SN-FA-40";#N/A,#N/A,FALSE,"JB-FA-40";#N/A,#N/A,FALSE,"MC-FA-40";#N/A,#N/A,FALSE,"MR-FA-40";#N/A,#N/A,FALSE,"KG-FA-40";#N/A,#N/A,FALSE,"TOTAL";#N/A,#N/A,FALSE,"PG-FA-40";#N/A,#N/A,FALSE,"KL-FA-40";#N/A,#N/A,FALSE,"IP-FA-40";#N/A,#N/A,FALSE,"BR-FA-40";#N/A,#N/A,FALSE,"KN-FA-40";#N/A,#N/A,FALSE,"HO-FA-40"}</definedName>
    <definedName name="www" hidden="1">{#N/A,#N/A,FALSE,"KK-FA-40";#N/A,#N/A,FALSE,"TW-FA-40";#N/A,#N/A,FALSE,"SN-FA-40";#N/A,#N/A,FALSE,"JB-FA-40";#N/A,#N/A,FALSE,"MC-FA-40";#N/A,#N/A,FALSE,"MR-FA-40";#N/A,#N/A,FALSE,"KG-FA-40";#N/A,#N/A,FALSE,"TOTAL";#N/A,#N/A,FALSE,"PG-FA-40";#N/A,#N/A,FALSE,"KL-FA-40";#N/A,#N/A,FALSE,"IP-FA-40";#N/A,#N/A,FALSE,"BR-FA-40";#N/A,#N/A,FALSE,"KN-FA-40";#N/A,#N/A,FALSE,"HO-FA-40"}</definedName>
    <definedName name="wwwr" localSheetId="8" hidden="1">{#N/A,#N/A,FALSE,"KK-FA-40";#N/A,#N/A,FALSE,"TW-FA-40";#N/A,#N/A,FALSE,"SN-FA-40";#N/A,#N/A,FALSE,"JB-FA-40";#N/A,#N/A,FALSE,"MC-FA-40";#N/A,#N/A,FALSE,"MR-FA-40";#N/A,#N/A,FALSE,"KG-FA-40";#N/A,#N/A,FALSE,"TOTAL";#N/A,#N/A,FALSE,"PG-FA-40";#N/A,#N/A,FALSE,"KL-FA-40";#N/A,#N/A,FALSE,"IP-FA-40";#N/A,#N/A,FALSE,"BR-FA-40";#N/A,#N/A,FALSE,"KN-FA-40";#N/A,#N/A,FALSE,"HO-FA-40"}</definedName>
    <definedName name="wwwr" localSheetId="15" hidden="1">{#N/A,#N/A,FALSE,"KK-FA-40";#N/A,#N/A,FALSE,"TW-FA-40";#N/A,#N/A,FALSE,"SN-FA-40";#N/A,#N/A,FALSE,"JB-FA-40";#N/A,#N/A,FALSE,"MC-FA-40";#N/A,#N/A,FALSE,"MR-FA-40";#N/A,#N/A,FALSE,"KG-FA-40";#N/A,#N/A,FALSE,"TOTAL";#N/A,#N/A,FALSE,"PG-FA-40";#N/A,#N/A,FALSE,"KL-FA-40";#N/A,#N/A,FALSE,"IP-FA-40";#N/A,#N/A,FALSE,"BR-FA-40";#N/A,#N/A,FALSE,"KN-FA-40";#N/A,#N/A,FALSE,"HO-FA-40"}</definedName>
    <definedName name="wwwr" localSheetId="13" hidden="1">{#N/A,#N/A,FALSE,"KK-FA-40";#N/A,#N/A,FALSE,"TW-FA-40";#N/A,#N/A,FALSE,"SN-FA-40";#N/A,#N/A,FALSE,"JB-FA-40";#N/A,#N/A,FALSE,"MC-FA-40";#N/A,#N/A,FALSE,"MR-FA-40";#N/A,#N/A,FALSE,"KG-FA-40";#N/A,#N/A,FALSE,"TOTAL";#N/A,#N/A,FALSE,"PG-FA-40";#N/A,#N/A,FALSE,"KL-FA-40";#N/A,#N/A,FALSE,"IP-FA-40";#N/A,#N/A,FALSE,"BR-FA-40";#N/A,#N/A,FALSE,"KN-FA-40";#N/A,#N/A,FALSE,"HO-FA-40"}</definedName>
    <definedName name="wwwr" localSheetId="10" hidden="1">{#N/A,#N/A,FALSE,"KK-FA-40";#N/A,#N/A,FALSE,"TW-FA-40";#N/A,#N/A,FALSE,"SN-FA-40";#N/A,#N/A,FALSE,"JB-FA-40";#N/A,#N/A,FALSE,"MC-FA-40";#N/A,#N/A,FALSE,"MR-FA-40";#N/A,#N/A,FALSE,"KG-FA-40";#N/A,#N/A,FALSE,"TOTAL";#N/A,#N/A,FALSE,"PG-FA-40";#N/A,#N/A,FALSE,"KL-FA-40";#N/A,#N/A,FALSE,"IP-FA-40";#N/A,#N/A,FALSE,"BR-FA-40";#N/A,#N/A,FALSE,"KN-FA-40";#N/A,#N/A,FALSE,"HO-FA-40"}</definedName>
    <definedName name="wwwr" hidden="1">{#N/A,#N/A,FALSE,"KK-FA-40";#N/A,#N/A,FALSE,"TW-FA-40";#N/A,#N/A,FALSE,"SN-FA-40";#N/A,#N/A,FALSE,"JB-FA-40";#N/A,#N/A,FALSE,"MC-FA-40";#N/A,#N/A,FALSE,"MR-FA-40";#N/A,#N/A,FALSE,"KG-FA-40";#N/A,#N/A,FALSE,"TOTAL";#N/A,#N/A,FALSE,"PG-FA-40";#N/A,#N/A,FALSE,"KL-FA-40";#N/A,#N/A,FALSE,"IP-FA-40";#N/A,#N/A,FALSE,"BR-FA-40";#N/A,#N/A,FALSE,"KN-FA-40";#N/A,#N/A,FALSE,"HO-FA-40"}</definedName>
    <definedName name="wwww" localSheetId="8" hidden="1">{"'Model'!$A$1:$N$53"}</definedName>
    <definedName name="wwww" localSheetId="15" hidden="1">{"'Model'!$A$1:$N$53"}</definedName>
    <definedName name="wwww" localSheetId="14" hidden="1">{"'Model'!$A$1:$N$53"}</definedName>
    <definedName name="wwww" localSheetId="10" hidden="1">{"'Model'!$A$1:$N$53"}</definedName>
    <definedName name="wwww" hidden="1">{"'Model'!$A$1:$N$53"}</definedName>
    <definedName name="x" localSheetId="8" hidden="1">{#N/A,#N/A,FALSE,"Sheet1"}</definedName>
    <definedName name="x" localSheetId="13" hidden="1">{#N/A,#N/A,FALSE,"Sheet1"}</definedName>
    <definedName name="x" hidden="1">{#N/A,#N/A,FALSE,"Sheet1"}</definedName>
    <definedName name="y6etrsyfr" localSheetId="8" hidden="1">{#N/A,#N/A,FALSE,"Sheet1"}</definedName>
    <definedName name="y6etrsyfr" localSheetId="15" hidden="1">{#N/A,#N/A,FALSE,"Sheet1"}</definedName>
    <definedName name="y6etrsyfr" localSheetId="13" hidden="1">{#N/A,#N/A,FALSE,"Sheet1"}</definedName>
    <definedName name="y6etrsyfr" localSheetId="10" hidden="1">{#N/A,#N/A,FALSE,"Sheet1"}</definedName>
    <definedName name="y6etrsyfr" hidden="1">{#N/A,#N/A,FALSE,"Sheet1"}</definedName>
    <definedName name="Z_39BC5E81_0594_11D1_8C74_006097B34275_.wvu.FilterData" localSheetId="1" hidden="1">#REF!</definedName>
    <definedName name="Z_39BC5E81_0594_11D1_8C74_006097B34275_.wvu.FilterData" localSheetId="8" hidden="1">#REF!</definedName>
    <definedName name="Z_39BC5E81_0594_11D1_8C74_006097B34275_.wvu.FilterData" localSheetId="15" hidden="1">#REF!</definedName>
    <definedName name="Z_39BC5E81_0594_11D1_8C74_006097B34275_.wvu.FilterData" localSheetId="13" hidden="1">#REF!</definedName>
    <definedName name="Z_39BC5E81_0594_11D1_8C74_006097B34275_.wvu.FilterData" localSheetId="10" hidden="1">#REF!</definedName>
    <definedName name="Z_39BC5E81_0594_11D1_8C74_006097B34275_.wvu.FilterData" hidden="1">#REF!</definedName>
    <definedName name="Z_39BC5E82_0594_11D1_8C74_006097B34275_.wvu.FilterData" localSheetId="1" hidden="1">#REF!</definedName>
    <definedName name="Z_39BC5E82_0594_11D1_8C74_006097B34275_.wvu.FilterData" localSheetId="15" hidden="1">#REF!</definedName>
    <definedName name="Z_39BC5E82_0594_11D1_8C74_006097B34275_.wvu.FilterData" localSheetId="13" hidden="1">#REF!</definedName>
    <definedName name="Z_39BC5E82_0594_11D1_8C74_006097B34275_.wvu.FilterData" localSheetId="10" hidden="1">#REF!</definedName>
    <definedName name="Z_39BC5E82_0594_11D1_8C74_006097B34275_.wvu.FilterData" hidden="1">#REF!</definedName>
    <definedName name="Z_4B5573A2_25FD_11D1_8C74_006097B34275_.wvu.FilterData" localSheetId="1" hidden="1">#REF!</definedName>
    <definedName name="Z_4B5573A2_25FD_11D1_8C74_006097B34275_.wvu.FilterData" localSheetId="15" hidden="1">#REF!</definedName>
    <definedName name="Z_4B5573A2_25FD_11D1_8C74_006097B34275_.wvu.FilterData" localSheetId="13" hidden="1">#REF!</definedName>
    <definedName name="Z_4B5573A2_25FD_11D1_8C74_006097B34275_.wvu.FilterData" localSheetId="10" hidden="1">#REF!</definedName>
    <definedName name="Z_4B5573A2_25FD_11D1_8C74_006097B34275_.wvu.FilterData" hidden="1">#REF!</definedName>
    <definedName name="Z_4B5573A3_25FD_11D1_8C74_006097B34275_.wvu.FilterData" localSheetId="1" hidden="1">#REF!</definedName>
    <definedName name="Z_4B5573A3_25FD_11D1_8C74_006097B34275_.wvu.FilterData" localSheetId="15" hidden="1">#REF!</definedName>
    <definedName name="Z_4B5573A3_25FD_11D1_8C74_006097B34275_.wvu.FilterData" localSheetId="13" hidden="1">#REF!</definedName>
    <definedName name="Z_4B5573A3_25FD_11D1_8C74_006097B34275_.wvu.FilterData" localSheetId="10" hidden="1">#REF!</definedName>
    <definedName name="Z_4B5573A3_25FD_11D1_8C74_006097B34275_.wvu.FilterData" hidden="1">#REF!</definedName>
    <definedName name="Z_4C289101_0FD6_11D1_A510_006097B38048_.wvu.FilterData" localSheetId="1" hidden="1">#REF!</definedName>
    <definedName name="Z_4C289101_0FD6_11D1_A510_006097B38048_.wvu.FilterData" localSheetId="15" hidden="1">#REF!</definedName>
    <definedName name="Z_4C289101_0FD6_11D1_A510_006097B38048_.wvu.FilterData" localSheetId="13" hidden="1">#REF!</definedName>
    <definedName name="Z_4C289101_0FD6_11D1_A510_006097B38048_.wvu.FilterData" localSheetId="10" hidden="1">#REF!</definedName>
    <definedName name="Z_4C289101_0FD6_11D1_A510_006097B38048_.wvu.FilterData" hidden="1">#REF!</definedName>
    <definedName name="Z_4C854AA2_3991_11D1_8C74_006097B34275_.wvu.FilterData" localSheetId="1" hidden="1">#REF!</definedName>
    <definedName name="Z_4C854AA2_3991_11D1_8C74_006097B34275_.wvu.FilterData" localSheetId="15" hidden="1">#REF!</definedName>
    <definedName name="Z_4C854AA2_3991_11D1_8C74_006097B34275_.wvu.FilterData" localSheetId="13" hidden="1">#REF!</definedName>
    <definedName name="Z_4C854AA2_3991_11D1_8C74_006097B34275_.wvu.FilterData" localSheetId="10" hidden="1">#REF!</definedName>
    <definedName name="Z_4C854AA2_3991_11D1_8C74_006097B34275_.wvu.FilterData" hidden="1">#REF!</definedName>
    <definedName name="Z_4E9FC601_CB8F_11D0_8C74_006097B34275_.wvu.FilterData" localSheetId="1" hidden="1">#REF!</definedName>
    <definedName name="Z_4E9FC601_CB8F_11D0_8C74_006097B34275_.wvu.FilterData" localSheetId="15" hidden="1">#REF!</definedName>
    <definedName name="Z_4E9FC601_CB8F_11D0_8C74_006097B34275_.wvu.FilterData" localSheetId="13" hidden="1">#REF!</definedName>
    <definedName name="Z_4E9FC601_CB8F_11D0_8C74_006097B34275_.wvu.FilterData" localSheetId="10" hidden="1">#REF!</definedName>
    <definedName name="Z_4E9FC601_CB8F_11D0_8C74_006097B34275_.wvu.FilterData" hidden="1">#REF!</definedName>
    <definedName name="Z_6E0ADC42_F22D_11D0_8C74_006097B34275_.wvu.FilterData" localSheetId="1" hidden="1">#REF!</definedName>
    <definedName name="Z_6E0ADC42_F22D_11D0_8C74_006097B34275_.wvu.FilterData" localSheetId="15" hidden="1">#REF!</definedName>
    <definedName name="Z_6E0ADC42_F22D_11D0_8C74_006097B34275_.wvu.FilterData" localSheetId="13" hidden="1">#REF!</definedName>
    <definedName name="Z_6E0ADC42_F22D_11D0_8C74_006097B34275_.wvu.FilterData" localSheetId="10" hidden="1">#REF!</definedName>
    <definedName name="Z_6E0ADC42_F22D_11D0_8C74_006097B34275_.wvu.FilterData" hidden="1">#REF!</definedName>
    <definedName name="Z_7E0A45E1_0993_11D1_8C74_006097B34275_.wvu.FilterData" localSheetId="1" hidden="1">#REF!</definedName>
    <definedName name="Z_7E0A45E1_0993_11D1_8C74_006097B34275_.wvu.FilterData" localSheetId="15" hidden="1">#REF!</definedName>
    <definedName name="Z_7E0A45E1_0993_11D1_8C74_006097B34275_.wvu.FilterData" localSheetId="13" hidden="1">#REF!</definedName>
    <definedName name="Z_7E0A45E1_0993_11D1_8C74_006097B34275_.wvu.FilterData" localSheetId="10" hidden="1">#REF!</definedName>
    <definedName name="Z_7E0A45E1_0993_11D1_8C74_006097B34275_.wvu.FilterData" hidden="1">#REF!</definedName>
    <definedName name="Z_82212322_246D_11D1_8C74_006097B34275_.wvu.FilterData" localSheetId="1" hidden="1">#REF!</definedName>
    <definedName name="Z_82212322_246D_11D1_8C74_006097B34275_.wvu.FilterData" localSheetId="15" hidden="1">#REF!</definedName>
    <definedName name="Z_82212322_246D_11D1_8C74_006097B34275_.wvu.FilterData" localSheetId="13" hidden="1">#REF!</definedName>
    <definedName name="Z_82212322_246D_11D1_8C74_006097B34275_.wvu.FilterData" localSheetId="10" hidden="1">#REF!</definedName>
    <definedName name="Z_82212322_246D_11D1_8C74_006097B34275_.wvu.FilterData" hidden="1">#REF!</definedName>
    <definedName name="Z_B8175DE2_E97C_11D0_8C74_006097B34275_.wvu.FilterData" localSheetId="1" hidden="1">#REF!</definedName>
    <definedName name="Z_B8175DE2_E97C_11D0_8C74_006097B34275_.wvu.FilterData" localSheetId="15" hidden="1">#REF!</definedName>
    <definedName name="Z_B8175DE2_E97C_11D0_8C74_006097B34275_.wvu.FilterData" localSheetId="13" hidden="1">#REF!</definedName>
    <definedName name="Z_B8175DE2_E97C_11D0_8C74_006097B34275_.wvu.FilterData" localSheetId="10" hidden="1">#REF!</definedName>
    <definedName name="Z_B8175DE2_E97C_11D0_8C74_006097B34275_.wvu.FilterData" hidden="1">#REF!</definedName>
    <definedName name="Z_DCA8D884_2605_11D1_A510_006097B38048_.wvu.FilterData" localSheetId="1" hidden="1">#REF!</definedName>
    <definedName name="Z_DCA8D884_2605_11D1_A510_006097B38048_.wvu.FilterData" localSheetId="15" hidden="1">#REF!</definedName>
    <definedName name="Z_DCA8D884_2605_11D1_A510_006097B38048_.wvu.FilterData" localSheetId="13" hidden="1">#REF!</definedName>
    <definedName name="Z_DCA8D884_2605_11D1_A510_006097B38048_.wvu.FilterData" localSheetId="10" hidden="1">#REF!</definedName>
    <definedName name="Z_DCA8D884_2605_11D1_A510_006097B38048_.wvu.FilterData" hidden="1">#REF!</definedName>
    <definedName name="Z_E2699901_D040_11D0_A510_006097B38048_.wvu.FilterData" localSheetId="1" hidden="1">#REF!</definedName>
    <definedName name="Z_E2699901_D040_11D0_A510_006097B38048_.wvu.FilterData" localSheetId="15" hidden="1">#REF!</definedName>
    <definedName name="Z_E2699901_D040_11D0_A510_006097B38048_.wvu.FilterData" localSheetId="13" hidden="1">#REF!</definedName>
    <definedName name="Z_E2699901_D040_11D0_A510_006097B38048_.wvu.FilterData" localSheetId="10" hidden="1">#REF!</definedName>
    <definedName name="Z_E2699901_D040_11D0_A510_006097B38048_.wvu.FilterData" hidden="1">#REF!</definedName>
    <definedName name="เด" localSheetId="8" hidden="1">[8]คีย์ข้อมูลรายละเอียดต่างๆ!#REF!</definedName>
    <definedName name="เด" hidden="1">[8]คีย์ข้อมูลรายละเอียดต่างๆ!#REF!</definedName>
    <definedName name="ไewew" localSheetId="8"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กดกด" hidden="1">[13]A!#REF!</definedName>
    <definedName name="กดากดน" localSheetId="8" hidden="1">{"'Eng (page2)'!$A$1:$D$52"}</definedName>
    <definedName name="กดากดน" hidden="1">{"'Eng (page2)'!$A$1:$D$52"}</definedName>
    <definedName name="ตาราง" hidden="1">'[14]Detail-Sep'!#REF!</definedName>
    <definedName name="พพเเ" localSheetId="8"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ฟหดหฟด" localSheetId="8" hidden="1">{#N/A,#N/A,FALSE,"Aging Summary";#N/A,#N/A,FALSE,"Ratio Analysis";#N/A,#N/A,FALSE,"Test 120 Day Accts";#N/A,#N/A,FALSE,"Tickmarks"}</definedName>
    <definedName name="ฟหดหฟด" localSheetId="15" hidden="1">{#N/A,#N/A,FALSE,"Aging Summary";#N/A,#N/A,FALSE,"Ratio Analysis";#N/A,#N/A,FALSE,"Test 120 Day Accts";#N/A,#N/A,FALSE,"Tickmarks"}</definedName>
    <definedName name="ฟหดหฟด" localSheetId="10" hidden="1">{#N/A,#N/A,FALSE,"Aging Summary";#N/A,#N/A,FALSE,"Ratio Analysis";#N/A,#N/A,FALSE,"Test 120 Day Accts";#N/A,#N/A,FALSE,"Tickmarks"}</definedName>
    <definedName name="ฟหดหฟด" hidden="1">{#N/A,#N/A,FALSE,"Aging Summary";#N/A,#N/A,FALSE,"Ratio Analysis";#N/A,#N/A,FALSE,"Test 120 Day Accts";#N/A,#N/A,FALSE,"Tickmarks"}</definedName>
    <definedName name="วรา" localSheetId="8"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4" i="63" l="1"/>
  <c r="N10" i="63"/>
  <c r="L8" i="63"/>
  <c r="V36" i="63"/>
  <c r="U36" i="63"/>
  <c r="T36" i="63"/>
  <c r="R36" i="63"/>
  <c r="Q36" i="63"/>
  <c r="P36" i="63"/>
  <c r="N36" i="63"/>
  <c r="M36" i="63"/>
  <c r="L36" i="63"/>
  <c r="J36" i="63"/>
  <c r="I36" i="63"/>
  <c r="H36" i="63"/>
  <c r="F36" i="63"/>
  <c r="E36" i="63"/>
  <c r="D36" i="63"/>
  <c r="V35" i="63"/>
  <c r="U35" i="63"/>
  <c r="T35" i="63"/>
  <c r="R35" i="63"/>
  <c r="Q35" i="63"/>
  <c r="P35" i="63"/>
  <c r="N35" i="63"/>
  <c r="M35" i="63"/>
  <c r="L35" i="63"/>
  <c r="J35" i="63"/>
  <c r="I35" i="63"/>
  <c r="H35" i="63"/>
  <c r="F35" i="63"/>
  <c r="E35" i="63"/>
  <c r="D35" i="63"/>
  <c r="V34" i="63"/>
  <c r="U34" i="63"/>
  <c r="T34" i="63"/>
  <c r="R34" i="63"/>
  <c r="Q34" i="63"/>
  <c r="P34" i="63"/>
  <c r="N34" i="63"/>
  <c r="M34" i="63"/>
  <c r="L34" i="63"/>
  <c r="J34" i="63"/>
  <c r="I34" i="63"/>
  <c r="H34" i="63"/>
  <c r="F34" i="63"/>
  <c r="BE34" i="63" s="1"/>
  <c r="BG34" i="63" s="1"/>
  <c r="E34" i="63"/>
  <c r="V33" i="63"/>
  <c r="U33" i="63"/>
  <c r="T33" i="63"/>
  <c r="BU33" i="63" s="1"/>
  <c r="BW33" i="63" s="1"/>
  <c r="R33" i="63"/>
  <c r="Q33" i="63"/>
  <c r="P33" i="63"/>
  <c r="N33" i="63"/>
  <c r="Z33" i="63" s="1"/>
  <c r="M33" i="63"/>
  <c r="L33" i="63"/>
  <c r="J33" i="63"/>
  <c r="I33" i="63"/>
  <c r="H33" i="63"/>
  <c r="F33" i="63"/>
  <c r="E33" i="63"/>
  <c r="D33" i="63"/>
  <c r="V32" i="63"/>
  <c r="U32" i="63"/>
  <c r="T32" i="63"/>
  <c r="R32" i="63"/>
  <c r="Q32" i="63"/>
  <c r="P32" i="63"/>
  <c r="N32" i="63"/>
  <c r="M32" i="63"/>
  <c r="L32" i="63"/>
  <c r="J32" i="63"/>
  <c r="I32" i="63"/>
  <c r="H32" i="63"/>
  <c r="BI32" i="63" s="1"/>
  <c r="BK32" i="63" s="1"/>
  <c r="F32" i="63"/>
  <c r="E32" i="63"/>
  <c r="D32" i="63"/>
  <c r="V31" i="63"/>
  <c r="U31" i="63"/>
  <c r="T31" i="63"/>
  <c r="R31" i="63"/>
  <c r="Q31" i="63"/>
  <c r="P31" i="63"/>
  <c r="N31" i="63"/>
  <c r="M31" i="63"/>
  <c r="L31" i="63"/>
  <c r="J31" i="63"/>
  <c r="I31" i="63"/>
  <c r="H31" i="63"/>
  <c r="F31" i="63"/>
  <c r="E31" i="63"/>
  <c r="D31" i="63"/>
  <c r="V30" i="63"/>
  <c r="U30" i="63"/>
  <c r="T30" i="63"/>
  <c r="R30" i="63"/>
  <c r="Q30" i="63"/>
  <c r="P30" i="63"/>
  <c r="BQ30" i="63" s="1"/>
  <c r="N30" i="63"/>
  <c r="M30" i="63"/>
  <c r="L30" i="63"/>
  <c r="J30" i="63"/>
  <c r="I30" i="63"/>
  <c r="H30" i="63"/>
  <c r="F30" i="63"/>
  <c r="E30" i="63"/>
  <c r="D30" i="63"/>
  <c r="V29" i="63"/>
  <c r="U29" i="63"/>
  <c r="T29" i="63"/>
  <c r="R29" i="63"/>
  <c r="Q29" i="63"/>
  <c r="P29" i="63"/>
  <c r="N29" i="63"/>
  <c r="M29" i="63"/>
  <c r="L29" i="63"/>
  <c r="J29" i="63"/>
  <c r="I29" i="63"/>
  <c r="H29" i="63"/>
  <c r="F29" i="63"/>
  <c r="E29" i="63"/>
  <c r="D29" i="63"/>
  <c r="V28" i="63"/>
  <c r="U28" i="63"/>
  <c r="T28" i="63"/>
  <c r="R28" i="63"/>
  <c r="Q28" i="63"/>
  <c r="P28" i="63"/>
  <c r="N28" i="63"/>
  <c r="M28" i="63"/>
  <c r="L28" i="63"/>
  <c r="J28" i="63"/>
  <c r="I28" i="63"/>
  <c r="H28" i="63"/>
  <c r="F28" i="63"/>
  <c r="E28" i="63"/>
  <c r="D28" i="63"/>
  <c r="V27" i="63"/>
  <c r="U27" i="63"/>
  <c r="T27" i="63"/>
  <c r="R27" i="63"/>
  <c r="Q27" i="63"/>
  <c r="P27" i="63"/>
  <c r="N27" i="63"/>
  <c r="M27" i="63"/>
  <c r="L27" i="63"/>
  <c r="BM27" i="63" s="1"/>
  <c r="BO27" i="63" s="1"/>
  <c r="J27" i="63"/>
  <c r="I27" i="63"/>
  <c r="H27" i="63"/>
  <c r="F27" i="63"/>
  <c r="E27" i="63"/>
  <c r="D27" i="63"/>
  <c r="V26" i="63"/>
  <c r="U26" i="63"/>
  <c r="T26" i="63"/>
  <c r="R26" i="63"/>
  <c r="Q26" i="63"/>
  <c r="P26" i="63"/>
  <c r="N26" i="63"/>
  <c r="M26" i="63"/>
  <c r="L26" i="63"/>
  <c r="J26" i="63"/>
  <c r="I26" i="63"/>
  <c r="H26" i="63"/>
  <c r="F26" i="63"/>
  <c r="E26" i="63"/>
  <c r="D26" i="63"/>
  <c r="V25" i="63"/>
  <c r="U25" i="63"/>
  <c r="T25" i="63"/>
  <c r="R25" i="63"/>
  <c r="Q25" i="63"/>
  <c r="P25" i="63"/>
  <c r="N25" i="63"/>
  <c r="M25" i="63"/>
  <c r="L25" i="63"/>
  <c r="J25" i="63"/>
  <c r="I25" i="63"/>
  <c r="H25" i="63"/>
  <c r="F25" i="63"/>
  <c r="E25" i="63"/>
  <c r="D25" i="63"/>
  <c r="D20" i="63" s="1"/>
  <c r="V11" i="63"/>
  <c r="U11" i="63"/>
  <c r="T11" i="63"/>
  <c r="R11" i="63"/>
  <c r="Q11" i="63"/>
  <c r="P11" i="63"/>
  <c r="N11" i="63"/>
  <c r="M11" i="63"/>
  <c r="L11" i="63"/>
  <c r="J11" i="63"/>
  <c r="I11" i="63"/>
  <c r="H11" i="63"/>
  <c r="F11" i="63"/>
  <c r="E11" i="63"/>
  <c r="D11" i="63"/>
  <c r="V10" i="63"/>
  <c r="U10" i="63"/>
  <c r="T10" i="63"/>
  <c r="R10" i="63"/>
  <c r="Q10" i="63"/>
  <c r="P10" i="63"/>
  <c r="M10" i="63"/>
  <c r="L10" i="63"/>
  <c r="J10" i="63"/>
  <c r="I10" i="63"/>
  <c r="H10" i="63"/>
  <c r="F10" i="63"/>
  <c r="E10" i="63"/>
  <c r="D10" i="63"/>
  <c r="V9" i="63"/>
  <c r="U9" i="63"/>
  <c r="T9" i="63"/>
  <c r="R9" i="63"/>
  <c r="Q9" i="63"/>
  <c r="P9" i="63"/>
  <c r="N9" i="63"/>
  <c r="M9" i="63"/>
  <c r="L9" i="63"/>
  <c r="J9" i="63"/>
  <c r="I9" i="63"/>
  <c r="H9" i="63"/>
  <c r="F9" i="63"/>
  <c r="E9" i="63"/>
  <c r="D9" i="63"/>
  <c r="V8" i="63"/>
  <c r="U8" i="63"/>
  <c r="T8" i="63"/>
  <c r="R8" i="63"/>
  <c r="Q8" i="63"/>
  <c r="P8" i="63"/>
  <c r="N8" i="63"/>
  <c r="M8" i="63"/>
  <c r="J8" i="63"/>
  <c r="I8" i="63"/>
  <c r="H8" i="63"/>
  <c r="F8" i="63"/>
  <c r="E8" i="63"/>
  <c r="D8" i="63"/>
  <c r="AY26" i="63"/>
  <c r="BA26" i="63"/>
  <c r="AY27" i="63"/>
  <c r="BA27" i="63"/>
  <c r="AY28" i="63"/>
  <c r="BA28" i="63"/>
  <c r="AY29" i="63"/>
  <c r="BA29" i="63"/>
  <c r="AY30" i="63"/>
  <c r="BA30" i="63"/>
  <c r="AY31" i="63"/>
  <c r="BA31" i="63"/>
  <c r="AY32" i="63"/>
  <c r="BA32" i="63"/>
  <c r="AY33" i="63"/>
  <c r="BA33" i="63"/>
  <c r="AY34" i="63"/>
  <c r="BA34" i="63"/>
  <c r="AY35" i="63"/>
  <c r="BA35" i="63"/>
  <c r="AY36" i="63"/>
  <c r="BA36" i="63"/>
  <c r="BA25" i="63"/>
  <c r="AY25" i="63"/>
  <c r="AW40" i="63"/>
  <c r="AU40" i="63"/>
  <c r="AS40" i="63"/>
  <c r="AQ40" i="63"/>
  <c r="AO40" i="63"/>
  <c r="AM40" i="63"/>
  <c r="AK40" i="63"/>
  <c r="AI40" i="63"/>
  <c r="AG40" i="63"/>
  <c r="AE40" i="63"/>
  <c r="AW39" i="63"/>
  <c r="AU39" i="63"/>
  <c r="AS39" i="63"/>
  <c r="AQ39" i="63"/>
  <c r="AO39" i="63"/>
  <c r="AM39" i="63"/>
  <c r="AK39" i="63"/>
  <c r="AI39" i="63"/>
  <c r="AG39" i="63"/>
  <c r="AE39" i="63"/>
  <c r="AW38" i="63"/>
  <c r="AU38" i="63"/>
  <c r="AS38" i="63"/>
  <c r="AQ38" i="63"/>
  <c r="AO38" i="63"/>
  <c r="AM38" i="63"/>
  <c r="AK38" i="63"/>
  <c r="AI38" i="63"/>
  <c r="AG38" i="63"/>
  <c r="AE38" i="63"/>
  <c r="BQ35" i="63"/>
  <c r="BM35" i="63"/>
  <c r="BO35" i="63" s="1"/>
  <c r="BQ33" i="63"/>
  <c r="BE32" i="63"/>
  <c r="BG32" i="63" s="1"/>
  <c r="BM30" i="63"/>
  <c r="BO30" i="63" s="1"/>
  <c r="BU28" i="63"/>
  <c r="BW28" i="63" s="1"/>
  <c r="BI27" i="63"/>
  <c r="BK27" i="63" s="1"/>
  <c r="BU25" i="63"/>
  <c r="BW25" i="63" s="1"/>
  <c r="BQ25" i="63"/>
  <c r="AW15" i="63"/>
  <c r="AU15" i="63"/>
  <c r="AS15" i="63"/>
  <c r="AQ15" i="63"/>
  <c r="AO15" i="63"/>
  <c r="AM15" i="63"/>
  <c r="AK15" i="63"/>
  <c r="AI15" i="63"/>
  <c r="AG15" i="63"/>
  <c r="AE15" i="63"/>
  <c r="AW13" i="63"/>
  <c r="AU13" i="63"/>
  <c r="AS13" i="63"/>
  <c r="AQ13" i="63"/>
  <c r="AO13" i="63"/>
  <c r="AM13" i="63"/>
  <c r="AK13" i="63"/>
  <c r="AI13" i="63"/>
  <c r="AG13" i="63"/>
  <c r="AE13" i="63"/>
  <c r="AW12" i="63"/>
  <c r="AU12" i="63"/>
  <c r="AS12" i="63"/>
  <c r="AQ12" i="63"/>
  <c r="AO12" i="63"/>
  <c r="AM12" i="63"/>
  <c r="AK12" i="63"/>
  <c r="AI12" i="63"/>
  <c r="AG12" i="63"/>
  <c r="AE12" i="63"/>
  <c r="BA11" i="63"/>
  <c r="AY11" i="63"/>
  <c r="BA10" i="63"/>
  <c r="AY10" i="63"/>
  <c r="BA9" i="63"/>
  <c r="AY9" i="63"/>
  <c r="BE9" i="63"/>
  <c r="BA8" i="63"/>
  <c r="AY8" i="63"/>
  <c r="H158" i="60"/>
  <c r="H157" i="60"/>
  <c r="H156" i="60"/>
  <c r="H153" i="60"/>
  <c r="H155" i="60"/>
  <c r="D153" i="60"/>
  <c r="D158" i="60"/>
  <c r="D157" i="60"/>
  <c r="D156" i="60"/>
  <c r="H148" i="60"/>
  <c r="D148" i="60"/>
  <c r="H146" i="60"/>
  <c r="D146" i="60"/>
  <c r="H138" i="60"/>
  <c r="D139" i="60"/>
  <c r="D138" i="60"/>
  <c r="E51" i="61"/>
  <c r="G51" i="61"/>
  <c r="I51" i="61"/>
  <c r="K51" i="61"/>
  <c r="M51" i="61"/>
  <c r="C100" i="60"/>
  <c r="C103" i="60"/>
  <c r="BE10" i="63" l="1"/>
  <c r="BG10" i="63" s="1"/>
  <c r="BQ10" i="63"/>
  <c r="BI11" i="63"/>
  <c r="BK11" i="63" s="1"/>
  <c r="BM34" i="63"/>
  <c r="BO34" i="63" s="1"/>
  <c r="BQ8" i="63"/>
  <c r="BE26" i="63"/>
  <c r="BG26" i="63" s="1"/>
  <c r="BI10" i="63"/>
  <c r="BK10" i="63" s="1"/>
  <c r="BE25" i="63"/>
  <c r="BG25" i="63" s="1"/>
  <c r="BQ29" i="63"/>
  <c r="BQ9" i="63"/>
  <c r="BM26" i="63"/>
  <c r="BO26" i="63" s="1"/>
  <c r="BE28" i="63"/>
  <c r="BG28" i="63" s="1"/>
  <c r="AO14" i="63"/>
  <c r="BU10" i="63"/>
  <c r="BW10" i="63" s="1"/>
  <c r="BE33" i="63"/>
  <c r="BG33" i="63" s="1"/>
  <c r="BI31" i="63"/>
  <c r="BK31" i="63" s="1"/>
  <c r="BI35" i="63"/>
  <c r="BK35" i="63" s="1"/>
  <c r="J20" i="63"/>
  <c r="P13" i="63"/>
  <c r="BQ31" i="63"/>
  <c r="AK14" i="63"/>
  <c r="D38" i="63"/>
  <c r="X29" i="63"/>
  <c r="Z31" i="63"/>
  <c r="BU34" i="63"/>
  <c r="BW34" i="63" s="1"/>
  <c r="D39" i="63"/>
  <c r="V20" i="63"/>
  <c r="BM8" i="63"/>
  <c r="BO8" i="63" s="1"/>
  <c r="BM9" i="63"/>
  <c r="T20" i="63"/>
  <c r="Z30" i="63"/>
  <c r="BU32" i="63"/>
  <c r="BW32" i="63" s="1"/>
  <c r="X10" i="63"/>
  <c r="Z10" i="63"/>
  <c r="BM25" i="63"/>
  <c r="BO25" i="63" s="1"/>
  <c r="BE27" i="63"/>
  <c r="BG27" i="63" s="1"/>
  <c r="BQ28" i="63"/>
  <c r="Z29" i="63"/>
  <c r="BI30" i="63"/>
  <c r="BK30" i="63" s="1"/>
  <c r="BU31" i="63"/>
  <c r="BW31" i="63" s="1"/>
  <c r="BM33" i="63"/>
  <c r="BO33" i="63" s="1"/>
  <c r="BE35" i="63"/>
  <c r="BG35" i="63" s="1"/>
  <c r="BQ27" i="63"/>
  <c r="Z28" i="63"/>
  <c r="BI29" i="63"/>
  <c r="BK29" i="63" s="1"/>
  <c r="BU30" i="63"/>
  <c r="BW30" i="63" s="1"/>
  <c r="BM32" i="63"/>
  <c r="BO32" i="63" s="1"/>
  <c r="N20" i="63"/>
  <c r="P38" i="63"/>
  <c r="Z27" i="63"/>
  <c r="BI28" i="63"/>
  <c r="BK28" i="63" s="1"/>
  <c r="BU29" i="63"/>
  <c r="BW29" i="63" s="1"/>
  <c r="BM31" i="63"/>
  <c r="BO31" i="63" s="1"/>
  <c r="Z35" i="63"/>
  <c r="H40" i="63"/>
  <c r="Z9" i="63"/>
  <c r="Z26" i="63"/>
  <c r="Z34" i="63"/>
  <c r="BI8" i="63"/>
  <c r="BK8" i="63" s="1"/>
  <c r="BI9" i="63"/>
  <c r="BI26" i="63"/>
  <c r="BK26" i="63" s="1"/>
  <c r="BU27" i="63"/>
  <c r="BW27" i="63" s="1"/>
  <c r="BM29" i="63"/>
  <c r="BO29" i="63" s="1"/>
  <c r="BQ32" i="63"/>
  <c r="BU35" i="63"/>
  <c r="BW35" i="63" s="1"/>
  <c r="T15" i="63"/>
  <c r="BU26" i="63"/>
  <c r="BW26" i="63" s="1"/>
  <c r="BM28" i="63"/>
  <c r="BO28" i="63" s="1"/>
  <c r="X30" i="63"/>
  <c r="Z32" i="63"/>
  <c r="BI33" i="63"/>
  <c r="BK33" i="63" s="1"/>
  <c r="BE8" i="63"/>
  <c r="BG8" i="63" s="1"/>
  <c r="F20" i="63"/>
  <c r="N38" i="63"/>
  <c r="H39" i="63"/>
  <c r="R39" i="63"/>
  <c r="J40" i="63"/>
  <c r="Z25" i="63"/>
  <c r="X35" i="63"/>
  <c r="BU8" i="63"/>
  <c r="BW8" i="63" s="1"/>
  <c r="BM10" i="63"/>
  <c r="BO10" i="63" s="1"/>
  <c r="BE30" i="63"/>
  <c r="BG30" i="63" s="1"/>
  <c r="L13" i="63"/>
  <c r="D15" i="63"/>
  <c r="H20" i="63"/>
  <c r="R20" i="63"/>
  <c r="L40" i="63"/>
  <c r="V40" i="63"/>
  <c r="X25" i="63"/>
  <c r="Z8" i="63"/>
  <c r="F38" i="63"/>
  <c r="J39" i="63"/>
  <c r="L39" i="63"/>
  <c r="X33" i="63"/>
  <c r="X34" i="63"/>
  <c r="BE29" i="63"/>
  <c r="BG29" i="63" s="1"/>
  <c r="N13" i="63"/>
  <c r="H38" i="63"/>
  <c r="R38" i="63"/>
  <c r="D40" i="63"/>
  <c r="N40" i="63"/>
  <c r="X28" i="63"/>
  <c r="BE11" i="63"/>
  <c r="BG11" i="63" s="1"/>
  <c r="BI25" i="63"/>
  <c r="BK25" i="63" s="1"/>
  <c r="BQ26" i="63"/>
  <c r="P15" i="63"/>
  <c r="L20" i="63"/>
  <c r="P40" i="63"/>
  <c r="X32" i="63"/>
  <c r="BI34" i="63"/>
  <c r="BK34" i="63" s="1"/>
  <c r="X9" i="63"/>
  <c r="F13" i="63"/>
  <c r="AS14" i="63"/>
  <c r="J38" i="63"/>
  <c r="N39" i="63"/>
  <c r="F40" i="63"/>
  <c r="X27" i="63"/>
  <c r="Z36" i="63"/>
  <c r="BU9" i="63"/>
  <c r="BM11" i="63"/>
  <c r="BO11" i="63" s="1"/>
  <c r="H13" i="63"/>
  <c r="R15" i="63"/>
  <c r="L38" i="63"/>
  <c r="P39" i="63"/>
  <c r="R40" i="63"/>
  <c r="X36" i="63"/>
  <c r="BQ11" i="63"/>
  <c r="AG14" i="63"/>
  <c r="AW14" i="63"/>
  <c r="F39" i="63"/>
  <c r="T40" i="63"/>
  <c r="X26" i="63"/>
  <c r="X31" i="63"/>
  <c r="BU11" i="63"/>
  <c r="BW11" i="63" s="1"/>
  <c r="BE31" i="63"/>
  <c r="BG31" i="63" s="1"/>
  <c r="BQ34" i="63"/>
  <c r="F15" i="63"/>
  <c r="V15" i="63"/>
  <c r="D13" i="63"/>
  <c r="T13" i="63"/>
  <c r="H15" i="63"/>
  <c r="P20" i="63"/>
  <c r="T38" i="63"/>
  <c r="X8" i="63"/>
  <c r="V13" i="63"/>
  <c r="J15" i="63"/>
  <c r="V38" i="63"/>
  <c r="X11" i="63"/>
  <c r="L15" i="63"/>
  <c r="T39" i="63"/>
  <c r="Z11" i="63"/>
  <c r="J13" i="63"/>
  <c r="N15" i="63"/>
  <c r="V39" i="63"/>
  <c r="R13" i="63"/>
  <c r="H4" i="60"/>
  <c r="D4" i="60"/>
  <c r="R14" i="63" l="1"/>
  <c r="J14" i="63"/>
  <c r="F14" i="63"/>
  <c r="N14" i="63"/>
  <c r="V14" i="63"/>
  <c r="Q134" i="65" l="1"/>
  <c r="P134" i="65"/>
  <c r="Q133" i="65"/>
  <c r="P133" i="65"/>
  <c r="Q132" i="65"/>
  <c r="P132" i="65"/>
  <c r="Q131" i="65"/>
  <c r="P131" i="65"/>
  <c r="Q116" i="65"/>
  <c r="P116" i="65"/>
  <c r="Q107" i="65"/>
  <c r="P107" i="65"/>
  <c r="Q102" i="65"/>
  <c r="P102" i="65"/>
  <c r="Q93" i="65"/>
  <c r="P93" i="65"/>
  <c r="Q92" i="65"/>
  <c r="P92" i="65"/>
  <c r="Q75" i="65"/>
  <c r="P75" i="65"/>
  <c r="Q143" i="65"/>
  <c r="P143" i="65"/>
  <c r="P142" i="65"/>
  <c r="Q139" i="65"/>
  <c r="P139" i="65"/>
  <c r="Q137" i="65"/>
  <c r="P137" i="65"/>
  <c r="Q136" i="65"/>
  <c r="P136" i="65"/>
  <c r="Q112" i="65" l="1"/>
  <c r="B67" i="61"/>
  <c r="B94" i="61" s="1"/>
  <c r="B66" i="61"/>
  <c r="H82" i="61"/>
  <c r="H81" i="61"/>
  <c r="H80" i="61"/>
  <c r="H78" i="61"/>
  <c r="H77" i="61"/>
  <c r="D82" i="61"/>
  <c r="D81" i="61"/>
  <c r="D80" i="61"/>
  <c r="D77" i="61"/>
  <c r="B18" i="61"/>
  <c r="B41" i="61" s="1"/>
  <c r="B17" i="61"/>
  <c r="H32" i="61"/>
  <c r="H31" i="61"/>
  <c r="H30" i="61"/>
  <c r="H28" i="61"/>
  <c r="H27" i="61"/>
  <c r="D32" i="61"/>
  <c r="D31" i="61"/>
  <c r="D30" i="61"/>
  <c r="D28" i="61"/>
  <c r="D27" i="61"/>
  <c r="H63" i="60" l="1"/>
  <c r="H68" i="60"/>
  <c r="H98" i="60"/>
  <c r="H99" i="60"/>
  <c r="H102" i="60"/>
  <c r="H107" i="60"/>
  <c r="H108" i="60"/>
  <c r="D102" i="60" l="1"/>
  <c r="D107" i="60"/>
  <c r="D108" i="60"/>
  <c r="D98" i="60"/>
  <c r="D99" i="60"/>
  <c r="D63" i="60"/>
  <c r="D68" i="60"/>
  <c r="H10" i="60"/>
  <c r="H11" i="60"/>
  <c r="H13" i="60"/>
  <c r="H14" i="60"/>
  <c r="D10" i="60"/>
  <c r="D13" i="60"/>
  <c r="B88" i="61" l="1"/>
  <c r="H88" i="61"/>
  <c r="H167" i="60" s="1"/>
  <c r="L82" i="61"/>
  <c r="N82" i="61" s="1"/>
  <c r="L81" i="61"/>
  <c r="N81" i="61" s="1"/>
  <c r="L80" i="61"/>
  <c r="N80" i="61" s="1"/>
  <c r="L77" i="61"/>
  <c r="N77" i="61" s="1"/>
  <c r="B56" i="61"/>
  <c r="B90" i="61" s="1"/>
  <c r="B57" i="61"/>
  <c r="B91" i="61" s="1"/>
  <c r="B58" i="61"/>
  <c r="B59" i="61"/>
  <c r="B60" i="61"/>
  <c r="B61" i="61"/>
  <c r="B62" i="61"/>
  <c r="B69" i="61"/>
  <c r="B95" i="61" s="1"/>
  <c r="B63" i="61"/>
  <c r="B64" i="61"/>
  <c r="B92" i="61" s="1"/>
  <c r="B65" i="61"/>
  <c r="B93" i="61" s="1"/>
  <c r="B68" i="61"/>
  <c r="B70" i="61"/>
  <c r="B97" i="61" s="1"/>
  <c r="B71" i="61"/>
  <c r="B98" i="61" s="1"/>
  <c r="B72" i="61"/>
  <c r="B99" i="61" s="1"/>
  <c r="B73" i="61"/>
  <c r="B100" i="61" s="1"/>
  <c r="B168" i="60" s="1"/>
  <c r="B74" i="61"/>
  <c r="B101" i="61" s="1"/>
  <c r="B75" i="61"/>
  <c r="B102" i="61" s="1"/>
  <c r="B76" i="61"/>
  <c r="B103" i="61" s="1"/>
  <c r="B77" i="61"/>
  <c r="B78" i="61"/>
  <c r="B79" i="61"/>
  <c r="B80" i="61"/>
  <c r="B81" i="61"/>
  <c r="B82" i="61"/>
  <c r="B83" i="61"/>
  <c r="B84" i="61"/>
  <c r="B55" i="61"/>
  <c r="B89" i="61" s="1"/>
  <c r="C32" i="61"/>
  <c r="B8" i="61"/>
  <c r="B39" i="61" s="1"/>
  <c r="B9" i="61"/>
  <c r="B40" i="61" s="1"/>
  <c r="B10" i="61"/>
  <c r="B11" i="61"/>
  <c r="B12" i="61"/>
  <c r="B13" i="61"/>
  <c r="B19" i="61"/>
  <c r="B14" i="61"/>
  <c r="B15" i="61"/>
  <c r="B42" i="61" s="1"/>
  <c r="B16" i="61"/>
  <c r="B43" i="61" s="1"/>
  <c r="B20" i="61"/>
  <c r="B21" i="61"/>
  <c r="B45" i="61" s="1"/>
  <c r="B22" i="61"/>
  <c r="B46" i="61" s="1"/>
  <c r="B23" i="61"/>
  <c r="B47" i="61" s="1"/>
  <c r="B24" i="61"/>
  <c r="B48" i="61" s="1"/>
  <c r="B25" i="61"/>
  <c r="B49" i="61" s="1"/>
  <c r="B26" i="61"/>
  <c r="B50" i="61" s="1"/>
  <c r="B27" i="61"/>
  <c r="B28" i="61"/>
  <c r="B29" i="61"/>
  <c r="B30" i="61"/>
  <c r="B31" i="61"/>
  <c r="B33" i="61"/>
  <c r="B34" i="61"/>
  <c r="B7" i="61"/>
  <c r="B38" i="61" s="1"/>
  <c r="N37" i="61"/>
  <c r="N88" i="61" s="1"/>
  <c r="N167" i="60" s="1"/>
  <c r="L37" i="61"/>
  <c r="L88" i="61" s="1"/>
  <c r="L167" i="60" s="1"/>
  <c r="J37" i="61"/>
  <c r="J88" i="61" s="1"/>
  <c r="J167" i="60" s="1"/>
  <c r="H37" i="61"/>
  <c r="F37" i="61"/>
  <c r="F88" i="61" s="1"/>
  <c r="F167" i="60" s="1"/>
  <c r="D37" i="61"/>
  <c r="D88" i="61" s="1"/>
  <c r="D167" i="60" s="1"/>
  <c r="L36" i="61"/>
  <c r="L87" i="61" s="1"/>
  <c r="L166" i="60" s="1"/>
  <c r="H36" i="61"/>
  <c r="D36" i="61"/>
  <c r="L148" i="60"/>
  <c r="N148" i="60" s="1"/>
  <c r="L146" i="60"/>
  <c r="N146" i="60" s="1"/>
  <c r="L138" i="60"/>
  <c r="N138" i="60" s="1"/>
  <c r="D87" i="61" l="1"/>
  <c r="D53" i="61"/>
  <c r="H87" i="61"/>
  <c r="H53" i="61"/>
  <c r="L32" i="61"/>
  <c r="N32" i="61" s="1"/>
  <c r="D140" i="60"/>
  <c r="F138" i="60" s="1"/>
  <c r="F139" i="60" l="1"/>
  <c r="F140" i="60"/>
  <c r="C109" i="60" l="1"/>
  <c r="C110" i="60"/>
  <c r="C112" i="60"/>
  <c r="B113" i="60"/>
  <c r="C114" i="60"/>
  <c r="C131" i="60" s="1"/>
  <c r="C115" i="60"/>
  <c r="C132" i="60" s="1"/>
  <c r="B107" i="60"/>
  <c r="B108" i="60"/>
  <c r="B111" i="60"/>
  <c r="C75" i="60"/>
  <c r="C126" i="60" s="1"/>
  <c r="C88" i="60"/>
  <c r="C129" i="60" s="1"/>
  <c r="C89" i="60"/>
  <c r="C130" i="60" s="1"/>
  <c r="C99" i="60"/>
  <c r="C102" i="60"/>
  <c r="N121" i="60"/>
  <c r="L121" i="60"/>
  <c r="L120" i="60"/>
  <c r="J121" i="60"/>
  <c r="H121" i="60"/>
  <c r="H120" i="60"/>
  <c r="H135" i="60" s="1"/>
  <c r="H143" i="60" s="1"/>
  <c r="H152" i="60" s="1"/>
  <c r="H161" i="60" s="1"/>
  <c r="F121" i="60"/>
  <c r="D121" i="60"/>
  <c r="D120" i="60"/>
  <c r="D135" i="60" s="1"/>
  <c r="D143" i="60" s="1"/>
  <c r="D152" i="60" s="1"/>
  <c r="D161" i="60" s="1"/>
  <c r="D166" i="60" s="1"/>
  <c r="L107" i="60" l="1"/>
  <c r="N107" i="60" s="1"/>
  <c r="L108" i="60"/>
  <c r="N108" i="60" s="1"/>
  <c r="C22" i="60"/>
  <c r="C45" i="60" s="1"/>
  <c r="C38" i="60"/>
  <c r="C49" i="60" s="1"/>
  <c r="C39" i="60"/>
  <c r="C50" i="60" s="1"/>
  <c r="B25" i="60"/>
  <c r="B26" i="60"/>
  <c r="B27" i="60"/>
  <c r="B28" i="60"/>
  <c r="B29" i="60"/>
  <c r="B30" i="60"/>
  <c r="B31" i="60"/>
  <c r="B32" i="60"/>
  <c r="B33" i="60"/>
  <c r="B34" i="60"/>
  <c r="B35" i="60"/>
  <c r="B36" i="60"/>
  <c r="B37" i="60"/>
  <c r="B54" i="60"/>
  <c r="B55" i="60"/>
  <c r="B122" i="60" s="1"/>
  <c r="B145" i="60" s="1"/>
  <c r="B56" i="60"/>
  <c r="B57" i="60"/>
  <c r="B58" i="60"/>
  <c r="B59" i="60"/>
  <c r="B60" i="60"/>
  <c r="B61" i="60"/>
  <c r="B63" i="60"/>
  <c r="B64" i="60"/>
  <c r="B65" i="60"/>
  <c r="B66" i="60"/>
  <c r="B67" i="60"/>
  <c r="B68" i="60"/>
  <c r="B69" i="60"/>
  <c r="B70" i="60"/>
  <c r="B71" i="60"/>
  <c r="B72" i="60"/>
  <c r="B73" i="60"/>
  <c r="B74" i="60"/>
  <c r="B77" i="60"/>
  <c r="B127" i="60" s="1"/>
  <c r="B78" i="60"/>
  <c r="B79" i="60"/>
  <c r="B80" i="60"/>
  <c r="B81" i="60"/>
  <c r="B82" i="60"/>
  <c r="B83" i="60"/>
  <c r="B84" i="60"/>
  <c r="B85" i="60"/>
  <c r="B86" i="60"/>
  <c r="B87" i="60"/>
  <c r="B98" i="60"/>
  <c r="B105" i="60"/>
  <c r="B106" i="60"/>
  <c r="B8" i="60"/>
  <c r="B9" i="60"/>
  <c r="B10" i="60"/>
  <c r="B11" i="60"/>
  <c r="B12" i="60"/>
  <c r="B13" i="60"/>
  <c r="B14" i="60"/>
  <c r="B15" i="60"/>
  <c r="B16" i="60"/>
  <c r="B17" i="60"/>
  <c r="B42" i="60" s="1"/>
  <c r="B137" i="60" s="1"/>
  <c r="B18" i="60"/>
  <c r="B19" i="60"/>
  <c r="B20" i="60"/>
  <c r="B21" i="60"/>
  <c r="B24" i="60"/>
  <c r="B46" i="60" s="1"/>
  <c r="B7" i="60"/>
  <c r="B41" i="60" s="1"/>
  <c r="L102" i="60" l="1"/>
  <c r="N102" i="60" s="1"/>
  <c r="L63" i="60"/>
  <c r="N63" i="60" s="1"/>
  <c r="L68" i="60"/>
  <c r="N68" i="60" s="1"/>
  <c r="L98" i="60"/>
  <c r="N98" i="60" s="1"/>
  <c r="L99" i="60"/>
  <c r="N99" i="60" s="1"/>
  <c r="L10" i="60"/>
  <c r="N10" i="60" s="1"/>
  <c r="L13" i="60"/>
  <c r="N13" i="60" s="1"/>
  <c r="H12" i="61" l="1"/>
  <c r="D12" i="61"/>
  <c r="H73" i="60" l="1"/>
  <c r="D63" i="61" l="1"/>
  <c r="P18" i="65"/>
  <c r="P10" i="58" l="1"/>
  <c r="P88" i="57" l="1"/>
  <c r="O88" i="57"/>
  <c r="P73" i="57"/>
  <c r="O73" i="57"/>
  <c r="P43" i="57"/>
  <c r="O43" i="57"/>
  <c r="P35" i="57"/>
  <c r="O35" i="57"/>
  <c r="P21" i="57"/>
  <c r="O21" i="57"/>
  <c r="P12" i="57"/>
  <c r="O12" i="57"/>
  <c r="O89" i="57" l="1"/>
  <c r="O74" i="57"/>
  <c r="P90" i="57" s="1"/>
  <c r="O36" i="57"/>
  <c r="O13" i="57"/>
  <c r="O22" i="57"/>
  <c r="O44" i="57"/>
  <c r="P91" i="57" l="1"/>
  <c r="D14" i="61" l="1"/>
  <c r="Q148" i="65" l="1"/>
  <c r="H18" i="60"/>
  <c r="H14" i="28" l="1"/>
  <c r="H16" i="28" s="1"/>
  <c r="K29" i="28" l="1"/>
  <c r="K31" i="28" s="1"/>
  <c r="K16" i="28" s="1"/>
  <c r="K23" i="28" l="1"/>
  <c r="K25" i="28" s="1"/>
  <c r="K15" i="28" s="1"/>
  <c r="K5" i="28" l="1"/>
  <c r="K9" i="28" l="1"/>
  <c r="K14" i="28" s="1"/>
  <c r="K17" i="28" s="1"/>
  <c r="L17" i="28" s="1"/>
  <c r="J5" i="27"/>
  <c r="C10" i="28" l="1"/>
  <c r="H7" i="28"/>
  <c r="H9" i="28" s="1"/>
  <c r="H18" i="28" l="1"/>
  <c r="B4" i="28" l="1"/>
  <c r="B10" i="28" l="1"/>
  <c r="L14" i="28" s="1"/>
  <c r="D26" i="27" l="1"/>
  <c r="C23" i="27"/>
  <c r="B23" i="27"/>
  <c r="D22" i="27"/>
  <c r="D21" i="27"/>
  <c r="E20" i="27"/>
  <c r="D20" i="27"/>
  <c r="E19" i="27"/>
  <c r="I14" i="27"/>
  <c r="H14" i="27"/>
  <c r="G14" i="27"/>
  <c r="F14" i="27"/>
  <c r="E14" i="27"/>
  <c r="D14" i="27"/>
  <c r="C14" i="27"/>
  <c r="B14" i="27"/>
  <c r="J13" i="27"/>
  <c r="J14" i="27" l="1"/>
  <c r="J16" i="27" s="1"/>
  <c r="E29" i="27"/>
  <c r="E28" i="27"/>
  <c r="E26" i="27"/>
  <c r="D29" i="27"/>
  <c r="D27" i="27"/>
  <c r="E27" i="27"/>
  <c r="D28" i="27"/>
  <c r="E23" i="27"/>
  <c r="D23" i="27"/>
  <c r="N40" i="19" l="1"/>
  <c r="T43" i="19" s="1"/>
  <c r="C10" i="25" l="1"/>
  <c r="E9" i="25"/>
  <c r="G10" i="25" l="1"/>
  <c r="E6" i="25" l="1"/>
  <c r="E5" i="25"/>
  <c r="E3" i="25"/>
  <c r="E2" i="25"/>
  <c r="E4" i="25" l="1"/>
  <c r="E7" i="25"/>
  <c r="E8" i="25" l="1"/>
  <c r="A3" i="19" l="1"/>
  <c r="F13" i="19"/>
  <c r="F14" i="19"/>
  <c r="D23" i="19"/>
  <c r="E23" i="19"/>
  <c r="F27" i="19"/>
  <c r="F28" i="19"/>
  <c r="D32" i="19"/>
  <c r="E32" i="19"/>
  <c r="D34" i="19" l="1"/>
  <c r="R6" i="19"/>
  <c r="B5" i="20"/>
  <c r="E34" i="19"/>
  <c r="R39" i="19"/>
  <c r="F32" i="19"/>
  <c r="I32" i="19" s="1"/>
  <c r="F23" i="19"/>
  <c r="F34" i="19" l="1"/>
  <c r="I34" i="19" s="1"/>
  <c r="I23" i="19"/>
  <c r="D100" i="60" l="1"/>
  <c r="P135" i="65"/>
  <c r="H29" i="61"/>
  <c r="Q135" i="65" l="1"/>
  <c r="H18" i="61"/>
  <c r="H100" i="60"/>
  <c r="L100" i="60" s="1"/>
  <c r="N100" i="60" s="1"/>
  <c r="H14" i="61"/>
  <c r="H7" i="61"/>
  <c r="H23" i="61"/>
  <c r="H47" i="61" s="1"/>
  <c r="H20" i="61"/>
  <c r="H17" i="61"/>
  <c r="H25" i="61"/>
  <c r="H13" i="61"/>
  <c r="H71" i="61" l="1"/>
  <c r="H98" i="61" s="1"/>
  <c r="H63" i="61"/>
  <c r="L63" i="61" s="1"/>
  <c r="N63" i="61" s="1"/>
  <c r="H59" i="61"/>
  <c r="H58" i="61"/>
  <c r="H72" i="61"/>
  <c r="H99" i="61" s="1"/>
  <c r="H61" i="61"/>
  <c r="H69" i="61"/>
  <c r="H95" i="61" s="1"/>
  <c r="H75" i="61"/>
  <c r="H102" i="61" s="1"/>
  <c r="H79" i="61"/>
  <c r="H68" i="61"/>
  <c r="H66" i="61"/>
  <c r="H62" i="61"/>
  <c r="H73" i="61"/>
  <c r="H100" i="61" s="1"/>
  <c r="H168" i="60" s="1"/>
  <c r="H60" i="61"/>
  <c r="H67" i="61"/>
  <c r="H94" i="61" s="1"/>
  <c r="H19" i="61"/>
  <c r="J19" i="61" s="1"/>
  <c r="H41" i="61"/>
  <c r="J18" i="61"/>
  <c r="J17" i="61"/>
  <c r="H55" i="61"/>
  <c r="J13" i="61"/>
  <c r="J27" i="61"/>
  <c r="J31" i="61"/>
  <c r="J28" i="61"/>
  <c r="J30" i="61"/>
  <c r="J12" i="61"/>
  <c r="J7" i="61"/>
  <c r="J32" i="61"/>
  <c r="H38" i="61"/>
  <c r="J47" i="61" s="1"/>
  <c r="J14" i="61"/>
  <c r="J20" i="61"/>
  <c r="J23" i="61"/>
  <c r="J29" i="61"/>
  <c r="H11" i="61"/>
  <c r="H22" i="61"/>
  <c r="H96" i="61" l="1"/>
  <c r="J67" i="61"/>
  <c r="J66" i="61"/>
  <c r="H10" i="61"/>
  <c r="H44" i="61" s="1"/>
  <c r="J44" i="61" s="1"/>
  <c r="J38" i="61"/>
  <c r="J55" i="61"/>
  <c r="H83" i="61"/>
  <c r="H49" i="61"/>
  <c r="J49" i="61" s="1"/>
  <c r="J25" i="61"/>
  <c r="J11" i="61"/>
  <c r="J69" i="61" l="1"/>
  <c r="J62" i="61"/>
  <c r="J82" i="61"/>
  <c r="J71" i="61"/>
  <c r="H89" i="61"/>
  <c r="J102" i="61" s="1"/>
  <c r="J75" i="61"/>
  <c r="J81" i="61"/>
  <c r="J63" i="61"/>
  <c r="J61" i="61"/>
  <c r="J83" i="61"/>
  <c r="J78" i="61"/>
  <c r="J79" i="61"/>
  <c r="J68" i="61"/>
  <c r="J73" i="61"/>
  <c r="J60" i="61"/>
  <c r="J77" i="61"/>
  <c r="J58" i="61"/>
  <c r="J72" i="61"/>
  <c r="J80" i="61"/>
  <c r="J59" i="61"/>
  <c r="J10" i="61"/>
  <c r="J41" i="61"/>
  <c r="H46" i="61"/>
  <c r="J46" i="61" s="1"/>
  <c r="J22" i="61"/>
  <c r="J89" i="61" l="1"/>
  <c r="J99" i="61"/>
  <c r="J96" i="61"/>
  <c r="J95" i="61"/>
  <c r="J94" i="61"/>
  <c r="J100" i="61"/>
  <c r="J168" i="60" s="1"/>
  <c r="J98" i="61"/>
  <c r="H33" i="61" l="1"/>
  <c r="J33" i="61" l="1"/>
  <c r="N44" i="19" l="1"/>
  <c r="T52" i="19" l="1"/>
  <c r="T53" i="19"/>
  <c r="W53" i="19" s="1"/>
  <c r="T54" i="19"/>
  <c r="W54" i="19" s="1"/>
  <c r="T56" i="19"/>
  <c r="T55" i="19" l="1"/>
  <c r="T57" i="19"/>
  <c r="R13" i="19" l="1"/>
  <c r="T13" i="19" l="1"/>
  <c r="S14" i="19"/>
  <c r="L13" i="19" l="1"/>
  <c r="T14" i="19"/>
  <c r="L14" i="19" s="1"/>
  <c r="N14" i="19" s="1"/>
  <c r="N13" i="19" l="1"/>
  <c r="L28" i="61" l="1"/>
  <c r="N28" i="61" s="1"/>
  <c r="L31" i="61" l="1"/>
  <c r="N31" i="61" s="1"/>
  <c r="L14" i="61"/>
  <c r="N14" i="61" s="1"/>
  <c r="L27" i="61"/>
  <c r="N27" i="61" s="1"/>
  <c r="L12" i="61"/>
  <c r="N12" i="61" s="1"/>
  <c r="Q18" i="65" l="1"/>
  <c r="L30" i="61" l="1"/>
  <c r="N30" i="61" s="1"/>
  <c r="H65" i="61" l="1"/>
  <c r="H93" i="61" s="1"/>
  <c r="J93" i="61" s="1"/>
  <c r="J65" i="61" l="1"/>
  <c r="H56" i="61" l="1"/>
  <c r="H57" i="61" s="1"/>
  <c r="H64" i="61"/>
  <c r="H92" i="61" s="1"/>
  <c r="J92" i="61" s="1"/>
  <c r="J64" i="61" l="1"/>
  <c r="H70" i="61"/>
  <c r="H74" i="61" s="1"/>
  <c r="H76" i="61" s="1"/>
  <c r="J57" i="61"/>
  <c r="J56" i="61"/>
  <c r="H90" i="61"/>
  <c r="J70" i="61" l="1"/>
  <c r="J90" i="61"/>
  <c r="H91" i="61"/>
  <c r="H97" i="61" s="1"/>
  <c r="J74" i="61" l="1"/>
  <c r="J91" i="61"/>
  <c r="J97" i="61" l="1"/>
  <c r="H101" i="61"/>
  <c r="J76" i="61"/>
  <c r="H84" i="61" l="1"/>
  <c r="J84" i="61" s="1"/>
  <c r="J101" i="61"/>
  <c r="H103" i="61"/>
  <c r="J103" i="61" l="1"/>
  <c r="J104" i="61" s="1"/>
  <c r="H104" i="61"/>
  <c r="D17" i="61" l="1"/>
  <c r="L17" i="61" s="1"/>
  <c r="N17" i="61" s="1"/>
  <c r="H16" i="61" l="1"/>
  <c r="H43" i="61" s="1"/>
  <c r="J16" i="61" l="1"/>
  <c r="H15" i="61"/>
  <c r="J43" i="61"/>
  <c r="J15" i="61" l="1"/>
  <c r="H42" i="61" l="1"/>
  <c r="J42" i="61" s="1"/>
  <c r="H8" i="61"/>
  <c r="H9" i="61" s="1"/>
  <c r="H21" i="61" s="1"/>
  <c r="H24" i="61" s="1"/>
  <c r="H26" i="61" s="1"/>
  <c r="H34" i="61" s="1"/>
  <c r="H39" i="61" l="1"/>
  <c r="J8" i="61"/>
  <c r="H40" i="61" l="1"/>
  <c r="H45" i="61" s="1"/>
  <c r="H48" i="61" s="1"/>
  <c r="H50" i="61" s="1"/>
  <c r="H51" i="61" s="1"/>
  <c r="J9" i="61"/>
  <c r="J39" i="61"/>
  <c r="J21" i="61" l="1"/>
  <c r="J40" i="61"/>
  <c r="J45" i="61" l="1"/>
  <c r="J24" i="61"/>
  <c r="Q21" i="65" l="1"/>
  <c r="D66" i="61"/>
  <c r="L66" i="61" s="1"/>
  <c r="N66" i="61" s="1"/>
  <c r="P21" i="65"/>
  <c r="J48" i="61"/>
  <c r="J26" i="61"/>
  <c r="J34" i="61"/>
  <c r="J50" i="61" l="1"/>
  <c r="J51" i="61" s="1"/>
  <c r="D78" i="61" l="1"/>
  <c r="L78" i="61" s="1"/>
  <c r="N78" i="61" s="1"/>
  <c r="D11" i="60" l="1"/>
  <c r="L11" i="60" s="1"/>
  <c r="N11" i="60" s="1"/>
  <c r="R27" i="19" l="1"/>
  <c r="R32" i="19" s="1"/>
  <c r="S18" i="19"/>
  <c r="S23" i="19" s="1"/>
  <c r="R17" i="19"/>
  <c r="S28" i="19"/>
  <c r="T27" i="19" l="1"/>
  <c r="L27" i="19" s="1"/>
  <c r="T18" i="19"/>
  <c r="L18" i="19" s="1"/>
  <c r="N18" i="19" s="1"/>
  <c r="S32" i="19"/>
  <c r="S34" i="19" s="1"/>
  <c r="T28" i="19"/>
  <c r="L28" i="19" s="1"/>
  <c r="T17" i="19"/>
  <c r="R23" i="19"/>
  <c r="R34" i="19" s="1"/>
  <c r="L32" i="19" l="1"/>
  <c r="L39" i="19" s="1"/>
  <c r="T32" i="19"/>
  <c r="W32" i="19" s="1"/>
  <c r="L17" i="19"/>
  <c r="T23" i="19"/>
  <c r="N32" i="19" l="1"/>
  <c r="T34" i="19"/>
  <c r="W34" i="19" s="1"/>
  <c r="W23" i="19"/>
  <c r="T58" i="19"/>
  <c r="N39" i="19"/>
  <c r="N17" i="19"/>
  <c r="L23" i="19"/>
  <c r="N23" i="19" l="1"/>
  <c r="L38" i="19"/>
  <c r="N38" i="19" s="1"/>
  <c r="N42" i="19" s="1"/>
  <c r="N45" i="19" s="1"/>
  <c r="L34" i="19"/>
  <c r="N34" i="19" s="1"/>
  <c r="W58" i="19"/>
  <c r="W59" i="19" s="1"/>
  <c r="T59" i="19"/>
  <c r="D33" i="61" l="1"/>
  <c r="L33" i="61" s="1"/>
  <c r="N33" i="61" s="1"/>
  <c r="T39" i="19" l="1"/>
  <c r="T40" i="19" l="1"/>
  <c r="T44" i="19" l="1"/>
  <c r="T50" i="19" s="1"/>
  <c r="T60" i="19" s="1"/>
  <c r="V40" i="19"/>
  <c r="Q83" i="65" l="1"/>
  <c r="D9" i="60" l="1"/>
  <c r="Q70" i="65"/>
  <c r="D84" i="60"/>
  <c r="P124" i="65"/>
  <c r="Q19" i="65"/>
  <c r="P80" i="65"/>
  <c r="D28" i="60"/>
  <c r="Q27" i="65"/>
  <c r="D21" i="60"/>
  <c r="P73" i="65"/>
  <c r="H65" i="60"/>
  <c r="Q96" i="65"/>
  <c r="Q86" i="65"/>
  <c r="H111" i="60"/>
  <c r="D20" i="61"/>
  <c r="P99" i="65"/>
  <c r="D59" i="60"/>
  <c r="D19" i="61"/>
  <c r="Q108" i="65"/>
  <c r="H21" i="60"/>
  <c r="H17" i="60"/>
  <c r="D18" i="60"/>
  <c r="P70" i="65"/>
  <c r="Q82" i="65"/>
  <c r="H19" i="60"/>
  <c r="Q100" i="65"/>
  <c r="Q66" i="65"/>
  <c r="H59" i="60"/>
  <c r="H57" i="60"/>
  <c r="D78" i="60"/>
  <c r="P118" i="65"/>
  <c r="Q14" i="65"/>
  <c r="P120" i="65"/>
  <c r="D80" i="60"/>
  <c r="P123" i="65"/>
  <c r="D83" i="60"/>
  <c r="H70" i="60"/>
  <c r="D73" i="61"/>
  <c r="P28" i="65"/>
  <c r="Q71" i="65"/>
  <c r="Q80" i="65"/>
  <c r="Q15" i="65"/>
  <c r="Q104" i="65"/>
  <c r="H58" i="60"/>
  <c r="P66" i="65"/>
  <c r="D12" i="60"/>
  <c r="P87" i="65"/>
  <c r="D35" i="60"/>
  <c r="Q26" i="65"/>
  <c r="P88" i="65"/>
  <c r="D36" i="60"/>
  <c r="Q113" i="65"/>
  <c r="H69" i="60"/>
  <c r="P17" i="65"/>
  <c r="D62" i="61"/>
  <c r="Q125" i="65"/>
  <c r="D85" i="60"/>
  <c r="P125" i="65"/>
  <c r="D59" i="61"/>
  <c r="P14" i="65"/>
  <c r="D30" i="60"/>
  <c r="P82" i="65"/>
  <c r="H33" i="60"/>
  <c r="Q122" i="65"/>
  <c r="D111" i="60"/>
  <c r="P146" i="65"/>
  <c r="H28" i="60"/>
  <c r="D65" i="61"/>
  <c r="P20" i="65"/>
  <c r="P97" i="65"/>
  <c r="D57" i="60"/>
  <c r="P148" i="65"/>
  <c r="D113" i="60"/>
  <c r="Q16" i="65"/>
  <c r="P67" i="65"/>
  <c r="D15" i="60"/>
  <c r="Q23" i="65"/>
  <c r="D26" i="60"/>
  <c r="P78" i="65"/>
  <c r="Q145" i="65"/>
  <c r="P22" i="65"/>
  <c r="D67" i="61"/>
  <c r="H67" i="60"/>
  <c r="Q73" i="65"/>
  <c r="H83" i="60"/>
  <c r="D64" i="60"/>
  <c r="P103" i="65"/>
  <c r="Q124" i="65"/>
  <c r="H71" i="60"/>
  <c r="Q110" i="65"/>
  <c r="Q123" i="65"/>
  <c r="H12" i="60"/>
  <c r="P72" i="65"/>
  <c r="D20" i="60"/>
  <c r="H27" i="60"/>
  <c r="D55" i="60"/>
  <c r="P95" i="65"/>
  <c r="Q101" i="65"/>
  <c r="Q67" i="65"/>
  <c r="P141" i="65"/>
  <c r="D106" i="60"/>
  <c r="Q78" i="65"/>
  <c r="D15" i="61"/>
  <c r="Q22" i="65"/>
  <c r="D10" i="61"/>
  <c r="H74" i="60"/>
  <c r="H84" i="60"/>
  <c r="H8" i="60"/>
  <c r="P105" i="65"/>
  <c r="D66" i="60"/>
  <c r="D29" i="61"/>
  <c r="P101" i="65"/>
  <c r="D61" i="60"/>
  <c r="P15" i="65"/>
  <c r="D60" i="61"/>
  <c r="D37" i="60"/>
  <c r="P89" i="65"/>
  <c r="Q99" i="65"/>
  <c r="P16" i="65"/>
  <c r="D61" i="61"/>
  <c r="D70" i="60"/>
  <c r="P109" i="65"/>
  <c r="P85" i="65"/>
  <c r="D33" i="60"/>
  <c r="Q97" i="65"/>
  <c r="H31" i="60"/>
  <c r="H60" i="60"/>
  <c r="H56" i="60"/>
  <c r="Q11" i="65"/>
  <c r="H15" i="60"/>
  <c r="H106" i="60"/>
  <c r="Q13" i="65"/>
  <c r="P126" i="65"/>
  <c r="D86" i="60"/>
  <c r="H9" i="60"/>
  <c r="Q127" i="65"/>
  <c r="Q84" i="65"/>
  <c r="Q87" i="65"/>
  <c r="D69" i="60"/>
  <c r="P108" i="65"/>
  <c r="H55" i="60"/>
  <c r="Q85" i="65"/>
  <c r="Q79" i="65"/>
  <c r="Q144" i="65"/>
  <c r="D16" i="61"/>
  <c r="H34" i="60"/>
  <c r="Q106" i="65"/>
  <c r="D110" i="60"/>
  <c r="P145" i="65"/>
  <c r="H26" i="60"/>
  <c r="D18" i="61"/>
  <c r="D58" i="61"/>
  <c r="P13" i="65"/>
  <c r="P83" i="65"/>
  <c r="D31" i="60"/>
  <c r="D22" i="61"/>
  <c r="H82" i="60"/>
  <c r="P113" i="65"/>
  <c r="D74" i="60"/>
  <c r="P64" i="65"/>
  <c r="D8" i="60"/>
  <c r="Q77" i="65"/>
  <c r="H109" i="60"/>
  <c r="H72" i="60"/>
  <c r="D60" i="60"/>
  <c r="P100" i="65"/>
  <c r="Q98" i="65"/>
  <c r="P26" i="65"/>
  <c r="D71" i="61"/>
  <c r="H66" i="60"/>
  <c r="Q141" i="65"/>
  <c r="D25" i="60"/>
  <c r="P77" i="65"/>
  <c r="Q69" i="65"/>
  <c r="D105" i="60"/>
  <c r="P140" i="65"/>
  <c r="D27" i="60"/>
  <c r="P79" i="65"/>
  <c r="Q121" i="65"/>
  <c r="H79" i="60"/>
  <c r="H25" i="60"/>
  <c r="H110" i="60"/>
  <c r="Q17" i="65"/>
  <c r="P23" i="65"/>
  <c r="D69" i="61"/>
  <c r="H105" i="60"/>
  <c r="H80" i="60"/>
  <c r="H81" i="60"/>
  <c r="Q28" i="65"/>
  <c r="D11" i="61"/>
  <c r="D34" i="60"/>
  <c r="P86" i="65"/>
  <c r="H37" i="60"/>
  <c r="D71" i="60"/>
  <c r="P110" i="65"/>
  <c r="H32" i="60"/>
  <c r="H61" i="60"/>
  <c r="Q103" i="65"/>
  <c r="Q64" i="65"/>
  <c r="H87" i="60"/>
  <c r="Q140" i="65"/>
  <c r="D56" i="60"/>
  <c r="P96" i="65"/>
  <c r="P106" i="65"/>
  <c r="D67" i="60"/>
  <c r="Q109" i="65"/>
  <c r="Q120" i="65"/>
  <c r="Q146" i="65"/>
  <c r="Q95" i="65"/>
  <c r="D8" i="61"/>
  <c r="P112" i="65"/>
  <c r="D73" i="60"/>
  <c r="Q111" i="65"/>
  <c r="D65" i="60"/>
  <c r="P104" i="65"/>
  <c r="P144" i="65"/>
  <c r="D109" i="60"/>
  <c r="D81" i="60"/>
  <c r="P121" i="65"/>
  <c r="Q24" i="65"/>
  <c r="P84" i="65"/>
  <c r="D32" i="60"/>
  <c r="Q118" i="65"/>
  <c r="H64" i="60"/>
  <c r="Q142" i="65"/>
  <c r="Q126" i="65"/>
  <c r="H36" i="60"/>
  <c r="Q105" i="65"/>
  <c r="P127" i="65"/>
  <c r="D87" i="60"/>
  <c r="Q72" i="65"/>
  <c r="D72" i="61"/>
  <c r="P27" i="65"/>
  <c r="H20" i="60"/>
  <c r="P11" i="65"/>
  <c r="D56" i="61"/>
  <c r="H113" i="60"/>
  <c r="H85" i="60"/>
  <c r="H35" i="60"/>
  <c r="D23" i="61"/>
  <c r="D14" i="60"/>
  <c r="H78" i="60"/>
  <c r="D64" i="61"/>
  <c r="P19" i="65"/>
  <c r="Q89" i="65"/>
  <c r="H86" i="60"/>
  <c r="P71" i="65"/>
  <c r="D19" i="60"/>
  <c r="Q20" i="65"/>
  <c r="P98" i="65"/>
  <c r="D58" i="60"/>
  <c r="D13" i="61"/>
  <c r="P117" i="65"/>
  <c r="D77" i="60"/>
  <c r="D17" i="60"/>
  <c r="P69" i="65"/>
  <c r="Q119" i="65"/>
  <c r="H29" i="60" l="1"/>
  <c r="P65" i="65"/>
  <c r="P81" i="65"/>
  <c r="D29" i="60"/>
  <c r="L31" i="60"/>
  <c r="N31" i="60" s="1"/>
  <c r="L19" i="60"/>
  <c r="N19" i="60" s="1"/>
  <c r="L109" i="60"/>
  <c r="N109" i="60" s="1"/>
  <c r="Q81" i="65"/>
  <c r="H16" i="60"/>
  <c r="L113" i="60"/>
  <c r="N113" i="60" s="1"/>
  <c r="D93" i="61"/>
  <c r="L65" i="61"/>
  <c r="N65" i="61" s="1"/>
  <c r="L12" i="60"/>
  <c r="N12" i="60" s="1"/>
  <c r="P68" i="65"/>
  <c r="D16" i="60"/>
  <c r="L9" i="60"/>
  <c r="N9" i="60" s="1"/>
  <c r="L32" i="60"/>
  <c r="N32" i="60" s="1"/>
  <c r="D25" i="61"/>
  <c r="D39" i="61"/>
  <c r="L8" i="61"/>
  <c r="N8" i="61" s="1"/>
  <c r="L56" i="60"/>
  <c r="N56" i="60" s="1"/>
  <c r="L27" i="60"/>
  <c r="N27" i="60" s="1"/>
  <c r="L60" i="61"/>
  <c r="N60" i="61" s="1"/>
  <c r="L59" i="61"/>
  <c r="N59" i="61" s="1"/>
  <c r="L18" i="60"/>
  <c r="N18" i="60" s="1"/>
  <c r="L21" i="60"/>
  <c r="N21" i="60" s="1"/>
  <c r="L29" i="61"/>
  <c r="N29" i="61" s="1"/>
  <c r="L106" i="60"/>
  <c r="N106" i="60" s="1"/>
  <c r="L13" i="61"/>
  <c r="N13" i="61" s="1"/>
  <c r="L58" i="60"/>
  <c r="N58" i="60" s="1"/>
  <c r="H124" i="60"/>
  <c r="D95" i="61"/>
  <c r="L69" i="61"/>
  <c r="N69" i="61" s="1"/>
  <c r="L74" i="60"/>
  <c r="N74" i="60" s="1"/>
  <c r="D46" i="61"/>
  <c r="L22" i="61"/>
  <c r="N22" i="61" s="1"/>
  <c r="D43" i="61"/>
  <c r="L16" i="61"/>
  <c r="N16" i="61" s="1"/>
  <c r="H122" i="60"/>
  <c r="L86" i="60"/>
  <c r="N86" i="60" s="1"/>
  <c r="L70" i="60"/>
  <c r="N70" i="60" s="1"/>
  <c r="L66" i="60"/>
  <c r="N66" i="60" s="1"/>
  <c r="L64" i="60"/>
  <c r="N64" i="60" s="1"/>
  <c r="L67" i="61"/>
  <c r="N67" i="61" s="1"/>
  <c r="D94" i="61"/>
  <c r="L15" i="60"/>
  <c r="N15" i="60" s="1"/>
  <c r="L36" i="60"/>
  <c r="N36" i="60" s="1"/>
  <c r="L83" i="60"/>
  <c r="N83" i="60" s="1"/>
  <c r="H42" i="60"/>
  <c r="H140" i="60" s="1"/>
  <c r="L67" i="60"/>
  <c r="N67" i="60" s="1"/>
  <c r="L71" i="60"/>
  <c r="N71" i="60" s="1"/>
  <c r="L17" i="60"/>
  <c r="D42" i="60"/>
  <c r="L60" i="60"/>
  <c r="N60" i="60" s="1"/>
  <c r="L110" i="60"/>
  <c r="N110" i="60" s="1"/>
  <c r="P119" i="65"/>
  <c r="D79" i="60"/>
  <c r="L20" i="60"/>
  <c r="N20" i="60" s="1"/>
  <c r="L26" i="60"/>
  <c r="N26" i="60" s="1"/>
  <c r="L57" i="60"/>
  <c r="N57" i="60" s="1"/>
  <c r="Q68" i="65"/>
  <c r="L62" i="61"/>
  <c r="N62" i="61" s="1"/>
  <c r="D75" i="61"/>
  <c r="P30" i="65"/>
  <c r="L19" i="61"/>
  <c r="N19" i="61" s="1"/>
  <c r="L72" i="61"/>
  <c r="N72" i="61" s="1"/>
  <c r="D99" i="61"/>
  <c r="Q30" i="65"/>
  <c r="L14" i="60"/>
  <c r="N14" i="60" s="1"/>
  <c r="L87" i="60"/>
  <c r="N87" i="60" s="1"/>
  <c r="L65" i="60"/>
  <c r="N65" i="60" s="1"/>
  <c r="Q38" i="65"/>
  <c r="L105" i="60"/>
  <c r="N105" i="60" s="1"/>
  <c r="L25" i="60"/>
  <c r="N25" i="60" s="1"/>
  <c r="D98" i="61"/>
  <c r="L71" i="61"/>
  <c r="N71" i="61" s="1"/>
  <c r="P111" i="65"/>
  <c r="D72" i="60"/>
  <c r="L58" i="61"/>
  <c r="N58" i="61" s="1"/>
  <c r="D96" i="61"/>
  <c r="L61" i="61"/>
  <c r="N61" i="61" s="1"/>
  <c r="L10" i="61"/>
  <c r="N10" i="61" s="1"/>
  <c r="D44" i="61"/>
  <c r="D42" i="61"/>
  <c r="L15" i="61"/>
  <c r="N15" i="61" s="1"/>
  <c r="D122" i="60"/>
  <c r="L55" i="60"/>
  <c r="N55" i="60" s="1"/>
  <c r="L59" i="60"/>
  <c r="N59" i="60" s="1"/>
  <c r="L20" i="61"/>
  <c r="N20" i="61" s="1"/>
  <c r="L28" i="60"/>
  <c r="N28" i="60" s="1"/>
  <c r="L84" i="60"/>
  <c r="N84" i="60" s="1"/>
  <c r="D127" i="60"/>
  <c r="D90" i="61"/>
  <c r="L56" i="61"/>
  <c r="N56" i="61" s="1"/>
  <c r="L34" i="60"/>
  <c r="N34" i="60" s="1"/>
  <c r="D41" i="61"/>
  <c r="L41" i="61" s="1"/>
  <c r="N41" i="61" s="1"/>
  <c r="L18" i="61"/>
  <c r="N18" i="61" s="1"/>
  <c r="D124" i="60"/>
  <c r="L61" i="60"/>
  <c r="L111" i="60"/>
  <c r="N111" i="60" s="1"/>
  <c r="L35" i="60"/>
  <c r="N35" i="60" s="1"/>
  <c r="L78" i="60"/>
  <c r="N78" i="60" s="1"/>
  <c r="L64" i="61"/>
  <c r="N64" i="61" s="1"/>
  <c r="D92" i="61"/>
  <c r="L23" i="61"/>
  <c r="N23" i="61" s="1"/>
  <c r="D47" i="61"/>
  <c r="L81" i="60"/>
  <c r="N81" i="60" s="1"/>
  <c r="L73" i="60"/>
  <c r="N73" i="60" s="1"/>
  <c r="D82" i="60"/>
  <c r="P122" i="65"/>
  <c r="L11" i="61"/>
  <c r="N11" i="61" s="1"/>
  <c r="Q88" i="65"/>
  <c r="P38" i="65"/>
  <c r="D83" i="61"/>
  <c r="L69" i="60"/>
  <c r="N69" i="60" s="1"/>
  <c r="L33" i="60"/>
  <c r="N33" i="60" s="1"/>
  <c r="H30" i="60"/>
  <c r="L30" i="60" s="1"/>
  <c r="N30" i="60" s="1"/>
  <c r="L85" i="60"/>
  <c r="N85" i="60" s="1"/>
  <c r="L80" i="60"/>
  <c r="N80" i="60" s="1"/>
  <c r="Q65" i="65"/>
  <c r="D79" i="61"/>
  <c r="L79" i="61" s="1"/>
  <c r="N79" i="61" s="1"/>
  <c r="L8" i="60"/>
  <c r="N8" i="60" s="1"/>
  <c r="L37" i="60"/>
  <c r="N37" i="60" s="1"/>
  <c r="P24" i="65"/>
  <c r="D68" i="61"/>
  <c r="D100" i="61"/>
  <c r="L73" i="61"/>
  <c r="N73" i="61" s="1"/>
  <c r="L29" i="60" l="1"/>
  <c r="N29" i="60" s="1"/>
  <c r="L44" i="61"/>
  <c r="N44" i="61" s="1"/>
  <c r="P94" i="65"/>
  <c r="D54" i="60"/>
  <c r="H77" i="60"/>
  <c r="Q114" i="65"/>
  <c r="L100" i="61"/>
  <c r="N100" i="61" s="1"/>
  <c r="D168" i="60"/>
  <c r="L168" i="60" s="1"/>
  <c r="Q94" i="65"/>
  <c r="L83" i="61"/>
  <c r="N83" i="61" s="1"/>
  <c r="L82" i="60"/>
  <c r="N82" i="60" s="1"/>
  <c r="H150" i="60"/>
  <c r="L16" i="60"/>
  <c r="N16" i="60" s="1"/>
  <c r="L124" i="60"/>
  <c r="N124" i="60" s="1"/>
  <c r="N61" i="60"/>
  <c r="L68" i="61"/>
  <c r="N68" i="61" s="1"/>
  <c r="D103" i="60"/>
  <c r="P138" i="65"/>
  <c r="Q74" i="65"/>
  <c r="D150" i="60"/>
  <c r="L122" i="60"/>
  <c r="N122" i="60" s="1"/>
  <c r="Q63" i="65"/>
  <c r="D7" i="61"/>
  <c r="F25" i="61" s="1"/>
  <c r="H24" i="60"/>
  <c r="H38" i="60"/>
  <c r="L98" i="61"/>
  <c r="N98" i="61" s="1"/>
  <c r="D55" i="61"/>
  <c r="P10" i="65"/>
  <c r="L43" i="61"/>
  <c r="N43" i="61" s="1"/>
  <c r="H103" i="60"/>
  <c r="L42" i="61"/>
  <c r="N42" i="61" s="1"/>
  <c r="N17" i="60"/>
  <c r="N42" i="60" s="1"/>
  <c r="L42" i="60"/>
  <c r="J140" i="60"/>
  <c r="H139" i="60"/>
  <c r="J138" i="60"/>
  <c r="L140" i="60"/>
  <c r="N140" i="60" s="1"/>
  <c r="L95" i="61"/>
  <c r="N95" i="61" s="1"/>
  <c r="D7" i="60"/>
  <c r="P63" i="65"/>
  <c r="P76" i="65"/>
  <c r="D24" i="60"/>
  <c r="L25" i="61"/>
  <c r="N25" i="61" s="1"/>
  <c r="D49" i="61"/>
  <c r="D88" i="60"/>
  <c r="P128" i="65"/>
  <c r="L96" i="61"/>
  <c r="N96" i="61" s="1"/>
  <c r="H7" i="60"/>
  <c r="H54" i="60"/>
  <c r="Q76" i="65"/>
  <c r="Q10" i="65"/>
  <c r="L94" i="61"/>
  <c r="N94" i="61" s="1"/>
  <c r="L46" i="61"/>
  <c r="N46" i="61" s="1"/>
  <c r="L92" i="61"/>
  <c r="N92" i="61" s="1"/>
  <c r="Q138" i="65"/>
  <c r="L47" i="61"/>
  <c r="N47" i="61" s="1"/>
  <c r="L90" i="61"/>
  <c r="N90" i="61" s="1"/>
  <c r="L72" i="60"/>
  <c r="N72" i="60" s="1"/>
  <c r="L99" i="61"/>
  <c r="N99" i="61" s="1"/>
  <c r="D102" i="61"/>
  <c r="L75" i="61"/>
  <c r="N75" i="61" s="1"/>
  <c r="L79" i="60"/>
  <c r="N79" i="60" s="1"/>
  <c r="L39" i="61"/>
  <c r="N39" i="61" s="1"/>
  <c r="Q117" i="65"/>
  <c r="L93" i="61"/>
  <c r="N93" i="61" s="1"/>
  <c r="F79" i="61" l="1"/>
  <c r="F55" i="61"/>
  <c r="F81" i="61"/>
  <c r="D89" i="61"/>
  <c r="F102" i="61" s="1"/>
  <c r="F80" i="61"/>
  <c r="F78" i="61"/>
  <c r="L55" i="61"/>
  <c r="N55" i="61" s="1"/>
  <c r="F66" i="61"/>
  <c r="F82" i="61"/>
  <c r="D57" i="61"/>
  <c r="F77" i="61"/>
  <c r="F63" i="61"/>
  <c r="F72" i="61"/>
  <c r="F60" i="61"/>
  <c r="F67" i="61"/>
  <c r="F56" i="61"/>
  <c r="F73" i="61"/>
  <c r="F58" i="61"/>
  <c r="F62" i="61"/>
  <c r="F59" i="61"/>
  <c r="F69" i="61"/>
  <c r="F71" i="61"/>
  <c r="F64" i="61"/>
  <c r="F61" i="61"/>
  <c r="F65" i="61"/>
  <c r="P12" i="65"/>
  <c r="F68" i="61"/>
  <c r="D75" i="60"/>
  <c r="P114" i="65"/>
  <c r="Q91" i="65"/>
  <c r="Q147" i="65"/>
  <c r="Q12" i="65"/>
  <c r="D129" i="60"/>
  <c r="P90" i="65"/>
  <c r="D38" i="60"/>
  <c r="H112" i="60"/>
  <c r="H46" i="60"/>
  <c r="Q90" i="65"/>
  <c r="D46" i="60"/>
  <c r="L24" i="60"/>
  <c r="H49" i="60"/>
  <c r="L54" i="60"/>
  <c r="N54" i="60" s="1"/>
  <c r="H22" i="60"/>
  <c r="H39" i="60"/>
  <c r="J7" i="60" s="1"/>
  <c r="J41" i="60" s="1"/>
  <c r="Q128" i="65"/>
  <c r="F75" i="61"/>
  <c r="H41" i="60"/>
  <c r="F148" i="60"/>
  <c r="F150" i="60"/>
  <c r="D149" i="60"/>
  <c r="L150" i="60"/>
  <c r="N150" i="60" s="1"/>
  <c r="F146" i="60"/>
  <c r="D112" i="60"/>
  <c r="P147" i="65"/>
  <c r="D22" i="60"/>
  <c r="P74" i="65"/>
  <c r="L102" i="61"/>
  <c r="N102" i="61" s="1"/>
  <c r="F15" i="61"/>
  <c r="F12" i="61"/>
  <c r="F30" i="61"/>
  <c r="F33" i="61"/>
  <c r="F27" i="61"/>
  <c r="F31" i="61"/>
  <c r="D38" i="61"/>
  <c r="F49" i="61" s="1"/>
  <c r="F32" i="61"/>
  <c r="F14" i="61"/>
  <c r="F28" i="61"/>
  <c r="L7" i="61"/>
  <c r="N7" i="61" s="1"/>
  <c r="F7" i="61"/>
  <c r="D9" i="61"/>
  <c r="F17" i="61"/>
  <c r="F19" i="61"/>
  <c r="F23" i="61"/>
  <c r="F11" i="61"/>
  <c r="F10" i="61"/>
  <c r="F8" i="61"/>
  <c r="F13" i="61"/>
  <c r="F22" i="61"/>
  <c r="F29" i="61"/>
  <c r="F16" i="61"/>
  <c r="F20" i="61"/>
  <c r="F18" i="61"/>
  <c r="L103" i="60"/>
  <c r="N103" i="60" s="1"/>
  <c r="H127" i="60"/>
  <c r="L77" i="60"/>
  <c r="H75" i="60"/>
  <c r="J148" i="60"/>
  <c r="H149" i="60"/>
  <c r="J149" i="60" s="1"/>
  <c r="J146" i="60"/>
  <c r="J150" i="60"/>
  <c r="L49" i="61"/>
  <c r="N49" i="61" s="1"/>
  <c r="D41" i="60"/>
  <c r="L7" i="60"/>
  <c r="J139" i="60"/>
  <c r="L139" i="60"/>
  <c r="N139" i="60" s="1"/>
  <c r="F83" i="61"/>
  <c r="H88" i="60"/>
  <c r="J38" i="60" l="1"/>
  <c r="J49" i="60" s="1"/>
  <c r="Q129" i="65"/>
  <c r="H89" i="60"/>
  <c r="L112" i="60"/>
  <c r="N112" i="60" s="1"/>
  <c r="H114" i="60"/>
  <c r="H131" i="60" s="1"/>
  <c r="H129" i="60"/>
  <c r="F9" i="61"/>
  <c r="D40" i="61"/>
  <c r="L9" i="61"/>
  <c r="N9" i="61" s="1"/>
  <c r="D21" i="61"/>
  <c r="Q149" i="65"/>
  <c r="D49" i="60"/>
  <c r="L38" i="60"/>
  <c r="N38" i="60" s="1"/>
  <c r="P149" i="65"/>
  <c r="D114" i="60"/>
  <c r="J30" i="60"/>
  <c r="J13" i="60"/>
  <c r="J39" i="60"/>
  <c r="J14" i="60"/>
  <c r="J11" i="60"/>
  <c r="J18" i="60"/>
  <c r="J10" i="60"/>
  <c r="J25" i="60"/>
  <c r="J31" i="60"/>
  <c r="J21" i="60"/>
  <c r="J37" i="60"/>
  <c r="J20" i="60"/>
  <c r="J36" i="60"/>
  <c r="J15" i="60"/>
  <c r="J34" i="60"/>
  <c r="J17" i="60"/>
  <c r="J42" i="60" s="1"/>
  <c r="J8" i="60"/>
  <c r="J9" i="60"/>
  <c r="J28" i="60"/>
  <c r="J32" i="60"/>
  <c r="J33" i="60"/>
  <c r="J19" i="60"/>
  <c r="J12" i="60"/>
  <c r="J27" i="60"/>
  <c r="J35" i="60"/>
  <c r="J26" i="60"/>
  <c r="J16" i="60"/>
  <c r="J29" i="60"/>
  <c r="H48" i="60"/>
  <c r="J24" i="60"/>
  <c r="J46" i="60" s="1"/>
  <c r="D91" i="61"/>
  <c r="F89" i="61"/>
  <c r="L89" i="61"/>
  <c r="N89" i="61" s="1"/>
  <c r="F96" i="61"/>
  <c r="F99" i="61"/>
  <c r="F94" i="61"/>
  <c r="F98" i="61"/>
  <c r="F90" i="61"/>
  <c r="F93" i="61"/>
  <c r="F95" i="61"/>
  <c r="F100" i="61"/>
  <c r="F168" i="60" s="1"/>
  <c r="F92" i="61"/>
  <c r="L41" i="60"/>
  <c r="N7" i="60"/>
  <c r="N41" i="60" s="1"/>
  <c r="H126" i="60"/>
  <c r="D45" i="60"/>
  <c r="D44" i="60" s="1"/>
  <c r="L22" i="60"/>
  <c r="L127" i="60"/>
  <c r="N127" i="60" s="1"/>
  <c r="N77" i="60"/>
  <c r="L88" i="60"/>
  <c r="D89" i="60"/>
  <c r="P129" i="65"/>
  <c r="P25" i="65"/>
  <c r="H45" i="60"/>
  <c r="H44" i="60" s="1"/>
  <c r="J44" i="60" s="1"/>
  <c r="J22" i="60"/>
  <c r="J45" i="60" s="1"/>
  <c r="D39" i="60"/>
  <c r="F22" i="60" s="1"/>
  <c r="F45" i="60" s="1"/>
  <c r="P91" i="65"/>
  <c r="N24" i="60"/>
  <c r="N46" i="60" s="1"/>
  <c r="L46" i="60"/>
  <c r="F41" i="61"/>
  <c r="F38" i="61"/>
  <c r="L38" i="61"/>
  <c r="N38" i="61" s="1"/>
  <c r="F43" i="61"/>
  <c r="F42" i="61"/>
  <c r="F39" i="61"/>
  <c r="F44" i="61"/>
  <c r="F46" i="61"/>
  <c r="F47" i="61"/>
  <c r="L149" i="60"/>
  <c r="N149" i="60" s="1"/>
  <c r="F149" i="60"/>
  <c r="D128" i="60"/>
  <c r="D70" i="61"/>
  <c r="L57" i="61"/>
  <c r="N57" i="61" s="1"/>
  <c r="F57" i="61"/>
  <c r="L75" i="60"/>
  <c r="D126" i="60"/>
  <c r="Q25" i="65"/>
  <c r="J48" i="60" l="1"/>
  <c r="N75" i="60"/>
  <c r="L126" i="60"/>
  <c r="N126" i="60" s="1"/>
  <c r="D130" i="60"/>
  <c r="L89" i="60"/>
  <c r="F21" i="61"/>
  <c r="D24" i="61"/>
  <c r="L21" i="61"/>
  <c r="N21" i="61" s="1"/>
  <c r="H128" i="60"/>
  <c r="D125" i="60"/>
  <c r="D45" i="61"/>
  <c r="F40" i="61"/>
  <c r="L40" i="61"/>
  <c r="N40" i="61" s="1"/>
  <c r="Q150" i="65"/>
  <c r="N22" i="60"/>
  <c r="L45" i="60"/>
  <c r="L44" i="60"/>
  <c r="N44" i="60" s="1"/>
  <c r="F44" i="60"/>
  <c r="Q29" i="65"/>
  <c r="F38" i="60"/>
  <c r="F49" i="60" s="1"/>
  <c r="F11" i="60"/>
  <c r="F39" i="60"/>
  <c r="L39" i="60"/>
  <c r="N39" i="60" s="1"/>
  <c r="N45" i="60" s="1"/>
  <c r="F13" i="60"/>
  <c r="F10" i="60"/>
  <c r="F36" i="60"/>
  <c r="F21" i="60"/>
  <c r="F35" i="60"/>
  <c r="F8" i="60"/>
  <c r="F32" i="60"/>
  <c r="F27" i="60"/>
  <c r="F31" i="60"/>
  <c r="F20" i="60"/>
  <c r="F25" i="60"/>
  <c r="F30" i="60"/>
  <c r="F33" i="60"/>
  <c r="F12" i="60"/>
  <c r="F15" i="60"/>
  <c r="F34" i="60"/>
  <c r="F19" i="60"/>
  <c r="F9" i="60"/>
  <c r="F17" i="60"/>
  <c r="F42" i="60" s="1"/>
  <c r="F14" i="60"/>
  <c r="F29" i="60"/>
  <c r="F26" i="60"/>
  <c r="F28" i="60"/>
  <c r="F18" i="60"/>
  <c r="F37" i="60"/>
  <c r="F16" i="60"/>
  <c r="F24" i="60"/>
  <c r="F46" i="60" s="1"/>
  <c r="F7" i="60"/>
  <c r="F41" i="60" s="1"/>
  <c r="F91" i="61"/>
  <c r="D97" i="61"/>
  <c r="L91" i="61"/>
  <c r="N91" i="61" s="1"/>
  <c r="L114" i="60"/>
  <c r="D131" i="60"/>
  <c r="H115" i="60"/>
  <c r="J89" i="60" s="1"/>
  <c r="N88" i="60"/>
  <c r="L129" i="60"/>
  <c r="N129" i="60" s="1"/>
  <c r="H125" i="60"/>
  <c r="H130" i="60"/>
  <c r="D74" i="61"/>
  <c r="F70" i="61"/>
  <c r="L70" i="61"/>
  <c r="N70" i="61" s="1"/>
  <c r="P29" i="65"/>
  <c r="P150" i="65"/>
  <c r="D115" i="60"/>
  <c r="F114" i="60" s="1"/>
  <c r="H50" i="60"/>
  <c r="J50" i="60" s="1"/>
  <c r="D48" i="60"/>
  <c r="L48" i="60" s="1"/>
  <c r="N48" i="60" s="1"/>
  <c r="L49" i="60"/>
  <c r="D50" i="60"/>
  <c r="F50" i="60" s="1"/>
  <c r="F97" i="61" l="1"/>
  <c r="D101" i="61"/>
  <c r="L97" i="61"/>
  <c r="N97" i="61" s="1"/>
  <c r="D48" i="61"/>
  <c r="F45" i="61"/>
  <c r="L45" i="61"/>
  <c r="N45" i="61" s="1"/>
  <c r="L130" i="60"/>
  <c r="N130" i="60" s="1"/>
  <c r="N89" i="60"/>
  <c r="H132" i="60"/>
  <c r="J130" i="60" s="1"/>
  <c r="Q31" i="65"/>
  <c r="D132" i="60"/>
  <c r="F130" i="60" s="1"/>
  <c r="L50" i="60"/>
  <c r="N50" i="60" s="1"/>
  <c r="N49" i="60"/>
  <c r="L125" i="60"/>
  <c r="N125" i="60" s="1"/>
  <c r="P31" i="65"/>
  <c r="P39" i="65"/>
  <c r="D84" i="61"/>
  <c r="Q39" i="65"/>
  <c r="J114" i="60"/>
  <c r="J115" i="60"/>
  <c r="J73" i="60"/>
  <c r="J102" i="60"/>
  <c r="J99" i="60"/>
  <c r="J98" i="60"/>
  <c r="J68" i="60"/>
  <c r="J63" i="60"/>
  <c r="J100" i="60"/>
  <c r="J108" i="60"/>
  <c r="J107" i="60"/>
  <c r="J72" i="60"/>
  <c r="J61" i="60"/>
  <c r="J55" i="60"/>
  <c r="J57" i="60"/>
  <c r="J65" i="60"/>
  <c r="J71" i="60"/>
  <c r="J59" i="60"/>
  <c r="J60" i="60"/>
  <c r="J110" i="60"/>
  <c r="J70" i="60"/>
  <c r="J74" i="60"/>
  <c r="J80" i="60"/>
  <c r="J87" i="60"/>
  <c r="J82" i="60"/>
  <c r="J85" i="60"/>
  <c r="J58" i="60"/>
  <c r="J78" i="60"/>
  <c r="J111" i="60"/>
  <c r="J67" i="60"/>
  <c r="J109" i="60"/>
  <c r="J83" i="60"/>
  <c r="J64" i="60"/>
  <c r="J113" i="60"/>
  <c r="J106" i="60"/>
  <c r="J66" i="60"/>
  <c r="J81" i="60"/>
  <c r="J69" i="60"/>
  <c r="J105" i="60"/>
  <c r="J56" i="60"/>
  <c r="J79" i="60"/>
  <c r="J84" i="60"/>
  <c r="J86" i="60"/>
  <c r="J77" i="60"/>
  <c r="J54" i="60"/>
  <c r="J103" i="60"/>
  <c r="J75" i="60"/>
  <c r="J88" i="60"/>
  <c r="J112" i="60"/>
  <c r="L131" i="60"/>
  <c r="N131" i="60" s="1"/>
  <c r="N114" i="60"/>
  <c r="D26" i="61"/>
  <c r="L24" i="61"/>
  <c r="N24" i="61" s="1"/>
  <c r="F24" i="61"/>
  <c r="F63" i="60"/>
  <c r="F98" i="60"/>
  <c r="F99" i="60"/>
  <c r="F108" i="60"/>
  <c r="F100" i="60"/>
  <c r="F102" i="60"/>
  <c r="L115" i="60"/>
  <c r="N115" i="60" s="1"/>
  <c r="F107" i="60"/>
  <c r="F115" i="60"/>
  <c r="F68" i="60"/>
  <c r="F109" i="60"/>
  <c r="F74" i="60"/>
  <c r="F66" i="60"/>
  <c r="F57" i="60"/>
  <c r="F69" i="60"/>
  <c r="F105" i="60"/>
  <c r="F86" i="60"/>
  <c r="F60" i="60"/>
  <c r="F59" i="60"/>
  <c r="F81" i="60"/>
  <c r="F110" i="60"/>
  <c r="F84" i="60"/>
  <c r="F58" i="60"/>
  <c r="F67" i="60"/>
  <c r="F56" i="60"/>
  <c r="F70" i="60"/>
  <c r="F61" i="60"/>
  <c r="F73" i="60"/>
  <c r="F80" i="60"/>
  <c r="F111" i="60"/>
  <c r="F113" i="60"/>
  <c r="F106" i="60"/>
  <c r="F64" i="60"/>
  <c r="F83" i="60"/>
  <c r="F71" i="60"/>
  <c r="F87" i="60"/>
  <c r="F55" i="60"/>
  <c r="F77" i="60"/>
  <c r="F78" i="60"/>
  <c r="F65" i="60"/>
  <c r="F85" i="60"/>
  <c r="F82" i="60"/>
  <c r="F79" i="60"/>
  <c r="F72" i="60"/>
  <c r="F103" i="60"/>
  <c r="F88" i="60"/>
  <c r="F54" i="60"/>
  <c r="F112" i="60"/>
  <c r="F75" i="60"/>
  <c r="F74" i="61"/>
  <c r="L74" i="61"/>
  <c r="N74" i="61" s="1"/>
  <c r="D76" i="61"/>
  <c r="F48" i="60"/>
  <c r="L128" i="60"/>
  <c r="N128" i="60" s="1"/>
  <c r="F89" i="60"/>
  <c r="F125" i="60" l="1"/>
  <c r="J128" i="60"/>
  <c r="J125" i="60"/>
  <c r="F76" i="61"/>
  <c r="L76" i="61"/>
  <c r="N76" i="61" s="1"/>
  <c r="D34" i="61"/>
  <c r="F26" i="61"/>
  <c r="L26" i="61"/>
  <c r="N26" i="61" s="1"/>
  <c r="D103" i="61"/>
  <c r="L101" i="61"/>
  <c r="N101" i="61" s="1"/>
  <c r="F101" i="61"/>
  <c r="F131" i="60"/>
  <c r="L132" i="60"/>
  <c r="N132" i="60" s="1"/>
  <c r="F132" i="60"/>
  <c r="F124" i="60"/>
  <c r="F127" i="60"/>
  <c r="F122" i="60"/>
  <c r="F129" i="60"/>
  <c r="F128" i="60"/>
  <c r="F126" i="60"/>
  <c r="L48" i="61"/>
  <c r="N48" i="61" s="1"/>
  <c r="F48" i="61"/>
  <c r="D50" i="61"/>
  <c r="F84" i="61"/>
  <c r="L84" i="61"/>
  <c r="J131" i="60"/>
  <c r="J132" i="60"/>
  <c r="J122" i="60"/>
  <c r="J124" i="60"/>
  <c r="J127" i="60"/>
  <c r="J126" i="60"/>
  <c r="J129" i="60"/>
  <c r="L34" i="61" l="1"/>
  <c r="F34" i="61"/>
  <c r="D51" i="61"/>
  <c r="D104" i="61"/>
  <c r="L103" i="61"/>
  <c r="N103" i="61" s="1"/>
  <c r="F103" i="61"/>
  <c r="F104" i="61" s="1"/>
  <c r="N84" i="61"/>
  <c r="F50" i="61"/>
  <c r="L50" i="61"/>
  <c r="N50" i="61" s="1"/>
  <c r="L104" i="61" l="1"/>
  <c r="N104" i="61"/>
  <c r="F51" i="61"/>
  <c r="N34" i="61"/>
  <c r="N51" i="61" s="1"/>
  <c r="L51"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Phenpicha Mayoon</author>
  </authors>
  <commentList>
    <comment ref="C146" authorId="0" shapeId="0" xr:uid="{8E4D4886-19ED-45E5-9D48-2F645C89DD41}">
      <text>
        <r>
          <rPr>
            <b/>
            <sz val="9"/>
            <color indexed="81"/>
            <rFont val="Tahoma"/>
            <family val="2"/>
          </rPr>
          <t>Phenpicha Mayoon:</t>
        </r>
        <r>
          <rPr>
            <sz val="9"/>
            <color indexed="81"/>
            <rFont val="Tahoma"/>
            <family val="2"/>
          </rPr>
          <t xml:space="preserve">
เลขที่เปิด Note</t>
        </r>
      </text>
    </comment>
    <comment ref="C147" authorId="0" shapeId="0" xr:uid="{EC546A6D-9EE3-403B-B32F-FFE9213C2935}">
      <text>
        <r>
          <rPr>
            <b/>
            <sz val="9"/>
            <color indexed="81"/>
            <rFont val="Tahoma"/>
            <family val="2"/>
          </rPr>
          <t>Phenpicha Mayoon:</t>
        </r>
        <r>
          <rPr>
            <sz val="9"/>
            <color indexed="81"/>
            <rFont val="Tahoma"/>
            <family val="2"/>
          </rPr>
          <t xml:space="preserve">
เลขที่เปิด Note </t>
        </r>
      </text>
    </comment>
    <comment ref="C152" authorId="0" shapeId="0" xr:uid="{F84A5087-8D0C-4418-B535-B30984C46ADC}">
      <text>
        <r>
          <rPr>
            <b/>
            <sz val="10"/>
            <color indexed="81"/>
            <rFont val="Leelawadee"/>
            <family val="2"/>
          </rPr>
          <t>Phenpicha Mayoon:</t>
        </r>
        <r>
          <rPr>
            <sz val="10"/>
            <color indexed="81"/>
            <rFont val="Leelawadee"/>
            <family val="2"/>
          </rPr>
          <t xml:space="preserve">
จาก Movement เงินกู้ยืม
ใน Note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Phenpicha Mayoon</author>
  </authors>
  <commentList>
    <comment ref="H96" authorId="0" shapeId="0" xr:uid="{FBF7E8F1-C5F7-4B7A-AA66-4924B708CC2F}">
      <text>
        <r>
          <rPr>
            <b/>
            <sz val="10"/>
            <color indexed="81"/>
            <rFont val="Leelawadee"/>
            <family val="2"/>
          </rPr>
          <t>Phenpicha Mayoon:</t>
        </r>
        <r>
          <rPr>
            <sz val="10"/>
            <color indexed="81"/>
            <rFont val="Leelawadee"/>
            <family val="2"/>
          </rPr>
          <t xml:space="preserve">
Q1'25 &gt;&gt;&gt; - 0.01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purichaya tungchareon</author>
  </authors>
  <commentList>
    <comment ref="H4" authorId="0" shapeId="0" xr:uid="{00000000-0006-0000-0C00-000001000000}">
      <text>
        <r>
          <rPr>
            <b/>
            <sz val="9"/>
            <color indexed="81"/>
            <rFont val="Tahoma"/>
            <family val="2"/>
          </rPr>
          <t>purichaya tungchareon:
เป็นขาดทุนที่รวมค่าใช้จ่ายที่จ่ายให้ teak</t>
        </r>
      </text>
    </comment>
    <comment ref="K13" authorId="0" shapeId="0" xr:uid="{00000000-0006-0000-0C00-000002000000}">
      <text>
        <r>
          <rPr>
            <b/>
            <sz val="9"/>
            <color indexed="81"/>
            <rFont val="Tahoma"/>
            <family val="2"/>
          </rPr>
          <t>purichaya tungchareon:</t>
        </r>
        <r>
          <rPr>
            <sz val="9"/>
            <color indexed="81"/>
            <rFont val="Tahoma"/>
            <family val="2"/>
          </rPr>
          <t xml:space="preserve">
Ref.B160 Teak</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Tidarat Prasertpon</author>
  </authors>
  <commentList>
    <comment ref="R17" authorId="0" shapeId="0" xr:uid="{00000000-0006-0000-0D00-000001000000}">
      <text>
        <r>
          <rPr>
            <b/>
            <sz val="9"/>
            <color indexed="81"/>
            <rFont val="Tahoma"/>
            <family val="2"/>
          </rPr>
          <t>Tidarat Prasertpon:</t>
        </r>
        <r>
          <rPr>
            <sz val="9"/>
            <color indexed="81"/>
            <rFont val="Tahoma"/>
            <family val="2"/>
          </rPr>
          <t xml:space="preserve">
ฐานภาษีมากกว่าเพราะรายได้นำไปเสีย tax แล้ว</t>
        </r>
      </text>
    </comment>
  </commentList>
</comments>
</file>

<file path=xl/sharedStrings.xml><?xml version="1.0" encoding="utf-8"?>
<sst xmlns="http://schemas.openxmlformats.org/spreadsheetml/2006/main" count="2182" uniqueCount="717">
  <si>
    <t>บริษัท บิวเดอสมาร์ท จำกัด (มหาชน) และบริษัทย่อย</t>
  </si>
  <si>
    <t>งบกำไรขาดทุนเบ็ดเสร็จ</t>
  </si>
  <si>
    <t>"ยังไม่ได้ตรวจสอบ"</t>
  </si>
  <si>
    <t>"สอบทานแล้ว"</t>
  </si>
  <si>
    <t>หน่วย: พันบาท</t>
  </si>
  <si>
    <t>หน่วย: บาท</t>
  </si>
  <si>
    <t>งบการเงินรวม</t>
  </si>
  <si>
    <t>งบการเงินเฉพาะกิจการ</t>
  </si>
  <si>
    <t>หมายเหตุ</t>
  </si>
  <si>
    <t>รายได้จากการขายและการให้บริการ</t>
  </si>
  <si>
    <t>ต้นทุนขายและการให้บริการ</t>
  </si>
  <si>
    <t>E2</t>
  </si>
  <si>
    <t>กำไรขั้นต้น</t>
  </si>
  <si>
    <t>รายได้ดอกเบี้ย</t>
  </si>
  <si>
    <t>รายได้ค่าบริหารจัดการ</t>
  </si>
  <si>
    <t>รายได้อื่น</t>
  </si>
  <si>
    <t>กำไร(ขาดทุน)จากอัตราแลกเปลี่ยน - สุทธิ</t>
  </si>
  <si>
    <t>ต้นทุนในการจัดจำหน่าย</t>
  </si>
  <si>
    <t>ค่าใช้จ่ายในการบริหาร</t>
  </si>
  <si>
    <t>ขาดทุนจากการปรับมูลค่ายุติธรรมของอสังหาริมทรัพย์เพื่อการลงทุน</t>
  </si>
  <si>
    <t>ขาดทุนจากการด้อยค่าเงินลงทุนในบริษัทย่อย</t>
  </si>
  <si>
    <t>ต้นทุนทางการเงิน</t>
  </si>
  <si>
    <t>ส่วนแบ่งขาดทุนจากการร่วมค้า</t>
  </si>
  <si>
    <t>ขาดทุนก่อนภาษีเงินได้</t>
  </si>
  <si>
    <t>ขาดทุนสำหรับงวด</t>
  </si>
  <si>
    <t>ผลต่างของอัตราแลกเปลี่ยนจากการแปลงค่างบการเงิน</t>
  </si>
  <si>
    <t>ของหน่วยงานในต่างประเทศ</t>
  </si>
  <si>
    <t>ขาดทุนเบ็ดเสร็จรวมสำหรับงวด</t>
  </si>
  <si>
    <t>การแบ่งปันกำไร(ขาดทุน)</t>
  </si>
  <si>
    <t>ส่วนที่เป็นของผู้ถือหุ้นบริษัทใหญ่</t>
  </si>
  <si>
    <t>ส่วนที่เป็นของส่วนได้เสียที่ไม่มีอำนาจควบคุม</t>
  </si>
  <si>
    <t>ขาดทุนต่อหุ้น</t>
  </si>
  <si>
    <t>ขาดทุนต่อหุ้นขั้นพื้นฐาน (บาท/หุ้น)</t>
  </si>
  <si>
    <t>จำนวนหุ้นสามัญถัวเฉลี่ยถ่วงน้ำหนัก (พันหุ้น)</t>
  </si>
  <si>
    <t>Unit: Thousand Baht</t>
  </si>
  <si>
    <t>Revenue from sales and services</t>
  </si>
  <si>
    <t>Cost of sales and services</t>
  </si>
  <si>
    <t>Other income</t>
  </si>
  <si>
    <t>Distribution costs</t>
  </si>
  <si>
    <t>Administrative expenses</t>
  </si>
  <si>
    <t>Finance costs</t>
  </si>
  <si>
    <t>สินทรัพย์</t>
  </si>
  <si>
    <t>สินทรัพย์หมุนเวียน</t>
  </si>
  <si>
    <t>เงินสดและรายการเทียบเท่าเงินสด</t>
  </si>
  <si>
    <t>ลูกหนี้การค้าและลูกหนี้หมุนเวียนอื่น - สุทธิ</t>
  </si>
  <si>
    <t>D1</t>
  </si>
  <si>
    <t>ลูกหนี้การค้าไม่หมุนเวียนที่ถึงกำหนดชำระภายในหนึ่งปี</t>
  </si>
  <si>
    <t xml:space="preserve">   ที่ถึงกำหนดชำระภายในหนึ่งปี</t>
  </si>
  <si>
    <t>A3.5</t>
  </si>
  <si>
    <t>สินค้าคงเหลือ - สุทธิ</t>
  </si>
  <si>
    <t>เงินจ่ายล่วงหน้าค่าก่อสร้าง</t>
  </si>
  <si>
    <t>C1.1</t>
  </si>
  <si>
    <t>สินทรัพย์ภาษีเงินได้งวดปัจจุบัน</t>
  </si>
  <si>
    <t>สินทรัพย์หมุนเวียนอื่น</t>
  </si>
  <si>
    <t>รวมสินทรัพย์หมุนเวียน</t>
  </si>
  <si>
    <t>สินทรัพย์ไม่หมุนเวียน</t>
  </si>
  <si>
    <t>เงินฝากธนาคารที่ติดภาระค้ำประกัน</t>
  </si>
  <si>
    <t>เงินให้กู้ยืมระยะยาวและดอกเบี้ยค้างรับกิจการที่เกี่ยวข้องกัน - สุทธิ</t>
  </si>
  <si>
    <t>เงินลงทุนในตราสารหนี้ที่จะถือจนครบกำหนด - สุทธิ</t>
  </si>
  <si>
    <t>เงินลงทุนในบริษัทย่อย - สุทธิ</t>
  </si>
  <si>
    <t>เงินลงทุนในการร่วมค้า</t>
  </si>
  <si>
    <t>ลูกหนี้การค้าไม่หมุนเวียน - สุทธิ</t>
  </si>
  <si>
    <t>โครงการที่อยู่อาศัยเพื่อผู้เกษียณอายุระหว่างพัฒนา</t>
  </si>
  <si>
    <t>B6</t>
  </si>
  <si>
    <t>อสังหาริมทรัพย์เพื่อการลงทุน - สุทธิ</t>
  </si>
  <si>
    <t>ที่ดิน อาคารและอุปกรณ์ - สุทธิ</t>
  </si>
  <si>
    <t>สินทรัพย์สิทธิการใช้ - สุทธิ</t>
  </si>
  <si>
    <t>สินทรัพย์ไม่มีตัวตน - สุทธิ</t>
  </si>
  <si>
    <t>สินทรัพย์ภาษีเงินได้รอการตัดบัญชี - สุทธิ</t>
  </si>
  <si>
    <t>สินทรัพย์ไม่หมุนเวียนอื่น</t>
  </si>
  <si>
    <t>รวมสินทรัพย์ไม่หมุนเวียน</t>
  </si>
  <si>
    <t>รวมสินทรัพย์</t>
  </si>
  <si>
    <t>หนี้สินและส่วนของผู้ถือหุ้น</t>
  </si>
  <si>
    <t>หนี้สินหมุนเวียน</t>
  </si>
  <si>
    <t>เงินเบิกเกินบัญชีและเงินกู้ยืมระยะสั้นจากสถาบันการเงิน</t>
  </si>
  <si>
    <t>เจ้าหนี้การค้าและเจ้าหนี้หมุนเวียนอื่น</t>
  </si>
  <si>
    <t>ส่วนของเจ้าหนี้ค่าซื้อที่ดินที่จะถึงกำหนดชำระภายในหนึ่งปี</t>
  </si>
  <si>
    <t>หนี้สินที่เกิดจากสัญญา - หมุนเวียน</t>
  </si>
  <si>
    <t>เงินมัดจำและเงินรับล่วงหน้าตามสัญญาเช่า</t>
  </si>
  <si>
    <t>รายได้ค่าเช่ารอการตัดบัญชี - หมุนเวียน</t>
  </si>
  <si>
    <t xml:space="preserve">   ที่จะถึงกำหนดชำระภายในหนึ่งปี</t>
  </si>
  <si>
    <t>ส่วนของหนี้สินตามสัญญาเช่าที่ถึงกำหนดชำระภายในหนึ่งปี</t>
  </si>
  <si>
    <t>หนี้สินทางการเงินอื่นที่จะครบกำหนดชำระภายในหนึ่งปี</t>
  </si>
  <si>
    <t>เงินกู้ยืมระยะสั้นจากบุคคลหรือกิจการที่เกี่ยวข้องกัน - สุทธิ</t>
  </si>
  <si>
    <t>A3.10</t>
  </si>
  <si>
    <t>เงินกู้ยืมระยะสั้นจากบุคคลอื่น - สุทธิ</t>
  </si>
  <si>
    <t>ภาษีเงินได้ค้างจ่าย</t>
  </si>
  <si>
    <t>เงินประกันผลงาน</t>
  </si>
  <si>
    <t>หุ้นกู้ระยะสั้น</t>
  </si>
  <si>
    <t>หนี้สินหมุนเวียนอื่น</t>
  </si>
  <si>
    <t>รวมหนี้สินหมุนเวียน</t>
  </si>
  <si>
    <t>หนี้สินไม่หมุนเวียน</t>
  </si>
  <si>
    <t>เงินกู้ยืมระยะยาวจากสถาบันการเงิน - สุทธิ</t>
  </si>
  <si>
    <t>หนี้สินทางการเงินตามสัญญาขายและเช่ากลับคืน</t>
  </si>
  <si>
    <t>หนี้สินตามสัญญาเช่า - สุทธิ</t>
  </si>
  <si>
    <t>หนี้สินทางการเงินอื่น - สุทธิ</t>
  </si>
  <si>
    <t>เจ้าหนี้ค่าซื้อที่ดิน - สุทธิ</t>
  </si>
  <si>
    <t>รายได้ค่าเช่ารอการตัดบัญชี - ไม่หมุนเวียน</t>
  </si>
  <si>
    <t>E3.11</t>
  </si>
  <si>
    <t>ประมาณการหนี้สินไม่หมุนเวียนสำหรับผลประโยชน์พนักงาน</t>
  </si>
  <si>
    <t>หนี้สินภาษีเงินได้รอการตัดบัญชี - สุทธิ</t>
  </si>
  <si>
    <t>หนี้สินไม่หมุนเวียนอื่น</t>
  </si>
  <si>
    <t>รวมหนี้สินไม่หมุนเวียน</t>
  </si>
  <si>
    <t>รวมหนี้สิน</t>
  </si>
  <si>
    <t>ส่วนของผู้ถือหุ้น</t>
  </si>
  <si>
    <t>ทุนเรือนหุ้น</t>
  </si>
  <si>
    <t>ทุนจดทะเบียน</t>
  </si>
  <si>
    <t>หุ้นสามัญ 213,050,620 หุ้น มูลค่าหุ้นละ 1 บาท</t>
  </si>
  <si>
    <t>(2565: 2,185,143,140 หุ้น มูลค่าหุ้นละ 0.10 บาท)</t>
  </si>
  <si>
    <t>ทุนที่ออกและชำระแล้ว</t>
  </si>
  <si>
    <t>(2565: 2,130,506,193 หุ้น มูลค่าหุ้นละ 0.10 บาท)</t>
  </si>
  <si>
    <t>ส่วนเกินมูลค่าหุ้นสามัญ</t>
  </si>
  <si>
    <t>การเปลี่ยนแปลงสัดส่วนเงินลงทุนของบริษัทใหญ่ในบริษัทย่อย</t>
  </si>
  <si>
    <t>ส่วนต่างจากการรวมธุรกิจภายใต้การควบคุมเดียวกัน</t>
  </si>
  <si>
    <t>จัดสรรเป็นสำรองตามกฎหมาย</t>
  </si>
  <si>
    <t>องค์ประกอบอื่นของส่วนของผู้ถือหุ้น</t>
  </si>
  <si>
    <t>รวมส่วนของบริษัทใหญ่</t>
  </si>
  <si>
    <t>ส่วนได้เสียที่ไม่มีอำนาจควบคุม</t>
  </si>
  <si>
    <t>รวมส่วนของผู้ถือหุ้น</t>
  </si>
  <si>
    <t>รวมหนี้สินและส่วนของผู้ถือหุ้น</t>
  </si>
  <si>
    <t>Assets</t>
  </si>
  <si>
    <t xml:space="preserve"> </t>
  </si>
  <si>
    <t>2566</t>
  </si>
  <si>
    <t>กำไรจากการปรับมูลค่ายุติธรรมของอสังหาริมทรัพย์เพื่อการลงทุน</t>
  </si>
  <si>
    <t>กำไรขาดทุนเบ็ดเสร็จอื่น</t>
  </si>
  <si>
    <t>รายการที่จะไม่ถูกจัดประเภทใหม่ไว้ในกำไรหรือขาดทุนในภายหลัง</t>
  </si>
  <si>
    <t>ผลขาดทุนจากการวัดมูลค่าใหม่ของผลประโยชน์พนักงานที่กำหนดไว้ - สุทธิจากภาษีเงินได้</t>
  </si>
  <si>
    <t>รายการที่อาจถูกจัดประเภทใหม่ไว้ในกำไรหรือขาดทุนในภายหลัง</t>
  </si>
  <si>
    <t>ส่วนของบริษัทใหญ่</t>
  </si>
  <si>
    <t>ทุนที่ออก
และชำระแล้ว</t>
  </si>
  <si>
    <t>ส่วนเกิน
มูลค่าหุ้นสามัญ</t>
  </si>
  <si>
    <t>การเปลี่ยนแปลงสัดส่วนการลงทุนของบริษัทใหญ่ในบริษัทย่อย</t>
  </si>
  <si>
    <t>จัดสรรเป็น
สำรองตามกฎหมาย</t>
  </si>
  <si>
    <t>การแปลงค่า
งบการเงิน</t>
  </si>
  <si>
    <t>รวม</t>
  </si>
  <si>
    <t>ส่วนได้เสียที่ไม่มี
อำนาจควบคุม</t>
  </si>
  <si>
    <t>รวมส่วนของ
ผู้ถือหุ้น</t>
  </si>
  <si>
    <t>การเปลี่ยนแปลงในส่วนของผู้ถือหุ้นสำหรับงวด:</t>
  </si>
  <si>
    <t>Check diff</t>
  </si>
  <si>
    <t xml:space="preserve">Decription </t>
  </si>
  <si>
    <t>@</t>
  </si>
  <si>
    <t>LEAD</t>
  </si>
  <si>
    <t>Des. LEAD</t>
  </si>
  <si>
    <t>Per Audit</t>
  </si>
  <si>
    <t>BSM</t>
  </si>
  <si>
    <t>Hua hin</t>
  </si>
  <si>
    <t>A3.1</t>
  </si>
  <si>
    <t>ลูกหนี้การค้า-กิจการที่เกี่ยวข้องกัน</t>
  </si>
  <si>
    <t>ส่วนของเงินให้กู้ยืมระยะสั้นกิจการที่เกี่ยวข้องกันที่ถึงกำหนดชำระภายในหนึ่งปี</t>
  </si>
  <si>
    <t>A3.4</t>
  </si>
  <si>
    <t>เงินทดรองจ่ายแก่บริษัทย่อย</t>
  </si>
  <si>
    <t>เงินกู้ยืมระยะสั้น-กิจการที่เกี่ยวข้องกัน</t>
  </si>
  <si>
    <t>A3.9</t>
  </si>
  <si>
    <t>ดอกเบี้ยค้างจ่าย-กิจการที่เกี่ยวข้องกัน</t>
  </si>
  <si>
    <t>E3.3</t>
  </si>
  <si>
    <t>เจ้าหนี้อื่น</t>
  </si>
  <si>
    <t>A3.6</t>
  </si>
  <si>
    <t>เจ้าหนี้การค้า-กิจการที่เกี่ยวข้องกัน</t>
  </si>
  <si>
    <t>B1-04
B2-08
B2-02</t>
  </si>
  <si>
    <t>B2-04
B3-01</t>
  </si>
  <si>
    <t>B3-02
B4-01</t>
  </si>
  <si>
    <t>B2-05</t>
  </si>
  <si>
    <t>B3-06
B3-07</t>
  </si>
  <si>
    <t>B1-07
B4-04
B1-06
B1-03</t>
  </si>
  <si>
    <t>B3-04</t>
  </si>
  <si>
    <t>B2-03</t>
  </si>
  <si>
    <t>Jan</t>
  </si>
  <si>
    <t>Feb</t>
  </si>
  <si>
    <t>Mar</t>
  </si>
  <si>
    <t>Apr</t>
  </si>
  <si>
    <t>&gt;&gt; บริหาร</t>
  </si>
  <si>
    <t>May</t>
  </si>
  <si>
    <t>Jun</t>
  </si>
  <si>
    <t>Jul</t>
  </si>
  <si>
    <t>Aug</t>
  </si>
  <si>
    <t>Sep</t>
  </si>
  <si>
    <t>Oct</t>
  </si>
  <si>
    <t>Nov</t>
  </si>
  <si>
    <t>Dec</t>
  </si>
  <si>
    <t>&gt;&gt; ต้นทุน</t>
  </si>
  <si>
    <t>Per LEAD</t>
  </si>
  <si>
    <t>Per Lead 2020</t>
  </si>
  <si>
    <t>Per Audit New 2020</t>
  </si>
  <si>
    <t>E6</t>
  </si>
  <si>
    <t>Q1</t>
  </si>
  <si>
    <t>Q2</t>
  </si>
  <si>
    <t>Q3</t>
  </si>
  <si>
    <t>Q4</t>
  </si>
  <si>
    <t>สะสม</t>
  </si>
  <si>
    <t>ปี 2021</t>
  </si>
  <si>
    <t>Code</t>
  </si>
  <si>
    <t>SL</t>
  </si>
  <si>
    <t>Teak</t>
  </si>
  <si>
    <t>SD</t>
  </si>
  <si>
    <t>Date</t>
  </si>
  <si>
    <t>code</t>
  </si>
  <si>
    <t>Credit</t>
  </si>
  <si>
    <t>PL</t>
  </si>
  <si>
    <t>ส่วนแบ่ง(กำไร)ขาดทุนจากเงินลงทุนในบริษัทร่วม</t>
  </si>
  <si>
    <t>OK Review by WS</t>
  </si>
  <si>
    <t>Time &amp; Teak 20%</t>
  </si>
  <si>
    <t>ขาดทุนที่ไม่ได้ take เข้างบ conso</t>
  </si>
  <si>
    <t>Per FS 
100%</t>
  </si>
  <si>
    <t>เปรียบเทียบ ถ้าปรับ ROU</t>
  </si>
  <si>
    <t>Increase of investment in Tempus</t>
  </si>
  <si>
    <t>Profits/loss according to equity method in 2021</t>
  </si>
  <si>
    <t>PL for the year 2021 กำไร(ขาดทุน)</t>
  </si>
  <si>
    <t>&gt; from file separate Time &amp; Teak</t>
  </si>
  <si>
    <t>ปรับปรุงรายการ(กำไร)ขาดทุนจากการ……………………….</t>
  </si>
  <si>
    <t>&gt; Time &amp; Teak ขาย………….ให้กับ PCL โดย PCL บันทึกเป็นซื้อสินทรัพย์</t>
  </si>
  <si>
    <t>กำไร(ขาดทุน)สุทธิหลังรายการปรับปรุง</t>
  </si>
  <si>
    <t>Addition in 2021</t>
  </si>
  <si>
    <t>% holding</t>
  </si>
  <si>
    <t>Dividend received in 2021</t>
  </si>
  <si>
    <t>ส่วนแบ่งกำไร(ขาดทุน)จากเงินลงทุนในบริษัทร่วม</t>
  </si>
  <si>
    <t>ลงทุนวันที่ 19/08/2021</t>
  </si>
  <si>
    <t>NBV as at 31 Dec 2021</t>
  </si>
  <si>
    <t>NBV as at 31 Dec 21</t>
  </si>
  <si>
    <t xml:space="preserve">PL for the year 2021 กำไร(ขาดทุน) </t>
  </si>
  <si>
    <t>Q4'2021 ไม่มีค่าบริการที่ปรึกษาแล้ว</t>
  </si>
  <si>
    <t>Total Equity</t>
  </si>
  <si>
    <t>Check</t>
  </si>
  <si>
    <t>บริษัท ไทม์ แอนด์ ทีค จำกัด BV</t>
  </si>
  <si>
    <t>&gt;&gt; ต้องต่างกันแค่กำไร/ขาดทุน ที่ปรับ ROU</t>
  </si>
  <si>
    <t>หนี้สิน ROU</t>
  </si>
  <si>
    <t>หัก สินทรัพย์ ROU สุทธิ</t>
  </si>
  <si>
    <t>ผลต่างถ้าหาก ปรับ ROU เข้าไปและกระทบสินทรัพย์และหนี้สิน</t>
  </si>
  <si>
    <t xml:space="preserve"># ผลต่างส่วนแบ่งกำไร </t>
  </si>
  <si>
    <t>หนี้สินคงเหลือ</t>
  </si>
  <si>
    <t>Rantal balance 30.09.2021</t>
  </si>
  <si>
    <t>Current portion</t>
  </si>
  <si>
    <t xml:space="preserve"> &gt;1 - 5 years</t>
  </si>
  <si>
    <t>สัดส่วนลงทุน 20%</t>
  </si>
  <si>
    <t>มูลค่าสินทรัพย์ ROU</t>
  </si>
  <si>
    <t>หัก ค่าเสื่อมสะสม</t>
  </si>
  <si>
    <t>มูลค่าสินทรัพย์ ROU สุทธิ</t>
  </si>
  <si>
    <t>BSM&amp;Subsidairy   (Conso)</t>
  </si>
  <si>
    <t>Deferred tax calculation worksheet</t>
  </si>
  <si>
    <t xml:space="preserve"> Review by WS</t>
  </si>
  <si>
    <t>Separate</t>
  </si>
  <si>
    <t>Conso</t>
  </si>
  <si>
    <t>รายการบัญชี</t>
  </si>
  <si>
    <t>ยอดคงเหลือต้นปี</t>
  </si>
  <si>
    <t>รายการเคลื่อนไหวของภาษีเงินได้รอการตัดจ่ายในระหว่างงวด</t>
  </si>
  <si>
    <t>ยอดคงเหลือไตรมาสปัจจุบัน</t>
  </si>
  <si>
    <t>ฐานภาษี</t>
  </si>
  <si>
    <t>มูลค่าตามบัญชี</t>
  </si>
  <si>
    <t>ผลแตกต่างชั่วคราว</t>
  </si>
  <si>
    <t>อัตราภาษี</t>
  </si>
  <si>
    <t>ภาษีเงินได้รอการตัดบัญชี</t>
  </si>
  <si>
    <t>ผลแตกต่าง</t>
  </si>
  <si>
    <t>งบกำไรขาดทุน</t>
  </si>
  <si>
    <t>กำไรเบ็ดเสร็จอื่น/ส่วนของผู้ถือหุ้น</t>
  </si>
  <si>
    <t>รวมรายการเคลื่อนไหว</t>
  </si>
  <si>
    <t>ใช้หัก</t>
  </si>
  <si>
    <t>ต้องเสีย</t>
  </si>
  <si>
    <t>หนี้สิน</t>
  </si>
  <si>
    <t>ค่าใช้จ่าย/(รายได้)</t>
  </si>
  <si>
    <t>ผลกระทบจากรายการระหว่างกัน</t>
  </si>
  <si>
    <t>BU</t>
  </si>
  <si>
    <t>โครงการชุมชนที่พักอาศัยระหว่างพัฒนา</t>
  </si>
  <si>
    <t>ตามเกณฑ์ภาษี  (Per Lead)</t>
  </si>
  <si>
    <t>ตามเกณฑ์บัญชี   (Per Conso)</t>
  </si>
  <si>
    <t>หนี้สินสัญญาเช่าที่พักอาศัยเพื่อผู้เกษียณอายุแบบการรับประกันการซื้อคืน</t>
  </si>
  <si>
    <t>โครงการพัฒนาอสังหาริมทรัพย์เพื่อขาย (สินค้าคงเหลือ)</t>
  </si>
  <si>
    <t>(กำไร)ขาดทุนหลังภาษีเงินได้</t>
  </si>
  <si>
    <t>as at</t>
  </si>
  <si>
    <t>Total ก่อน Eliminate</t>
  </si>
  <si>
    <t>Per Conso</t>
  </si>
  <si>
    <t>ตั้ง DTA กำไรระหว่างกัน teak</t>
  </si>
  <si>
    <t>adjust DTA จากห้องที่ขายแล้ว ของ BU เป็นต้นทุนขาย</t>
  </si>
  <si>
    <t>To. WBS Conso</t>
  </si>
  <si>
    <t>adjust DTA ด้อยค่าเงินลงทุนใน SD</t>
  </si>
  <si>
    <t>Per Eliminate this period</t>
  </si>
  <si>
    <t>กำไรระหว่างกันก่อน tax</t>
  </si>
  <si>
    <t>Diff</t>
  </si>
  <si>
    <t>adjust DTA จากห้องที่ขายแล้ว ของ SD เป็นต้นทุนขาย</t>
  </si>
  <si>
    <t>Eli DTA ด้อยค่าเงินลงทุนใน SD</t>
  </si>
  <si>
    <t>Permanent Difference</t>
  </si>
  <si>
    <t>ตั้ง Deffered tax</t>
  </si>
  <si>
    <t>ปรับปรุง movement อัตราดอกเบี้ยเงินกู้ระหว่างกันที่ไม่เป็นไปตามตลาด จึงต้องบันทึกดอกเบี้ย EIR ตาม TFRS9 (Teak)</t>
  </si>
  <si>
    <t>B</t>
  </si>
  <si>
    <t>Reverse ขายและเช่ากลับ SDBU &amp; SL งบรวมเป็นการกู้เงินแล้วเอาสินทรัพย์ไปค้ำ</t>
  </si>
  <si>
    <t>ตั้ง YE</t>
  </si>
  <si>
    <t>ปรับปรุงรายได้จากการขาย SD กับสิทธิการใช้สินทรัพย์ SL ในงวด</t>
  </si>
  <si>
    <t>Pass YE</t>
  </si>
  <si>
    <t>ปรับปรุงค่าเสื่อมราคาสิทธิการใช้ SL สูงไป (งบรวม)</t>
  </si>
  <si>
    <t>BB ปิดกิจการ</t>
  </si>
  <si>
    <t>DTA movement C1.1 Teak</t>
  </si>
  <si>
    <t>PAJE Conso</t>
  </si>
  <si>
    <t>เป็นรายการระหว่างกัน ที่งบเดี่ยว ไม่ตั้ง Deferred Tax (pass below CT) งบ Conso จึงไม่ต้อง Eli ล้าง deferred tax ในงบ conso</t>
  </si>
  <si>
    <t>Client:</t>
  </si>
  <si>
    <t>BuilderSmart PCL &amp; Subsidiaries (CONSO)</t>
  </si>
  <si>
    <t>Subject:</t>
  </si>
  <si>
    <t>Known Projected and Disagreements with accounting estimates Errors</t>
  </si>
  <si>
    <t>Period:</t>
  </si>
  <si>
    <t>No.</t>
  </si>
  <si>
    <t>Account</t>
  </si>
  <si>
    <t>Nature and cause</t>
  </si>
  <si>
    <t>Sch</t>
  </si>
  <si>
    <t>ERRORS</t>
  </si>
  <si>
    <t>Disagreements</t>
  </si>
  <si>
    <t xml:space="preserve">Financial statement areas affected </t>
  </si>
  <si>
    <t>Adjustment made</t>
  </si>
  <si>
    <t>Other action</t>
  </si>
  <si>
    <t>of errors noted</t>
  </si>
  <si>
    <t>ref</t>
  </si>
  <si>
    <t>Dr.</t>
  </si>
  <si>
    <t>Cr.</t>
  </si>
  <si>
    <t>Dr / (Cr)</t>
  </si>
  <si>
    <t>by client and lead</t>
  </si>
  <si>
    <t>proposed</t>
  </si>
  <si>
    <t>(Description)</t>
  </si>
  <si>
    <t>Known</t>
  </si>
  <si>
    <t>Projected</t>
  </si>
  <si>
    <t>Client</t>
  </si>
  <si>
    <t>Range of</t>
  </si>
  <si>
    <t>Income Statement</t>
  </si>
  <si>
    <t>Balance Sheet</t>
  </si>
  <si>
    <t>schedule adjusted</t>
  </si>
  <si>
    <t>Estimates</t>
  </si>
  <si>
    <t>reasonableness</t>
  </si>
  <si>
    <t>Liabilities</t>
  </si>
  <si>
    <t>Shareholders' Equity</t>
  </si>
  <si>
    <t>Dr</t>
  </si>
  <si>
    <t>(Cr)</t>
  </si>
  <si>
    <t>THB</t>
  </si>
  <si>
    <t xml:space="preserve">Summary of unadjusted differences </t>
  </si>
  <si>
    <t>-------------------------------------------------------------------------------------------------------------------------------------------------None  ----------------------------------------------------------------------------------------------------------------------------------------------</t>
  </si>
  <si>
    <t xml:space="preserve">     I believe that error unadjusted in financial statement does not have any significant impact on the financial statements of the Company and those of its subsidiaries, Regardless of whether each transaction is considered, or when considering each transaction is complementary.</t>
  </si>
  <si>
    <t>(..……………………………..…………....)</t>
  </si>
  <si>
    <t>( Director )</t>
  </si>
  <si>
    <t>( Group Chief Financial Officer )</t>
  </si>
  <si>
    <t>( Manager - Accounting )</t>
  </si>
  <si>
    <t>BB</t>
  </si>
  <si>
    <t>ITD</t>
  </si>
  <si>
    <t>ยอดยกมา</t>
  </si>
  <si>
    <t>จ่ายในปี</t>
  </si>
  <si>
    <t>ปรับกระทบ</t>
  </si>
  <si>
    <t>Per Lead</t>
  </si>
  <si>
    <t>ปรับกระทบขอคืนภาษี</t>
  </si>
  <si>
    <t>ไม่มีในงวด</t>
  </si>
  <si>
    <t>เสียภาษีทุกปี</t>
  </si>
  <si>
    <t>BSM HH</t>
  </si>
  <si>
    <t>EBT from SD</t>
  </si>
  <si>
    <t>EBT to BSM HH</t>
  </si>
  <si>
    <t>DW</t>
  </si>
  <si>
    <t>D3.1</t>
  </si>
  <si>
    <t>ลูกหนี้อื่น</t>
  </si>
  <si>
    <t>Description</t>
  </si>
  <si>
    <t>Debit</t>
  </si>
  <si>
    <t>ASA Site 220</t>
  </si>
  <si>
    <t>Accounting</t>
  </si>
  <si>
    <t>Document</t>
  </si>
  <si>
    <t>Site</t>
  </si>
  <si>
    <t>Customer</t>
  </si>
  <si>
    <t>Partner</t>
  </si>
  <si>
    <t>Analytical</t>
  </si>
  <si>
    <t>Transaction</t>
  </si>
  <si>
    <t>Ledger</t>
  </si>
  <si>
    <t>Number</t>
  </si>
  <si>
    <t>Name</t>
  </si>
  <si>
    <t>Dim 1</t>
  </si>
  <si>
    <t>Dim 2</t>
  </si>
  <si>
    <t>Dim 3</t>
  </si>
  <si>
    <t>Currency</t>
  </si>
  <si>
    <t>Source Document</t>
  </si>
  <si>
    <t>5111202</t>
  </si>
  <si>
    <t>Freight &amp; Packaging Cost</t>
  </si>
  <si>
    <t>Logistic &amp; Warehouse chargge F</t>
  </si>
  <si>
    <t>PD220-230100026</t>
  </si>
  <si>
    <t>Alloy Solutions Asia (Rama III)</t>
  </si>
  <si>
    <t>RL0107550000173</t>
  </si>
  <si>
    <t>BuilderSmart Pcl.</t>
  </si>
  <si>
    <t>PMALLOY</t>
  </si>
  <si>
    <t>SL110-230100526</t>
  </si>
  <si>
    <t>Logistic &amp; Warehouse chargge J</t>
  </si>
  <si>
    <t>PD220-230200027</t>
  </si>
  <si>
    <t>SL110-230200524</t>
  </si>
  <si>
    <t>Invoice RL0107550000173</t>
  </si>
  <si>
    <t>PF220-230300191</t>
  </si>
  <si>
    <t>SL110-230300362</t>
  </si>
  <si>
    <t>PD220-230300042</t>
  </si>
  <si>
    <t>SL110-230300557</t>
  </si>
  <si>
    <t>PD220-230400036</t>
  </si>
  <si>
    <t>SL110-230400373</t>
  </si>
  <si>
    <t>PD220-230500030</t>
  </si>
  <si>
    <t>SL110-230500527</t>
  </si>
  <si>
    <t>PD220-230600048</t>
  </si>
  <si>
    <t>SL110-230600507</t>
  </si>
  <si>
    <t>logistic&amp;warehouse ด.1-4</t>
  </si>
  <si>
    <t>RT220-230600001</t>
  </si>
  <si>
    <t>CN110-230600008</t>
  </si>
  <si>
    <t>5121202</t>
  </si>
  <si>
    <t>Freight &amp; Packaging Export</t>
  </si>
  <si>
    <t>Logistic &amp; Warehouse export</t>
  </si>
  <si>
    <t>PD220-230100028</t>
  </si>
  <si>
    <t>SALEINTER</t>
  </si>
  <si>
    <t>SL110-230100528</t>
  </si>
  <si>
    <t>PD220-230200029</t>
  </si>
  <si>
    <t>SL110-230200526</t>
  </si>
  <si>
    <t>PD220-230300040</t>
  </si>
  <si>
    <t>SL110-230300555</t>
  </si>
  <si>
    <t>PD220-230600047</t>
  </si>
  <si>
    <t>SL110-230600506</t>
  </si>
  <si>
    <t>6112211</t>
  </si>
  <si>
    <t>Other expenses (BSM)</t>
  </si>
  <si>
    <t>Management servic alloy Dec'22</t>
  </si>
  <si>
    <t>PD220-230100027</t>
  </si>
  <si>
    <t>MANAGEMENT</t>
  </si>
  <si>
    <t>SL110-230100527</t>
  </si>
  <si>
    <t>Management servic alloy Feb'23</t>
  </si>
  <si>
    <t>PD220-230200028</t>
  </si>
  <si>
    <t>SL110-230200525</t>
  </si>
  <si>
    <t>PD220-230300041</t>
  </si>
  <si>
    <t>SL110-230300556</t>
  </si>
  <si>
    <t>PD220-230400037</t>
  </si>
  <si>
    <t>SL110-230400374</t>
  </si>
  <si>
    <t>Management servic alloy May'23</t>
  </si>
  <si>
    <t>PD220-230500031</t>
  </si>
  <si>
    <t>SL110-230500528</t>
  </si>
  <si>
    <t>PD220-230600049</t>
  </si>
  <si>
    <t>SL110-230600508</t>
  </si>
  <si>
    <t>ค่าใช้จ่าย software sage 1-6</t>
  </si>
  <si>
    <t>PD220-230600051</t>
  </si>
  <si>
    <t>SL110-230600510</t>
  </si>
  <si>
    <t>ค่าใช้จ่ายด้านประกันภัยลูกหนี้</t>
  </si>
  <si>
    <t>management alloy ด.4</t>
  </si>
  <si>
    <t>6812101</t>
  </si>
  <si>
    <t>Office EquipmentRepair&amp;Maint</t>
  </si>
  <si>
    <t>PF220-230100184</t>
  </si>
  <si>
    <t>SL110-230100489</t>
  </si>
  <si>
    <t>PF220-230400213</t>
  </si>
  <si>
    <t>PR10</t>
  </si>
  <si>
    <t>SL110-230400212</t>
  </si>
  <si>
    <t>PF220-230500025</t>
  </si>
  <si>
    <t>SL110-230500008</t>
  </si>
  <si>
    <t>4690000</t>
  </si>
  <si>
    <t>Other Income</t>
  </si>
  <si>
    <t>Invoice RL0115556000246</t>
  </si>
  <si>
    <t>BSM Head Office</t>
  </si>
  <si>
    <t>RL0115556000246</t>
  </si>
  <si>
    <t>Alloy Solutions Asia Ltd.</t>
  </si>
  <si>
    <t>SL110-230300560</t>
  </si>
  <si>
    <t>SL110-230400372</t>
  </si>
  <si>
    <t>SL110-230500526</t>
  </si>
  <si>
    <t>SL110-230600434</t>
  </si>
  <si>
    <t>Credit memo RL0115556000246</t>
  </si>
  <si>
    <t>SL110-230600505</t>
  </si>
  <si>
    <t>4210000</t>
  </si>
  <si>
    <t>Installation income - Local</t>
  </si>
  <si>
    <t>PMTECHNICAL</t>
  </si>
  <si>
    <t>SL110-230400185</t>
  </si>
  <si>
    <t>SL110-230400184</t>
  </si>
  <si>
    <t>SL110-230500448</t>
  </si>
  <si>
    <t>SL110-230600501</t>
  </si>
  <si>
    <t>SL110-230600156</t>
  </si>
  <si>
    <t>SL110-230600435</t>
  </si>
  <si>
    <t>Invoice CL0105561012788</t>
  </si>
  <si>
    <t>SL110-230100530</t>
  </si>
  <si>
    <t>CL0105561012788</t>
  </si>
  <si>
    <t>TEAK DEVELOPMENT CO.,LTD.</t>
  </si>
  <si>
    <t>SL110-230200527</t>
  </si>
  <si>
    <t>SL110-230300559</t>
  </si>
  <si>
    <t>SL110-230400376</t>
  </si>
  <si>
    <t>SL110-230500530</t>
  </si>
  <si>
    <t>SL110-230600509</t>
  </si>
  <si>
    <t>ID#</t>
  </si>
  <si>
    <t>Src</t>
  </si>
  <si>
    <t>Memo</t>
  </si>
  <si>
    <t>6-0117</t>
  </si>
  <si>
    <t>Other cost</t>
  </si>
  <si>
    <t>00003379</t>
  </si>
  <si>
    <t>PJ</t>
  </si>
  <si>
    <t>31/01/2023</t>
  </si>
  <si>
    <t>Purchase; BuilderSmart Pcl.</t>
  </si>
  <si>
    <t>00003410</t>
  </si>
  <si>
    <t>28/02/2023</t>
  </si>
  <si>
    <t>00003448</t>
  </si>
  <si>
    <t>31/03/2023</t>
  </si>
  <si>
    <t>00003503</t>
  </si>
  <si>
    <t>30/04/2023</t>
  </si>
  <si>
    <t>00003546</t>
  </si>
  <si>
    <t>31/05/2023</t>
  </si>
  <si>
    <t>00003592</t>
  </si>
  <si>
    <t>30/06/2023</t>
  </si>
  <si>
    <t>%</t>
  </si>
  <si>
    <t>ส่วนของเงินกู้ยืมระยะยาวจากบุคคลอื่นและบุคคลที่เกี่ยวข้องกัน</t>
  </si>
  <si>
    <t>หนี้สินและส่วนของผู้ถือหุ้น (ต่อ)</t>
  </si>
  <si>
    <t>ส่วนของหนี้สินระยะยาวจากเงินที่ต้องคืนให้กับผู้เช่า</t>
  </si>
  <si>
    <t>หนี้สินระยะยาวจากเงินที่ต้องคืนให้กับผู้เช่า - สุทธิ</t>
  </si>
  <si>
    <t>ขาดทุนสะสม</t>
  </si>
  <si>
    <t>กำไร(ขาดทุน)สะสม</t>
  </si>
  <si>
    <t>ลูกหนี้การค้าไม่หมุนเวียนจากการกิจการที่เกี่ยวข้องกัน - สุทธิ</t>
  </si>
  <si>
    <t>2567</t>
  </si>
  <si>
    <t>งบฐานะการเงิน</t>
  </si>
  <si>
    <t>"ตรวจสอบแล้ว"</t>
  </si>
  <si>
    <t>ส่วนของเงินกู้ยืมระยะยาวจากสถาบันการเงินที่จะถึงกำหนดชำระภายในหนึ่งปี</t>
  </si>
  <si>
    <t>งบการเปลี่ยนแปลงส่วนของผู้ถือหุ้น</t>
  </si>
  <si>
    <t>สินทรัพย์ทางการเงินหมุนเวียนอื่น</t>
  </si>
  <si>
    <t>เงินให้กู้ยืมระยะสั้นกิจการที่เกี่ยวข้องกัน - สุทธิ</t>
  </si>
  <si>
    <t>รวมองค์ประกอบอื่นของส่วนของ
ผู้ถือหุ้น</t>
  </si>
  <si>
    <t>รายได้เงินปันผล</t>
  </si>
  <si>
    <t>หนี้สินทางการเงินหมุนเวียนอื่น</t>
  </si>
  <si>
    <t>กำไรจากการจำหน่ายเงินลงทุนในบริษัทย่อย</t>
  </si>
  <si>
    <t>เงินลงทุนทั่วไป</t>
  </si>
  <si>
    <t>จำนวนเงิน</t>
  </si>
  <si>
    <t>เปลี่ยนแปลง</t>
  </si>
  <si>
    <t xml:space="preserve">สินทรัพย์หมุนเวียนอื่น ๆ </t>
  </si>
  <si>
    <t xml:space="preserve">สินทรัพย์ไม่หมุนเวียนอื่น ๆ </t>
  </si>
  <si>
    <t xml:space="preserve">หนี้สินหมุนเวียนอื่น ๆ </t>
  </si>
  <si>
    <t xml:space="preserve">หนี้สินไม่หมุนเวียนอื่น ๆ </t>
  </si>
  <si>
    <t>ส่วนของเงินกู้ยืมระยะยาวจากสถาบันการเงิน</t>
  </si>
  <si>
    <t>เจ้าหนี้การค้ากิจการอื่น</t>
  </si>
  <si>
    <t>ต้นทุนงานโครงการที่อยู่อาศัยเพื่อผู้เกษียณอายุ</t>
  </si>
  <si>
    <t xml:space="preserve">  ระหว่างพัฒนาค้างจ่าย</t>
  </si>
  <si>
    <t xml:space="preserve">อื่น ๆ </t>
  </si>
  <si>
    <t>เงินกู้ยืมระยะยาวจากสถาบันการเงิน ณ วันต้นงวด</t>
  </si>
  <si>
    <t>เพิ่มขึ้นระหว่างงวด</t>
  </si>
  <si>
    <t>จ่ายชำระคืนในระหว่างงวด</t>
  </si>
  <si>
    <t>เงินกู้ยืมระยะยาวจากสถาบันการเงิน ณ วันปลายงวด</t>
  </si>
  <si>
    <t>สุทธิ</t>
  </si>
  <si>
    <t>สำหรับงวด 3 เดือน</t>
  </si>
  <si>
    <t>อื่น ๆ</t>
  </si>
  <si>
    <t>ข้อมูลทางการเงินจำแนกตามส่วนงานธุรกิจและการกระทบยอดกำไรหรือขาดทุนตามส่วนงานที่รายงานของกลุ่มบริษัทสำหรับงวดสามเดือน</t>
  </si>
  <si>
    <t>อัตรากำไรขั้นต้น %</t>
  </si>
  <si>
    <t>โครงการ Sansara</t>
  </si>
  <si>
    <t>โครงการ คอนโดมิเนียม Teak 3 แห่ง</t>
  </si>
  <si>
    <t>ขาดทุนจากกิจกรรมดำเนินงาน</t>
  </si>
  <si>
    <t>การแบ่งปันกำไร(ขาดทุน)เบ็ดเสร็จรวม</t>
  </si>
  <si>
    <t>กำไรขาดทุนเบ็ดเสร็จอื่นสำหรับงวด</t>
  </si>
  <si>
    <t>ขาดทุนจากการขายอสังหาริมทรัพย์เพื่อการลงทุน</t>
  </si>
  <si>
    <t>รายได้(ค่าใช้จ่าย)ภาษีเงินได้</t>
  </si>
  <si>
    <t>4, 18</t>
  </si>
  <si>
    <t>ต้นทุนโครงการพัฒนาอสังหาริมทรัพย์ - สุทธิ</t>
  </si>
  <si>
    <t>กำไรจากการจำหน่ายเงินลงทุนในการร่วมค้า</t>
  </si>
  <si>
    <t>ณ วันที่ 31 ธันวาคม 2567</t>
  </si>
  <si>
    <t>31 ธันวาคม 2567</t>
  </si>
  <si>
    <t>5, 7, 34</t>
  </si>
  <si>
    <t>5, 19</t>
  </si>
  <si>
    <t>สำหรับปีสิ้นสุดวันที่ 31 ธันวาคม 2567</t>
  </si>
  <si>
    <t>กำไรขาดทุนเบ็ดเสร็จอื่นรวมสำหรับปี</t>
  </si>
  <si>
    <t>ขาดทุนสำหรับปี</t>
  </si>
  <si>
    <t>5, 20</t>
  </si>
  <si>
    <t>5, 23</t>
  </si>
  <si>
    <t>5, 31</t>
  </si>
  <si>
    <t>5, 12</t>
  </si>
  <si>
    <t>กำไรขาดทุนเบ็ดเสร็จอื่นสำหรับปี - สุทธิจากภาษี</t>
  </si>
  <si>
    <t>เงินกู้ยืมระยะยาวจากบุคคลอื่นและบุคคลที่เกี่ยวข้องกัน - สุทธิ</t>
  </si>
  <si>
    <t>งบชุดเดิม</t>
  </si>
  <si>
    <t>ปรับปรุงเงินฝากประจำ เป็นสินทรัพย์ทางการเงินหมุนเวียนอื่น</t>
  </si>
  <si>
    <t>ปรับปรุงด้อยค่า TEAK</t>
  </si>
  <si>
    <t>ปรับปรุง Eliminate tax (ทั้งนี้ยังคง Pending Tax)</t>
  </si>
  <si>
    <t>ปรับปรุงรายการระหว่างนิติบุคคล Z820#66</t>
  </si>
  <si>
    <t>ปรับปรุงบันทึกโบนัสผิดบัญชี CAJE#9(ASA)</t>
  </si>
  <si>
    <t>ปรับปรุงรายการระหว่างนิติบุคคล Z820#66(BSM)</t>
  </si>
  <si>
    <t>ปรับ Accrued cost ของ Apartment ที่คาดว่าจะไม่ได้ใช้แล้ว Z820#69(BSM)/ ปรับปรุงรายการระหว่างนิติบุคคล Z820#66(BSM)</t>
  </si>
  <si>
    <t>ปรับปรุง Eliminate tax (ทั้งนี้ยังคง Pending Tax)/ Cal defered tax ใหม่(Z820#62)</t>
  </si>
  <si>
    <t>ผลเปลี่ยนแปลงส่วนใหญ่เกิดจากการปรับปรุง Z820#67</t>
  </si>
  <si>
    <t>ลูกค้าแก้ไขรายการปรับปรุง Z820#48(BSM), ลูกค้าแก้ไขเพิ่ม Z820#65</t>
  </si>
  <si>
    <t>ปรับรายการบันทึกซ้ำออก</t>
  </si>
  <si>
    <t>ปรับปรุงรายการระหว่างนิติบุคคล Z820#12 (SL)</t>
  </si>
  <si>
    <t>งบชุดใหม่</t>
  </si>
  <si>
    <t>งบรวม</t>
  </si>
  <si>
    <t>งบเฉพาะ</t>
  </si>
  <si>
    <t>Income tax expenses</t>
  </si>
  <si>
    <t>2568</t>
  </si>
  <si>
    <t xml:space="preserve">    ขาดทุนเบ็ดเสร็จรวมสำหรับงวด</t>
  </si>
  <si>
    <t>31 มีนาคม 2568</t>
  </si>
  <si>
    <t>กำไรจากการจัดประเภทเงินลงทุนในการร่วมค้าเป็นเงินลงทุนทั่วไป</t>
  </si>
  <si>
    <t>4, 5</t>
  </si>
  <si>
    <t>Profit (loss) before income tax expenses</t>
  </si>
  <si>
    <t>Analyze</t>
  </si>
  <si>
    <t>Gain on reclassification of investment in joint venture to other investment</t>
  </si>
  <si>
    <t>31 มีนาคม 2567</t>
  </si>
  <si>
    <r>
      <rPr>
        <u/>
        <sz val="14"/>
        <color theme="1"/>
        <rFont val="Angsana New"/>
        <family val="1"/>
      </rPr>
      <t>หัก</t>
    </r>
    <r>
      <rPr>
        <sz val="14"/>
        <color theme="1"/>
        <rFont val="Angsana New"/>
        <family val="1"/>
      </rPr>
      <t xml:space="preserve"> ส่วนของเงินกู้ยืมระยะยาวที่ถึงกำหนดชำระภายในหนึ่งปี</t>
    </r>
  </si>
  <si>
    <t xml:space="preserve">Ref. Sheet WBS, WPL Conso </t>
  </si>
  <si>
    <t>highlight</t>
  </si>
  <si>
    <t>สำหรับงวด 3 เดือน (สะสม)</t>
  </si>
  <si>
    <t>Unit: Million Baht</t>
  </si>
  <si>
    <t>Sale of construction materials and installing</t>
  </si>
  <si>
    <t>Residential project
for sale and long-term lease</t>
  </si>
  <si>
    <t>Real estate 
development project</t>
  </si>
  <si>
    <t>Elimination of 
inter-segment revenue</t>
  </si>
  <si>
    <t>Consolidated 
financial statements</t>
  </si>
  <si>
    <t>Inter-segment revenue</t>
  </si>
  <si>
    <t>Segment gross profit (loss)</t>
  </si>
  <si>
    <t>Change</t>
  </si>
  <si>
    <t>Interest revenue</t>
  </si>
  <si>
    <t>Gain on foreign exchange - net</t>
  </si>
  <si>
    <t>Profit (loss) from operating activities</t>
  </si>
  <si>
    <r>
      <t xml:space="preserve">Profit (loss) </t>
    </r>
    <r>
      <rPr>
        <b/>
        <sz val="14"/>
        <color rgb="FF000000"/>
        <rFont val="Angsana New"/>
        <family val="1"/>
      </rPr>
      <t>for the period</t>
    </r>
  </si>
  <si>
    <t>Check diff P/L from operating activities</t>
  </si>
  <si>
    <t>Check diff P/L before income tax expenses</t>
  </si>
  <si>
    <t>Check diff P/L for the period</t>
  </si>
  <si>
    <t xml:space="preserve">   สิ้นสุดวันที่ 31 มีนาคม 2568 และ 2567 มีดังต่อไปนี้</t>
  </si>
  <si>
    <t>change</t>
  </si>
  <si>
    <t>4, 14</t>
  </si>
  <si>
    <t>ขาดทุนเบ็ดเสร็จอื่นรวมสำหรับงวด</t>
  </si>
  <si>
    <t>ที่ดินรอการพัฒนา</t>
  </si>
  <si>
    <t>การโอนทุนสำรองเพื่อชดเชยผลขาดทุนสะสม</t>
  </si>
  <si>
    <t>1 มกราคม 2567</t>
  </si>
  <si>
    <t>ปรับปรุงใหม่</t>
  </si>
  <si>
    <t>ลูกหนี้การค้าไม่หมุนเวียนที่ถึงกำหนด</t>
  </si>
  <si>
    <t xml:space="preserve">   ชำระภายในหนึ่งปี</t>
  </si>
  <si>
    <t>เงินลงทุนในตราสารหนี้</t>
  </si>
  <si>
    <t xml:space="preserve">   ที่จะถือจนครบกำหนด - สุทธิ</t>
  </si>
  <si>
    <t>เงินเบิกเกินบัญชีและเงินกู้ยืมระยะสั้น</t>
  </si>
  <si>
    <t xml:space="preserve">   จากสถาบันการเงิน</t>
  </si>
  <si>
    <t>เงินกู้ยืมระยะสั้นจากบุคคลหรือ</t>
  </si>
  <si>
    <t xml:space="preserve">   กิจการที่เกี่ยวข้องกัน</t>
  </si>
  <si>
    <t>ส่วนของเจ้าหนี้ค่าซื้อที่ดินที่จะถึง</t>
  </si>
  <si>
    <t xml:space="preserve">   กำหนดชำระภายในหนึ่งปี</t>
  </si>
  <si>
    <t>ส่วนของเงินกู้ยืมระยะยาวจากบุคคลอื่นและ</t>
  </si>
  <si>
    <t>ส่วนของหนี้สินตามสัญญาเช่า</t>
  </si>
  <si>
    <t xml:space="preserve">   บุคคลที่เกี่ยวข้องกันที่จะถึงกำหนด</t>
  </si>
  <si>
    <t>เงินกู้ยืมระยะยาวจากบุคคลอื่นและ</t>
  </si>
  <si>
    <t xml:space="preserve">   บุคคลที่เกี่ยวข้องกัน - สุทธิ</t>
  </si>
  <si>
    <t>ประมาณการหนี้สินไม่หมุนเวียนสำหรับ</t>
  </si>
  <si>
    <t xml:space="preserve">   ผลประโยชน์พนักงาน</t>
  </si>
  <si>
    <t>ยอดคงเหลือ ณ วันที่ 31 ธันวาคม 2567 - ตามที่รายงานไว้เดิม</t>
  </si>
  <si>
    <t>ยอดคงเหลือ ณ วันที่ 31 ธันวาคม 2566 - ตามที่รายงานไว้เดิม</t>
  </si>
  <si>
    <t>8, 21</t>
  </si>
  <si>
    <t>16, 21</t>
  </si>
  <si>
    <t>4, 8, 21</t>
  </si>
  <si>
    <t>ยอดคงเหลือ ณ วันที่ 1 มกราคม 2568 - ปรับปรุงใหม่</t>
  </si>
  <si>
    <t>ยอดคงเหลือ ณ วันที่ 1 มกราคม 2567 - ปรับปรุงใหม่</t>
  </si>
  <si>
    <t>การแบ่งปันขาดทุน</t>
  </si>
  <si>
    <t>การแบ่งปันขาดทุนเบ็ดเสร็จรวม</t>
  </si>
  <si>
    <t>ขาดทุนเบ็ดเสร็จรวมสำหรับงวด - ปรับปรุงใหม่</t>
  </si>
  <si>
    <t>เงินกู้ยืมจากบุคคลอื่น</t>
  </si>
  <si>
    <t>ผลกระทบจากการปรับปรุงงบการเงินย้อนหลัง</t>
  </si>
  <si>
    <t>7, 15, 20.2</t>
  </si>
  <si>
    <t>9, 15</t>
  </si>
  <si>
    <t>10, 15</t>
  </si>
  <si>
    <t>ณ วันที่ 30 กันยายน 2568</t>
  </si>
  <si>
    <t>30 กันยายน 2568</t>
  </si>
  <si>
    <t>สำหรับสามเดือนสิ้นสุดวันที่ 30 กันยายน 2568</t>
  </si>
  <si>
    <t>สำหรับงวดเก้าเดือนสิ้นสุดวันที่ 30 กันยายน 2568</t>
  </si>
  <si>
    <t>ยอดคงเหลือ ณ วันที่ 30 กันยายน 2568</t>
  </si>
  <si>
    <t>ยอดคงเหลือ ณ วันที่ 30 กันยายน 2567 - ปรับปรุงใหม่</t>
  </si>
  <si>
    <t>กำไร(ขาดทุน)จากกิจกรรมดำเนินงาน</t>
  </si>
  <si>
    <t>19.2, 20</t>
  </si>
  <si>
    <t>องค์ประกอบอื่นส่วนของผู้ถือหุ้น</t>
  </si>
  <si>
    <t>งบกระแสเงินสด</t>
  </si>
  <si>
    <t>กระแสเงินสดจากกิจกรรมดำเนินงาน:</t>
  </si>
  <si>
    <t>รายการปรับกระทบขาดทุนสำหรับงวดเป็นเงินสดรับ(จ่าย)จากกิจกรรมดำเนินงาน</t>
  </si>
  <si>
    <t>รายได้ค่าเช่าโครงการที่อยู่อาศัยเพื่อผู้เกษียณอายุตัดบัญชี</t>
  </si>
  <si>
    <t>(กลับรายการ)ค่าเผื่อผลขาดทุนด้านเครดิตที่คาดว่าจะเกิดขึ้น</t>
  </si>
  <si>
    <t>กลับรายการค่าเผื่อการลดลงของมูลค่าสินค้า</t>
  </si>
  <si>
    <t>(กลับรายการ)ค่าเผื่อการลดลงของมูลค่าโครงการพัฒนาอสังหาริมทรัพย์</t>
  </si>
  <si>
    <t>ขาดทุนจากการด้อยค่าสินทรัพย์สิทธิการใช้</t>
  </si>
  <si>
    <t>กลับรายการกำไรจากการขายและเช่ากลับคืนสำหรับต้นทุนโครงการพัฒนาอสังหาริมทรัพย์</t>
  </si>
  <si>
    <t>กำไรจากการจำหน่าย/ตัดจำหน่ายสินทรัพย์/ยกเลิกสัญญาเช่า</t>
  </si>
  <si>
    <t>ขาดทุนจากการจำหน่ายอสังหาริมทรัพย์เพื่อการลงทุน</t>
  </si>
  <si>
    <t>ค่าเสื่อมราคาและค่าตัดจำหน่าย</t>
  </si>
  <si>
    <t>(กำไร)ขาดทุนที่ยังไม่เกิดขึ้นจริงจากอัตราแลกเปลี่ยน - สุทธิ</t>
  </si>
  <si>
    <t>ค่าใช้จ่ายผลประโยชน์พนักงาน</t>
  </si>
  <si>
    <t>เงินปันผลรับ</t>
  </si>
  <si>
    <t>ดอกเบี้ยรับ</t>
  </si>
  <si>
    <t>กำไร(ขาดทุน)จากกิจกรรมดำเนินงานก่อนการเปลี่ยนแปลง</t>
  </si>
  <si>
    <t xml:space="preserve">   ในสินทรัพย์และหนี้สินดำเนินงาน</t>
  </si>
  <si>
    <t>สินทรัพย์ดำเนินงาน(เพิ่มขึ้น)ลดลง</t>
  </si>
  <si>
    <t>ลูกหนี้การค้าและลูกหนี้หมุนเวียนอื่น</t>
  </si>
  <si>
    <t>ลูกหนี้การค้าไม่หมุนเวียน</t>
  </si>
  <si>
    <t>สินค้าคงเหลือ</t>
  </si>
  <si>
    <t>ต้นทุนโครงการพัฒนาอสังหาริมทรัพย์</t>
  </si>
  <si>
    <t>หนี้สินดำเนินงานเพิ่มขึ้น(ลดลง)</t>
  </si>
  <si>
    <t>เจ้าหนี้ค่าซื้อที่ดิน</t>
  </si>
  <si>
    <t>หนี้สินที่เกิดจากสัญญา</t>
  </si>
  <si>
    <t>เงินสดรับจากการดำเนินงาน</t>
  </si>
  <si>
    <t>เงินสดจ่ายผลประโยชน์พนักงาน</t>
  </si>
  <si>
    <t>จ่ายภาษีเงินได้</t>
  </si>
  <si>
    <t>เงินสดสุทธิได้มาจากกิจกรรมดำเนินงาน</t>
  </si>
  <si>
    <t>กระแสเงินสดจากกิจกรรมลงทุน</t>
  </si>
  <si>
    <t>สินทรัพย์ทางการเงินหมุนเวียนอื่นเพิ่มขึ้น</t>
  </si>
  <si>
    <t>เงินสดจ่ายเงินให้กู้ยืมระยะสั้นแก่กิจการที่เกี่ยวข้องกัน</t>
  </si>
  <si>
    <t>เงินสดรับชำระคืนเงินให้กู้ยืมระยะสั้นแก่กิจการที่เกี่ยวข้องกัน</t>
  </si>
  <si>
    <t>เงินฝากธนาคารที่ติดภาระค้ำประกันลดลง</t>
  </si>
  <si>
    <t>เงินสดจ่ายเพื่อซื้อสินทรัพย์ถาวรและสินทรัพย์ไม่มีตัวตน</t>
  </si>
  <si>
    <t>เงินสดรับจากการขายสินทรัพย์ถาวรและสินทรัพย์ไม่มีตัวตน</t>
  </si>
  <si>
    <t>เงินสดรับจากการขายอสังหาริมทรัพย์เพื่อการลงทุน</t>
  </si>
  <si>
    <t>เงินสดจ่ายเพื่อการลงทุนในบริษัทย่อย</t>
  </si>
  <si>
    <t>เงินสดรับจากการจำหน่ายเงินลงทุนในการร่วมค้า</t>
  </si>
  <si>
    <t>เงินสดรับดอกเบี้ยรับ</t>
  </si>
  <si>
    <t>เงินสดรับเงินปันผล</t>
  </si>
  <si>
    <t>เงินสดสุทธิได้มาจาก(ใช้ไปใน)กิจกรรมลงทุน</t>
  </si>
  <si>
    <t>กระแสเงินสดจากกิจกรรมจัดหาเงิน</t>
  </si>
  <si>
    <t>เงินเบิกเกินบัญชีและเงินกู้ยืมระยะสั้นจากสถาบันการเงินลดลง</t>
  </si>
  <si>
    <t>เงินสดรับเงินกู้ยืมระยะสั้นจากบุคคลหรือกิจการที่เกี่ยวข้องกัน</t>
  </si>
  <si>
    <t>จ่ายชำระหนี้เงินกู้ยืมระยะสั้นจากบุคคลหรือกิจการที่เกี่ยวข้องกัน</t>
  </si>
  <si>
    <t>จ่ายชำระหนี้เงินกู้ยืมระยะสั้นจากบุคคลอื่น</t>
  </si>
  <si>
    <t>เงินสดรับเงินกู้ยืมระยะยาวจากบุคคลที่เกี่ยวข้องกัน</t>
  </si>
  <si>
    <t>จ่ายชำระเงินกู้ยืมระยะยาวจากบุคคลที่เกี่ยวข้องกัน</t>
  </si>
  <si>
    <t>เงินสดรับเงินกู้ยืมระยะยาวจากบุคคลอื่น</t>
  </si>
  <si>
    <t>จ่ายชำระเงินกู้ยืมระยะยาวจากบุคคลอื่น</t>
  </si>
  <si>
    <t>เงินสดจ่ายหนี้สินระยะยาวจากเงินที่ต้องคืนให้กับผู้เช่า</t>
  </si>
  <si>
    <t>เงินสดรับเงินกู้ยืมระยะยาวจากสถาบันการเงิน</t>
  </si>
  <si>
    <t>จ่ายชำระเงินกู้ยืมระยะยาวจากสถาบันการเงิน</t>
  </si>
  <si>
    <t>จ่ายชำระหนี้สินตามสัญญาเช่าและหนี้สินทางการเงินอื่น</t>
  </si>
  <si>
    <t>จ่ายชำระต้นทุนทางการเงิน</t>
  </si>
  <si>
    <t>เงินสดสุทธิใช้ไปในกิจกรรมจัดหาเงิน</t>
  </si>
  <si>
    <t>เงินสดและรายการเทียบเท่าเงินสดลดลงสุทธิ</t>
  </si>
  <si>
    <t>เงินสดและรายการเทียบเท่าเงินสดต้นงวด</t>
  </si>
  <si>
    <t>เงินสดและรายการเทียบเท่าเงินสดปลายงวด</t>
  </si>
  <si>
    <t>ข้อมูลเพิ่มเติมประกอบงบกระแสเงินสด</t>
  </si>
  <si>
    <t>รายการที่ไม่ใช่เงินสด</t>
  </si>
  <si>
    <t>เจ้าหนี้ค่าซื้อสินทรัพย์ถาวรและสินทรัพย์ไม่มีตัวตนเพิ่มขึ้น(ลดลง)</t>
  </si>
  <si>
    <t>ลูกหนี้จากการขายสินทรัพย์ถาวรเพิ่มขึ้น</t>
  </si>
  <si>
    <t>สินทรัพย์สิทธิการใช้/หนี้สินตามสัญญาเช่าเพิ่มขึ้น</t>
  </si>
  <si>
    <t>สินทรัพย์ถาวรและสินทรัพย์ไม่มีตัวตนที่รับโอนจาก(โอนออกเป็น)สินค้าคงเหลือ/</t>
  </si>
  <si>
    <t>กลับรายการค่าเผื่อด้อยค่าสินทรัพย์ถาวรและสินทรัพย์สิทธิการใช้</t>
  </si>
  <si>
    <t>กลับรายการค่าเผื่อด้อยค่าต้นทุนโครงการพัฒนาอสังหาริมทรัพย์</t>
  </si>
  <si>
    <t>แปลงหนี้สินระยะยาวจากเงินที่ต้องคืนให้กับผู้เช่าบุคคลที่เกี่ยวข้องกัน</t>
  </si>
  <si>
    <t>ไปเป็นเงินกู้ยืมระยะยาวจากบุคคลที่เกี่ยวข้องกัน</t>
  </si>
  <si>
    <t>โอนหนี้สินผลประโยชน์พนักงานให้กับบริษัทที่เกี่ยวข้องกัน</t>
  </si>
  <si>
    <t>จัดประเภทต้นทุนโครงการพัฒนาอสังหาริมทรัพย์เป็นที่ดินรอการพัฒนา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</si>
</sst>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8" formatCode="&quot;$&quot;#,##0.00_);[Red]\(&quot;$&quot;#,##0.00\)"/>
    <numFmt numFmtId="41" formatCode="_(* #,##0_);_(* \(#,##0\);_(* &quot;-&quot;_);_(@_)"/>
    <numFmt numFmtId="43" formatCode="_(* #,##0.00_);_(* \(#,##0.00\);_(* &quot;-&quot;??_);_(@_)"/>
    <numFmt numFmtId="164" formatCode="_-* #,##0.00_-;\-* #,##0.00_-;_-* &quot;-&quot;??_-;_-@_-"/>
    <numFmt numFmtId="165" formatCode="_(* #,##0.00_);_(* \(#,##0.00\);_(* &quot;-&quot;_);_(@_)"/>
    <numFmt numFmtId="166" formatCode="_-* #,##0.0000000_-;\-* #,##0.0000000_-;_-* &quot;-&quot;??_-;_-@_-"/>
    <numFmt numFmtId="167" formatCode="#,##0;\(#,##0\)"/>
    <numFmt numFmtId="168" formatCode="_(* #,##0_);_(* \(#,##0\);_(* &quot;-&quot;??_);_(@_)"/>
    <numFmt numFmtId="169" formatCode="_(* #,##0.000_);_(* \(#,##0.000\);_(* &quot;-&quot;??_);_(@_)"/>
    <numFmt numFmtId="170" formatCode="_(* #,##0.00_);_(* \(#,##0.00\);_(* \-_);_(@_)"/>
    <numFmt numFmtId="171" formatCode="[$-409]d/mmm/yyyy;@"/>
    <numFmt numFmtId="172" formatCode="[$-409]mmmm\ d\,\ yyyy;@"/>
    <numFmt numFmtId="173" formatCode="\t&quot;฿&quot;#,##0.00_);[Red]\(\t&quot;฿&quot;#,##0.00\)"/>
    <numFmt numFmtId="174" formatCode="yyyy\-mm\-dd;@"/>
    <numFmt numFmtId="175" formatCode="\ _(* #,##0.00_);_(* \(#,##0.00\);_(* &quot;-&quot;??_);_(@_)"/>
    <numFmt numFmtId="176" formatCode="[$-D00041E]0"/>
    <numFmt numFmtId="177" formatCode="_(* #,##0.0_);_(* \(#,##0.0\);_(* &quot;-&quot;??_);_(@_)"/>
    <numFmt numFmtId="178" formatCode="_(* #,##0%_);_(* \(#,##0%\);_(* &quot;-&quot;??_%\);_(@_%\)"/>
    <numFmt numFmtId="179" formatCode="_(* #,##0.0%_);_(* \(#,##0.0%\);_(* &quot;-&quot;??_);_(@_)"/>
    <numFmt numFmtId="180" formatCode="_(* #,##0.00%_);_(* \(#,##0.00%\);_(* &quot;-&quot;??_);_(@_)"/>
    <numFmt numFmtId="181" formatCode="_(* #,##0.0_);_(* \(#,##0.0\);_(* &quot;-&quot;?_);_(@_)"/>
    <numFmt numFmtId="182" formatCode="_-* #,##0.0_-;\-* #,##0.0_-;_-* &quot;-&quot;??_-;_-@_-"/>
    <numFmt numFmtId="184" formatCode="#,##0.00;\(#,##0.00\)"/>
    <numFmt numFmtId="185" formatCode="_-* #,##0_-;\-* #,##0_-;_-* &quot;-&quot;??_-;_-@_-"/>
  </numFmts>
  <fonts count="103">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alibri Light"/>
      <family val="2"/>
    </font>
    <font>
      <sz val="11"/>
      <color theme="1"/>
      <name val="Calibri"/>
      <family val="2"/>
      <scheme val="minor"/>
    </font>
    <font>
      <sz val="11"/>
      <color theme="1"/>
      <name val="Calibri"/>
      <family val="2"/>
      <scheme val="minor"/>
    </font>
    <font>
      <sz val="12"/>
      <color theme="1"/>
      <name val="Browallia New"/>
      <family val="2"/>
    </font>
    <font>
      <sz val="11"/>
      <color theme="1"/>
      <name val="Calibri"/>
      <family val="2"/>
      <scheme val="minor"/>
    </font>
    <font>
      <sz val="14"/>
      <name val="CordiaUPC"/>
      <family val="2"/>
    </font>
    <font>
      <b/>
      <sz val="14"/>
      <name val="Angsana New"/>
      <family val="1"/>
      <charset val="222"/>
    </font>
    <font>
      <sz val="14"/>
      <name val="CordiaUPC"/>
      <family val="2"/>
      <charset val="222"/>
    </font>
    <font>
      <sz val="14"/>
      <name val="Angsana New"/>
      <family val="1"/>
      <charset val="222"/>
    </font>
    <font>
      <sz val="14"/>
      <color rgb="FFFF0000"/>
      <name val="Angsana New"/>
      <family val="1"/>
    </font>
    <font>
      <b/>
      <sz val="14"/>
      <name val="Angsana New"/>
      <family val="1"/>
    </font>
    <font>
      <sz val="14"/>
      <name val="Cordia New"/>
      <family val="2"/>
    </font>
    <font>
      <sz val="14"/>
      <color theme="0"/>
      <name val="Angsana New"/>
      <family val="1"/>
      <charset val="222"/>
    </font>
    <font>
      <u/>
      <sz val="14"/>
      <color indexed="12"/>
      <name val="Cordia New"/>
      <family val="2"/>
    </font>
    <font>
      <sz val="14"/>
      <color theme="1"/>
      <name val="Angsana New"/>
      <family val="1"/>
      <charset val="222"/>
    </font>
    <font>
      <sz val="14"/>
      <name val="Angsana New"/>
      <family val="1"/>
    </font>
    <font>
      <b/>
      <i/>
      <sz val="14"/>
      <name val="Angsana New"/>
      <family val="1"/>
    </font>
    <font>
      <b/>
      <sz val="12"/>
      <name val="Angsana New"/>
      <family val="1"/>
    </font>
    <font>
      <sz val="12"/>
      <name val="Angsana New"/>
      <family val="1"/>
    </font>
    <font>
      <sz val="14"/>
      <color indexed="8"/>
      <name val="Angsana New"/>
      <family val="1"/>
    </font>
    <font>
      <sz val="10"/>
      <name val="Arial"/>
      <family val="2"/>
    </font>
    <font>
      <b/>
      <u/>
      <sz val="14"/>
      <name val="Angsana New"/>
      <family val="1"/>
    </font>
    <font>
      <sz val="10"/>
      <name val="ApFont"/>
    </font>
    <font>
      <sz val="11"/>
      <color theme="1"/>
      <name val="Calibri"/>
      <family val="2"/>
      <charset val="222"/>
      <scheme val="minor"/>
    </font>
    <font>
      <b/>
      <sz val="12"/>
      <name val="Browallia New"/>
      <family val="2"/>
    </font>
    <font>
      <sz val="12"/>
      <name val="Browallia New"/>
      <family val="2"/>
    </font>
    <font>
      <sz val="16"/>
      <name val="AngsanaUPC"/>
      <family val="1"/>
    </font>
    <font>
      <b/>
      <u/>
      <sz val="12"/>
      <name val="Browallia New"/>
      <family val="2"/>
    </font>
    <font>
      <u/>
      <sz val="10"/>
      <color indexed="12"/>
      <name val="ApFont"/>
      <charset val="222"/>
    </font>
    <font>
      <sz val="12"/>
      <color rgb="FFFF0000"/>
      <name val="Browallia New"/>
      <family val="2"/>
    </font>
    <font>
      <b/>
      <sz val="12"/>
      <color rgb="FFFF0000"/>
      <name val="Browallia New"/>
      <family val="2"/>
    </font>
    <font>
      <b/>
      <sz val="9"/>
      <color indexed="81"/>
      <name val="Tahoma"/>
      <family val="2"/>
    </font>
    <font>
      <sz val="9"/>
      <color indexed="81"/>
      <name val="Tahoma"/>
      <family val="2"/>
    </font>
    <font>
      <sz val="14"/>
      <name val="AngsanaUPC"/>
      <family val="1"/>
      <charset val="222"/>
    </font>
    <font>
      <sz val="11"/>
      <color indexed="8"/>
      <name val="Tahoma"/>
      <family val="2"/>
      <charset val="222"/>
    </font>
    <font>
      <i/>
      <sz val="12"/>
      <color rgb="FFFF0000"/>
      <name val="Browallia New"/>
      <family val="2"/>
    </font>
    <font>
      <sz val="14"/>
      <color theme="1"/>
      <name val="Angsana New"/>
      <family val="1"/>
    </font>
    <font>
      <sz val="11"/>
      <color theme="1"/>
      <name val="Arial Narrow"/>
      <family val="2"/>
    </font>
    <font>
      <sz val="14"/>
      <color theme="0"/>
      <name val="Angsana New"/>
      <family val="1"/>
    </font>
    <font>
      <sz val="14"/>
      <name val="Cordia New"/>
      <family val="2"/>
    </font>
    <font>
      <b/>
      <sz val="14"/>
      <color theme="4" tint="-0.249977111117893"/>
      <name val="Angsana New"/>
      <family val="1"/>
    </font>
    <font>
      <i/>
      <sz val="14"/>
      <name val="Angsana New"/>
      <family val="1"/>
    </font>
    <font>
      <b/>
      <sz val="11"/>
      <color theme="1"/>
      <name val="Arial Narrow"/>
      <family val="2"/>
    </font>
    <font>
      <sz val="9"/>
      <color theme="1"/>
      <name val="Calibri"/>
      <family val="2"/>
      <charset val="222"/>
    </font>
    <font>
      <b/>
      <sz val="9"/>
      <color theme="1"/>
      <name val="Calibri"/>
      <family val="2"/>
      <charset val="222"/>
    </font>
    <font>
      <b/>
      <sz val="9"/>
      <color theme="1"/>
      <name val="Calibri"/>
      <family val="2"/>
    </font>
    <font>
      <sz val="8"/>
      <color theme="1"/>
      <name val="Calibri"/>
      <family val="2"/>
      <scheme val="minor"/>
    </font>
    <font>
      <b/>
      <sz val="8"/>
      <color rgb="FF0070C0"/>
      <name val="Calibri"/>
      <family val="2"/>
      <scheme val="minor"/>
    </font>
    <font>
      <sz val="8"/>
      <color rgb="FF0070C0"/>
      <name val="Calibri"/>
      <family val="2"/>
      <scheme val="minor"/>
    </font>
    <font>
      <sz val="8"/>
      <color theme="1"/>
      <name val="Calibri"/>
      <family val="2"/>
      <charset val="222"/>
      <scheme val="minor"/>
    </font>
    <font>
      <b/>
      <sz val="8"/>
      <color theme="1"/>
      <name val="Calibri"/>
      <family val="2"/>
      <scheme val="minor"/>
    </font>
    <font>
      <b/>
      <sz val="10"/>
      <color rgb="FF00B050"/>
      <name val="Calibri"/>
      <family val="2"/>
      <scheme val="minor"/>
    </font>
    <font>
      <b/>
      <u/>
      <sz val="12"/>
      <color theme="1"/>
      <name val="Browallia New"/>
      <family val="2"/>
    </font>
    <font>
      <b/>
      <sz val="12"/>
      <color theme="1"/>
      <name val="Browallia New"/>
      <family val="2"/>
    </font>
    <font>
      <b/>
      <i/>
      <sz val="12"/>
      <color rgb="FFFF0000"/>
      <name val="Browallia New"/>
      <family val="2"/>
    </font>
    <font>
      <b/>
      <u val="singleAccounting"/>
      <sz val="12"/>
      <color theme="1"/>
      <name val="Browallia New"/>
      <family val="2"/>
    </font>
    <font>
      <i/>
      <sz val="11"/>
      <color theme="8" tint="-0.249977111117893"/>
      <name val="Browallia New"/>
      <family val="2"/>
    </font>
    <font>
      <sz val="9"/>
      <name val="Arial"/>
      <family val="2"/>
    </font>
    <font>
      <b/>
      <sz val="9"/>
      <color theme="0"/>
      <name val="Calibri"/>
      <family val="2"/>
      <scheme val="minor"/>
    </font>
    <font>
      <b/>
      <u/>
      <sz val="9"/>
      <color theme="0"/>
      <name val="Calibri"/>
      <family val="2"/>
      <scheme val="minor"/>
    </font>
    <font>
      <sz val="9"/>
      <color theme="1"/>
      <name val="Calibri"/>
      <family val="2"/>
      <scheme val="minor"/>
    </font>
    <font>
      <sz val="9"/>
      <name val="Calibri"/>
      <family val="2"/>
      <scheme val="minor"/>
    </font>
    <font>
      <sz val="14"/>
      <name val="Cordia New"/>
      <family val="2"/>
    </font>
    <font>
      <b/>
      <sz val="14"/>
      <color rgb="FFFF0000"/>
      <name val="Angsana New"/>
      <family val="1"/>
      <charset val="222"/>
    </font>
    <font>
      <sz val="14"/>
      <color rgb="FFFF0000"/>
      <name val="Angsana New"/>
      <family val="1"/>
      <charset val="222"/>
    </font>
    <font>
      <b/>
      <sz val="14"/>
      <color theme="1"/>
      <name val="Angsana New"/>
      <family val="1"/>
      <charset val="222"/>
    </font>
    <font>
      <sz val="14"/>
      <color rgb="FFFF0000"/>
      <name val="CordiaUPC"/>
      <family val="2"/>
    </font>
    <font>
      <b/>
      <sz val="14"/>
      <color rgb="FFFF0000"/>
      <name val="Angsana New"/>
      <family val="1"/>
    </font>
    <font>
      <b/>
      <sz val="12"/>
      <color rgb="FFFF0000"/>
      <name val="Angsana New"/>
      <family val="1"/>
    </font>
    <font>
      <sz val="12"/>
      <color rgb="FFFF0000"/>
      <name val="Angsana New"/>
      <family val="1"/>
    </font>
    <font>
      <b/>
      <sz val="14"/>
      <color theme="1"/>
      <name val="Angsana New"/>
      <family val="1"/>
    </font>
    <font>
      <b/>
      <i/>
      <sz val="14"/>
      <color theme="1"/>
      <name val="Angsana New"/>
      <family val="1"/>
    </font>
    <font>
      <sz val="14"/>
      <color theme="1"/>
      <name val="CordiaUPC"/>
      <family val="2"/>
    </font>
    <font>
      <b/>
      <sz val="12"/>
      <color theme="1"/>
      <name val="Angsana New"/>
      <family val="1"/>
    </font>
    <font>
      <sz val="12"/>
      <color theme="1"/>
      <name val="Angsana New"/>
      <family val="1"/>
    </font>
    <font>
      <b/>
      <sz val="15"/>
      <color theme="1"/>
      <name val="Angsana New"/>
      <family val="1"/>
    </font>
    <font>
      <b/>
      <u/>
      <sz val="14"/>
      <color theme="1"/>
      <name val="Angsana New"/>
      <family val="1"/>
    </font>
    <font>
      <sz val="11.2"/>
      <color rgb="FFFFFFFF"/>
      <name val="Arial"/>
      <family val="2"/>
    </font>
    <font>
      <sz val="9.6"/>
      <color rgb="FF4D4F53"/>
      <name val="Arial"/>
      <family val="2"/>
    </font>
    <font>
      <b/>
      <sz val="10"/>
      <name val="Arial"/>
      <family val="2"/>
    </font>
    <font>
      <b/>
      <sz val="10"/>
      <color indexed="9"/>
      <name val="Times New Roman"/>
      <family val="1"/>
    </font>
    <font>
      <sz val="8"/>
      <name val="Arial"/>
      <family val="2"/>
    </font>
    <font>
      <sz val="9"/>
      <color theme="1"/>
      <name val="Leelawadee"/>
      <family val="2"/>
    </font>
    <font>
      <b/>
      <sz val="11"/>
      <color theme="1"/>
      <name val="Calibri"/>
      <family val="2"/>
      <scheme val="minor"/>
    </font>
    <font>
      <b/>
      <sz val="14"/>
      <color rgb="FF002060"/>
      <name val="Angsana New"/>
      <family val="1"/>
    </font>
    <font>
      <sz val="14"/>
      <color rgb="FF002060"/>
      <name val="Angsana New"/>
      <family val="1"/>
    </font>
    <font>
      <b/>
      <sz val="10"/>
      <color indexed="81"/>
      <name val="Leelawadee"/>
      <family val="2"/>
    </font>
    <font>
      <sz val="10"/>
      <color indexed="81"/>
      <name val="Leelawadee"/>
      <family val="2"/>
    </font>
    <font>
      <u/>
      <sz val="11"/>
      <color theme="10"/>
      <name val="Calibri"/>
      <family val="2"/>
      <charset val="222"/>
      <scheme val="minor"/>
    </font>
    <font>
      <sz val="14"/>
      <color rgb="FFC00000"/>
      <name val="Angsana New"/>
      <family val="1"/>
    </font>
    <font>
      <u/>
      <sz val="14"/>
      <color theme="1"/>
      <name val="Angsana New"/>
      <family val="1"/>
    </font>
    <font>
      <b/>
      <u/>
      <sz val="14"/>
      <color rgb="FFC00000"/>
      <name val="Angsana New"/>
      <family val="1"/>
    </font>
    <font>
      <b/>
      <sz val="14"/>
      <color rgb="FFC00000"/>
      <name val="Angsana New"/>
      <family val="1"/>
    </font>
    <font>
      <b/>
      <u/>
      <sz val="14"/>
      <color theme="0"/>
      <name val="Angsana New"/>
      <family val="1"/>
    </font>
    <font>
      <b/>
      <sz val="14"/>
      <color rgb="FF000000"/>
      <name val="Angsana New"/>
      <family val="1"/>
    </font>
    <font>
      <sz val="14"/>
      <color rgb="FF000000"/>
      <name val="Angsana New"/>
      <family val="1"/>
    </font>
    <font>
      <b/>
      <sz val="13"/>
      <color rgb="FF000000"/>
      <name val="Angsana New"/>
      <family val="1"/>
    </font>
    <font>
      <sz val="13"/>
      <color rgb="FF000000"/>
      <name val="Angsana New"/>
      <family val="1"/>
    </font>
  </fonts>
  <fills count="3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0000"/>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rgb="FFB4F846"/>
        <bgColor indexed="64"/>
      </patternFill>
    </fill>
    <fill>
      <patternFill patternType="solid">
        <fgColor rgb="FFFFFF99"/>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rgb="FFCC99FF"/>
        <bgColor indexed="64"/>
      </patternFill>
    </fill>
    <fill>
      <patternFill patternType="solid">
        <fgColor theme="4" tint="-0.499984740745262"/>
        <bgColor indexed="64"/>
      </patternFill>
    </fill>
    <fill>
      <patternFill patternType="solid">
        <fgColor theme="8" tint="0.79998168889431442"/>
        <bgColor indexed="64"/>
      </patternFill>
    </fill>
    <fill>
      <patternFill patternType="solid">
        <fgColor rgb="FF4D4F53"/>
      </patternFill>
    </fill>
    <fill>
      <patternFill patternType="solid">
        <fgColor rgb="FFFFFFFF"/>
      </patternFill>
    </fill>
    <fill>
      <patternFill patternType="solid">
        <fgColor indexed="9"/>
        <bgColor indexed="64"/>
      </patternFill>
    </fill>
    <fill>
      <patternFill patternType="solid">
        <fgColor indexed="18"/>
        <bgColor indexed="64"/>
      </patternFill>
    </fill>
    <fill>
      <patternFill patternType="solid">
        <fgColor rgb="FF00FFFF"/>
        <bgColor indexed="64"/>
      </patternFill>
    </fill>
    <fill>
      <patternFill patternType="solid">
        <fgColor theme="1"/>
        <bgColor indexed="64"/>
      </patternFill>
    </fill>
    <fill>
      <patternFill patternType="solid">
        <fgColor rgb="FFF2F2F2"/>
        <bgColor indexed="64"/>
      </patternFill>
    </fill>
    <fill>
      <patternFill patternType="solid">
        <fgColor rgb="FFD9E1F2"/>
        <bgColor indexed="64"/>
      </patternFill>
    </fill>
  </fills>
  <borders count="52">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right/>
      <top/>
      <bottom style="hair">
        <color auto="1"/>
      </bottom>
      <diagonal/>
    </border>
    <border>
      <left/>
      <right style="medium">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C4C4C4"/>
      </left>
      <right/>
      <top style="thin">
        <color rgb="FFC4C4C4"/>
      </top>
      <bottom style="thin">
        <color rgb="FFC4C4C4"/>
      </bottom>
      <diagonal/>
    </border>
    <border>
      <left/>
      <right style="thin">
        <color rgb="FFC4C4C4"/>
      </right>
      <top style="thin">
        <color rgb="FFC4C4C4"/>
      </top>
      <bottom style="thin">
        <color rgb="FFC4C4C4"/>
      </bottom>
      <diagonal/>
    </border>
    <border>
      <left style="thin">
        <color rgb="FFC4C4C4"/>
      </left>
      <right style="thin">
        <color rgb="FFC4C4C4"/>
      </right>
      <top style="thin">
        <color rgb="FFC4C4C4"/>
      </top>
      <bottom style="thin">
        <color rgb="FFC4C4C4"/>
      </bottom>
      <diagonal/>
    </border>
    <border>
      <left/>
      <right/>
      <top style="thin">
        <color rgb="FFC4C4C4"/>
      </top>
      <bottom style="thin">
        <color rgb="FFC4C4C4"/>
      </bottom>
      <diagonal/>
    </border>
    <border>
      <left style="thin">
        <color rgb="FF4D4F53"/>
      </left>
      <right style="thin">
        <color rgb="FF4D4F53"/>
      </right>
      <top/>
      <bottom/>
      <diagonal/>
    </border>
    <border>
      <left/>
      <right/>
      <top style="double">
        <color indexed="64"/>
      </top>
      <bottom/>
      <diagonal/>
    </border>
  </borders>
  <cellStyleXfs count="157">
    <xf numFmtId="0" fontId="0" fillId="0" borderId="0"/>
    <xf numFmtId="164" fontId="28" fillId="0" borderId="0" applyFont="0" applyFill="0" applyBorder="0" applyAlignment="0" applyProtection="0"/>
    <xf numFmtId="9" fontId="28" fillId="0" borderId="0" applyFont="0" applyFill="0" applyBorder="0" applyAlignment="0" applyProtection="0"/>
    <xf numFmtId="0" fontId="10" fillId="0" borderId="0"/>
    <xf numFmtId="164" fontId="12" fillId="0" borderId="0" applyFont="0" applyFill="0" applyBorder="0" applyAlignment="0" applyProtection="0"/>
    <xf numFmtId="0" fontId="16" fillId="0" borderId="0"/>
    <xf numFmtId="0" fontId="18" fillId="0" borderId="0" applyNumberFormat="0" applyFill="0" applyBorder="0" applyAlignment="0" applyProtection="0">
      <alignment vertical="top"/>
      <protection locked="0"/>
    </xf>
    <xf numFmtId="0" fontId="10" fillId="0" borderId="0"/>
    <xf numFmtId="0" fontId="12" fillId="0" borderId="0"/>
    <xf numFmtId="164" fontId="12" fillId="0" borderId="0" applyFont="0" applyFill="0" applyBorder="0" applyAlignment="0" applyProtection="0"/>
    <xf numFmtId="0" fontId="27" fillId="0" borderId="0"/>
    <xf numFmtId="164" fontId="28" fillId="0" borderId="0" applyFont="0" applyFill="0" applyBorder="0" applyAlignment="0" applyProtection="0"/>
    <xf numFmtId="0" fontId="31" fillId="0" borderId="0"/>
    <xf numFmtId="0" fontId="33" fillId="0" borderId="0" applyNumberFormat="0" applyFill="0" applyBorder="0" applyAlignment="0" applyProtection="0">
      <alignment vertical="top"/>
      <protection locked="0"/>
    </xf>
    <xf numFmtId="0" fontId="25" fillId="0" borderId="0"/>
    <xf numFmtId="43" fontId="38" fillId="0" borderId="0" applyFont="0" applyFill="0" applyBorder="0" applyAlignment="0" applyProtection="0"/>
    <xf numFmtId="0" fontId="20" fillId="0" borderId="0"/>
    <xf numFmtId="164" fontId="39" fillId="0" borderId="0" applyFont="0" applyFill="0" applyBorder="0" applyAlignment="0" applyProtection="0"/>
    <xf numFmtId="0" fontId="31" fillId="0" borderId="0"/>
    <xf numFmtId="43" fontId="3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0" fontId="9" fillId="0" borderId="0"/>
    <xf numFmtId="164" fontId="16" fillId="0" borderId="0" applyFont="0" applyFill="0" applyBorder="0" applyAlignment="0" applyProtection="0"/>
    <xf numFmtId="164" fontId="25" fillId="0" borderId="0" applyFont="0" applyFill="0" applyBorder="0" applyAlignment="0" applyProtection="0"/>
    <xf numFmtId="0" fontId="16" fillId="0" borderId="0"/>
    <xf numFmtId="0" fontId="28" fillId="0" borderId="0"/>
    <xf numFmtId="0" fontId="20" fillId="0" borderId="0"/>
    <xf numFmtId="0" fontId="20" fillId="0" borderId="0"/>
    <xf numFmtId="0" fontId="28" fillId="0" borderId="0"/>
    <xf numFmtId="164" fontId="25"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164" fontId="16" fillId="0" borderId="0" applyFont="0" applyFill="0" applyBorder="0" applyAlignment="0" applyProtection="0"/>
    <xf numFmtId="0" fontId="16" fillId="0" borderId="0"/>
    <xf numFmtId="164" fontId="7" fillId="0" borderId="0" applyFont="0" applyFill="0" applyBorder="0" applyAlignment="0" applyProtection="0"/>
    <xf numFmtId="0" fontId="25" fillId="0" borderId="0"/>
    <xf numFmtId="0" fontId="44" fillId="0" borderId="0"/>
    <xf numFmtId="0" fontId="16" fillId="0" borderId="0"/>
    <xf numFmtId="43" fontId="25" fillId="0" borderId="0" applyFont="0" applyFill="0" applyBorder="0" applyAlignment="0" applyProtection="0"/>
    <xf numFmtId="43" fontId="38" fillId="0" borderId="0" applyFont="0" applyFill="0" applyBorder="0" applyAlignment="0" applyProtection="0"/>
    <xf numFmtId="0" fontId="16" fillId="0" borderId="0"/>
    <xf numFmtId="0" fontId="16" fillId="0" borderId="0"/>
    <xf numFmtId="0" fontId="28" fillId="0" borderId="0"/>
    <xf numFmtId="0" fontId="7" fillId="0" borderId="0"/>
    <xf numFmtId="0" fontId="6" fillId="0" borderId="0"/>
    <xf numFmtId="43" fontId="6" fillId="0" borderId="0" applyFont="0" applyFill="0" applyBorder="0" applyAlignment="0" applyProtection="0"/>
    <xf numFmtId="43" fontId="25" fillId="0" borderId="0" applyFont="0" applyFill="0" applyBorder="0" applyAlignment="0" applyProtection="0"/>
    <xf numFmtId="0" fontId="28" fillId="0" borderId="0"/>
    <xf numFmtId="0" fontId="25" fillId="0" borderId="0"/>
    <xf numFmtId="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3" fontId="16" fillId="0" borderId="0" applyFont="0" applyFill="0" applyBorder="0" applyAlignment="0" applyProtection="0"/>
    <xf numFmtId="9" fontId="16" fillId="0" borderId="0" applyFont="0" applyFill="0" applyBorder="0" applyAlignment="0" applyProtection="0"/>
    <xf numFmtId="0" fontId="16" fillId="0" borderId="0"/>
    <xf numFmtId="164" fontId="16" fillId="0" borderId="0" applyFont="0" applyFill="0" applyBorder="0" applyAlignment="0" applyProtection="0"/>
    <xf numFmtId="0" fontId="67" fillId="0" borderId="0"/>
    <xf numFmtId="0" fontId="28" fillId="0" borderId="0"/>
    <xf numFmtId="9" fontId="16" fillId="0" borderId="0" applyFont="0" applyFill="0" applyBorder="0" applyAlignment="0" applyProtection="0"/>
    <xf numFmtId="164" fontId="16" fillId="0" borderId="0" applyFont="0" applyFill="0" applyBorder="0" applyAlignment="0" applyProtection="0"/>
    <xf numFmtId="0" fontId="5" fillId="0" borderId="0"/>
    <xf numFmtId="43" fontId="5" fillId="0" borderId="0" applyFont="0" applyFill="0" applyBorder="0" applyAlignment="0" applyProtection="0"/>
    <xf numFmtId="0" fontId="16" fillId="0" borderId="0"/>
    <xf numFmtId="0" fontId="28" fillId="0" borderId="0"/>
    <xf numFmtId="43"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16" fillId="0" borderId="0"/>
    <xf numFmtId="0" fontId="4" fillId="0" borderId="0"/>
    <xf numFmtId="0" fontId="4" fillId="0" borderId="0"/>
    <xf numFmtId="43" fontId="4" fillId="0" borderId="0" applyFont="0" applyFill="0" applyBorder="0" applyAlignment="0" applyProtection="0"/>
    <xf numFmtId="0" fontId="16" fillId="0" borderId="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6" fillId="0" borderId="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5" fillId="0" borderId="0"/>
    <xf numFmtId="0" fontId="93" fillId="0" borderId="0" applyNumberFormat="0" applyFill="0" applyBorder="0" applyAlignment="0" applyProtection="0"/>
    <xf numFmtId="0" fontId="10" fillId="0" borderId="0"/>
    <xf numFmtId="0" fontId="12" fillId="0" borderId="0"/>
    <xf numFmtId="164" fontId="12" fillId="0" borderId="0" applyFont="0" applyFill="0" applyBorder="0" applyAlignment="0" applyProtection="0"/>
    <xf numFmtId="164" fontId="12" fillId="0" borderId="0" applyFont="0" applyFill="0" applyBorder="0" applyAlignment="0" applyProtection="0"/>
    <xf numFmtId="0" fontId="12" fillId="0" borderId="0"/>
    <xf numFmtId="0" fontId="1" fillId="0" borderId="0"/>
    <xf numFmtId="0" fontId="12" fillId="0" borderId="0"/>
    <xf numFmtId="0" fontId="25" fillId="0" borderId="0"/>
  </cellStyleXfs>
  <cellXfs count="958">
    <xf numFmtId="0" fontId="0" fillId="0" borderId="0" xfId="0"/>
    <xf numFmtId="0" fontId="20" fillId="2" borderId="0" xfId="8" applyFont="1" applyFill="1"/>
    <xf numFmtId="0" fontId="15" fillId="2" borderId="0" xfId="8" applyFont="1" applyFill="1"/>
    <xf numFmtId="0" fontId="15" fillId="0" borderId="0" xfId="8" applyFont="1"/>
    <xf numFmtId="0" fontId="15" fillId="2" borderId="0" xfId="8" applyFont="1" applyFill="1" applyAlignment="1">
      <alignment horizontal="center"/>
    </xf>
    <xf numFmtId="0" fontId="20" fillId="0" borderId="0" xfId="8" applyFont="1"/>
    <xf numFmtId="164" fontId="11" fillId="0" borderId="0" xfId="9" applyFont="1" applyFill="1" applyBorder="1" applyAlignment="1"/>
    <xf numFmtId="164" fontId="11" fillId="0" borderId="0" xfId="9" applyFont="1" applyFill="1" applyBorder="1" applyAlignment="1">
      <alignment horizontal="center"/>
    </xf>
    <xf numFmtId="164" fontId="11" fillId="0" borderId="0" xfId="9" applyFont="1" applyFill="1" applyBorder="1" applyAlignment="1">
      <alignment wrapText="1"/>
    </xf>
    <xf numFmtId="0" fontId="15" fillId="0" borderId="0" xfId="8" applyFont="1" applyAlignment="1">
      <alignment horizontal="center"/>
    </xf>
    <xf numFmtId="164" fontId="13" fillId="0" borderId="0" xfId="4" applyFont="1" applyFill="1" applyBorder="1" applyAlignment="1"/>
    <xf numFmtId="164" fontId="13" fillId="0" borderId="0" xfId="9" applyFont="1" applyFill="1" applyAlignment="1"/>
    <xf numFmtId="164" fontId="13" fillId="0" borderId="0" xfId="4" applyFont="1" applyFill="1" applyAlignment="1"/>
    <xf numFmtId="164" fontId="15" fillId="0" borderId="0" xfId="9" applyFont="1" applyFill="1" applyAlignment="1">
      <alignment horizontal="center"/>
    </xf>
    <xf numFmtId="164" fontId="15" fillId="0" borderId="0" xfId="9" applyFont="1" applyFill="1" applyBorder="1" applyAlignment="1">
      <alignment horizontal="center"/>
    </xf>
    <xf numFmtId="164" fontId="15" fillId="0" borderId="0" xfId="9" applyFont="1" applyFill="1" applyBorder="1" applyAlignment="1"/>
    <xf numFmtId="164" fontId="15" fillId="0" borderId="1" xfId="9" applyFont="1" applyFill="1" applyBorder="1" applyAlignment="1">
      <alignment horizontal="center" wrapText="1"/>
    </xf>
    <xf numFmtId="164" fontId="8" fillId="0" borderId="0" xfId="1" applyFont="1"/>
    <xf numFmtId="0" fontId="13" fillId="0" borderId="0" xfId="3" applyFont="1"/>
    <xf numFmtId="0" fontId="20" fillId="2" borderId="0" xfId="38" applyFont="1" applyFill="1"/>
    <xf numFmtId="0" fontId="15" fillId="2" borderId="0" xfId="38" applyFont="1" applyFill="1"/>
    <xf numFmtId="0" fontId="15" fillId="2" borderId="0" xfId="38" applyFont="1" applyFill="1" applyAlignment="1">
      <alignment horizontal="left"/>
    </xf>
    <xf numFmtId="0" fontId="43" fillId="2" borderId="0" xfId="38" applyFont="1" applyFill="1"/>
    <xf numFmtId="0" fontId="20" fillId="2" borderId="0" xfId="38" applyFont="1" applyFill="1" applyAlignment="1">
      <alignment vertical="center"/>
    </xf>
    <xf numFmtId="0" fontId="20" fillId="2" borderId="0" xfId="38" applyFont="1" applyFill="1" applyAlignment="1" applyProtection="1">
      <alignment vertical="center"/>
      <protection locked="0"/>
    </xf>
    <xf numFmtId="14" fontId="20" fillId="2" borderId="0" xfId="38" applyNumberFormat="1" applyFont="1" applyFill="1" applyAlignment="1" applyProtection="1">
      <alignment vertical="center"/>
      <protection locked="0"/>
    </xf>
    <xf numFmtId="0" fontId="15" fillId="12" borderId="9" xfId="38" applyFont="1" applyFill="1" applyBorder="1" applyAlignment="1" applyProtection="1">
      <alignment horizontal="center" wrapText="1"/>
      <protection locked="0"/>
    </xf>
    <xf numFmtId="0" fontId="15" fillId="12" borderId="9" xfId="38" applyFont="1" applyFill="1" applyBorder="1" applyAlignment="1" applyProtection="1">
      <alignment horizontal="center"/>
      <protection locked="0"/>
    </xf>
    <xf numFmtId="0" fontId="15" fillId="12" borderId="13" xfId="38" applyFont="1" applyFill="1" applyBorder="1" applyProtection="1">
      <protection locked="0"/>
    </xf>
    <xf numFmtId="0" fontId="15" fillId="12" borderId="13" xfId="38" applyFont="1" applyFill="1" applyBorder="1" applyAlignment="1" applyProtection="1">
      <alignment horizontal="center"/>
      <protection locked="0"/>
    </xf>
    <xf numFmtId="0" fontId="15" fillId="12" borderId="12" xfId="38" applyFont="1" applyFill="1" applyBorder="1" applyAlignment="1" applyProtection="1">
      <alignment horizontal="center"/>
      <protection locked="0"/>
    </xf>
    <xf numFmtId="0" fontId="15" fillId="12" borderId="22" xfId="38" applyFont="1" applyFill="1" applyBorder="1" applyProtection="1">
      <protection locked="0"/>
    </xf>
    <xf numFmtId="0" fontId="15" fillId="12" borderId="23" xfId="38" applyFont="1" applyFill="1" applyBorder="1" applyProtection="1">
      <protection locked="0"/>
    </xf>
    <xf numFmtId="0" fontId="15" fillId="12" borderId="12" xfId="38" applyFont="1" applyFill="1" applyBorder="1" applyProtection="1">
      <protection locked="0"/>
    </xf>
    <xf numFmtId="0" fontId="15" fillId="12" borderId="14" xfId="38" applyFont="1" applyFill="1" applyBorder="1" applyProtection="1">
      <protection locked="0"/>
    </xf>
    <xf numFmtId="0" fontId="15" fillId="12" borderId="22" xfId="38" applyFont="1" applyFill="1" applyBorder="1" applyAlignment="1" applyProtection="1">
      <alignment wrapText="1"/>
      <protection locked="0"/>
    </xf>
    <xf numFmtId="0" fontId="15" fillId="12" borderId="23" xfId="38" applyFont="1" applyFill="1" applyBorder="1" applyAlignment="1" applyProtection="1">
      <alignment wrapText="1"/>
      <protection locked="0"/>
    </xf>
    <xf numFmtId="0" fontId="15" fillId="12" borderId="15" xfId="38" applyFont="1" applyFill="1" applyBorder="1" applyProtection="1">
      <protection locked="0"/>
    </xf>
    <xf numFmtId="0" fontId="26" fillId="2" borderId="12" xfId="39" applyFont="1" applyFill="1" applyBorder="1" applyAlignment="1">
      <alignment horizontal="left"/>
    </xf>
    <xf numFmtId="0" fontId="24" fillId="2" borderId="9" xfId="40" applyFont="1" applyFill="1" applyBorder="1" applyAlignment="1">
      <alignment horizontal="center"/>
    </xf>
    <xf numFmtId="0" fontId="20" fillId="2" borderId="9" xfId="39" applyFont="1" applyFill="1" applyBorder="1"/>
    <xf numFmtId="0" fontId="45" fillId="2" borderId="9" xfId="38" applyFont="1" applyFill="1" applyBorder="1" applyAlignment="1" applyProtection="1">
      <alignment horizontal="center"/>
      <protection locked="0"/>
    </xf>
    <xf numFmtId="43" fontId="20" fillId="2" borderId="9" xfId="41" applyFont="1" applyFill="1" applyBorder="1" applyAlignment="1" applyProtection="1">
      <alignment horizontal="center"/>
      <protection locked="0"/>
    </xf>
    <xf numFmtId="43" fontId="20" fillId="2" borderId="30" xfId="41" applyFont="1" applyFill="1" applyBorder="1" applyProtection="1">
      <protection locked="0"/>
    </xf>
    <xf numFmtId="43" fontId="20" fillId="2" borderId="9" xfId="41" applyFont="1" applyFill="1" applyBorder="1" applyProtection="1">
      <protection locked="0"/>
    </xf>
    <xf numFmtId="0" fontId="20" fillId="2" borderId="9" xfId="38" applyFont="1" applyFill="1" applyBorder="1" applyProtection="1">
      <protection locked="0"/>
    </xf>
    <xf numFmtId="164" fontId="20" fillId="2" borderId="9" xfId="24" applyFont="1" applyFill="1" applyBorder="1" applyProtection="1">
      <protection locked="0"/>
    </xf>
    <xf numFmtId="0" fontId="20" fillId="2" borderId="9" xfId="38" applyFont="1" applyFill="1" applyBorder="1" applyAlignment="1" applyProtection="1">
      <alignment horizontal="center"/>
      <protection locked="0"/>
    </xf>
    <xf numFmtId="0" fontId="20" fillId="2" borderId="11" xfId="38" applyFont="1" applyFill="1" applyBorder="1" applyAlignment="1" applyProtection="1">
      <alignment horizontal="center"/>
      <protection locked="0"/>
    </xf>
    <xf numFmtId="0" fontId="20" fillId="2" borderId="12" xfId="39" applyFont="1" applyFill="1" applyBorder="1"/>
    <xf numFmtId="0" fontId="45" fillId="2" borderId="12" xfId="38" applyFont="1" applyFill="1" applyBorder="1" applyAlignment="1" applyProtection="1">
      <alignment horizontal="center"/>
      <protection locked="0"/>
    </xf>
    <xf numFmtId="43" fontId="20" fillId="2" borderId="12" xfId="41" applyFont="1" applyFill="1" applyBorder="1" applyAlignment="1" applyProtection="1">
      <alignment horizontal="center"/>
      <protection locked="0"/>
    </xf>
    <xf numFmtId="43" fontId="20" fillId="2" borderId="13" xfId="41" applyFont="1" applyFill="1" applyBorder="1" applyProtection="1">
      <protection locked="0"/>
    </xf>
    <xf numFmtId="43" fontId="20" fillId="2" borderId="12" xfId="41" applyFont="1" applyFill="1" applyBorder="1" applyProtection="1">
      <protection locked="0"/>
    </xf>
    <xf numFmtId="0" fontId="20" fillId="2" borderId="12" xfId="38" applyFont="1" applyFill="1" applyBorder="1" applyProtection="1">
      <protection locked="0"/>
    </xf>
    <xf numFmtId="164" fontId="20" fillId="2" borderId="12" xfId="24" applyFont="1" applyFill="1" applyBorder="1" applyProtection="1">
      <protection locked="0"/>
    </xf>
    <xf numFmtId="164" fontId="20" fillId="2" borderId="13" xfId="24" applyFont="1" applyFill="1" applyBorder="1" applyProtection="1">
      <protection locked="0"/>
    </xf>
    <xf numFmtId="0" fontId="24" fillId="2" borderId="0" xfId="43" applyFont="1" applyFill="1" applyAlignment="1">
      <alignment vertical="top"/>
    </xf>
    <xf numFmtId="0" fontId="20" fillId="2" borderId="0" xfId="44" applyFont="1" applyFill="1" applyAlignment="1">
      <alignment horizontal="center"/>
    </xf>
    <xf numFmtId="164" fontId="42" fillId="0" borderId="0" xfId="1" applyFont="1"/>
    <xf numFmtId="0" fontId="42" fillId="0" borderId="0" xfId="47" applyFont="1"/>
    <xf numFmtId="43" fontId="47" fillId="0" borderId="0" xfId="48" applyFont="1" applyAlignment="1">
      <alignment horizontal="center"/>
    </xf>
    <xf numFmtId="43" fontId="47" fillId="6" borderId="0" xfId="48" applyFont="1" applyFill="1" applyAlignment="1">
      <alignment horizontal="center"/>
    </xf>
    <xf numFmtId="43" fontId="42" fillId="0" borderId="0" xfId="48" applyFont="1"/>
    <xf numFmtId="43" fontId="42" fillId="6" borderId="0" xfId="48" applyFont="1" applyFill="1"/>
    <xf numFmtId="0" fontId="47" fillId="0" borderId="0" xfId="48" applyNumberFormat="1" applyFont="1" applyAlignment="1">
      <alignment horizontal="center"/>
    </xf>
    <xf numFmtId="43" fontId="42" fillId="2" borderId="20" xfId="48" applyFont="1" applyFill="1" applyBorder="1"/>
    <xf numFmtId="43" fontId="42" fillId="6" borderId="20" xfId="48" applyFont="1" applyFill="1" applyBorder="1"/>
    <xf numFmtId="0" fontId="42" fillId="0" borderId="0" xfId="0" applyFont="1"/>
    <xf numFmtId="0" fontId="20" fillId="2" borderId="24" xfId="38" applyFont="1" applyFill="1" applyBorder="1" applyAlignment="1" applyProtection="1">
      <alignment horizontal="center" vertical="center"/>
      <protection locked="0"/>
    </xf>
    <xf numFmtId="0" fontId="46" fillId="2" borderId="16" xfId="38" applyFont="1" applyFill="1" applyBorder="1" applyAlignment="1" applyProtection="1">
      <alignment vertical="top"/>
      <protection locked="0"/>
    </xf>
    <xf numFmtId="0" fontId="45" fillId="2" borderId="4" xfId="38" applyFont="1" applyFill="1" applyBorder="1" applyProtection="1">
      <protection locked="0"/>
    </xf>
    <xf numFmtId="43" fontId="20" fillId="2" borderId="16" xfId="38" applyNumberFormat="1" applyFont="1" applyFill="1" applyBorder="1" applyProtection="1">
      <protection locked="0"/>
    </xf>
    <xf numFmtId="0" fontId="26" fillId="2" borderId="13" xfId="39" applyFont="1" applyFill="1" applyBorder="1" applyAlignment="1">
      <alignment horizontal="left"/>
    </xf>
    <xf numFmtId="0" fontId="24" fillId="2" borderId="13" xfId="40" applyFont="1" applyFill="1" applyBorder="1" applyAlignment="1">
      <alignment horizontal="center"/>
    </xf>
    <xf numFmtId="0" fontId="20" fillId="2" borderId="12" xfId="38" applyFont="1" applyFill="1" applyBorder="1" applyAlignment="1" applyProtection="1">
      <alignment horizontal="center"/>
      <protection locked="0"/>
    </xf>
    <xf numFmtId="0" fontId="20" fillId="2" borderId="14" xfId="38" applyFont="1" applyFill="1" applyBorder="1" applyAlignment="1" applyProtection="1">
      <alignment horizontal="center"/>
      <protection locked="0"/>
    </xf>
    <xf numFmtId="0" fontId="48" fillId="0" borderId="0" xfId="0" applyFont="1"/>
    <xf numFmtId="0" fontId="49" fillId="18" borderId="10" xfId="50" applyFont="1" applyFill="1" applyBorder="1" applyAlignment="1">
      <alignment horizontal="center" vertical="center" wrapText="1"/>
    </xf>
    <xf numFmtId="164" fontId="48" fillId="0" borderId="0" xfId="1" applyFont="1"/>
    <xf numFmtId="0" fontId="48" fillId="0" borderId="1" xfId="0" applyFont="1" applyBorder="1"/>
    <xf numFmtId="164" fontId="48" fillId="0" borderId="1" xfId="1" applyFont="1" applyBorder="1"/>
    <xf numFmtId="164" fontId="50" fillId="0" borderId="1" xfId="0" applyNumberFormat="1" applyFont="1" applyBorder="1"/>
    <xf numFmtId="164" fontId="50" fillId="0" borderId="0" xfId="0" applyNumberFormat="1" applyFont="1"/>
    <xf numFmtId="164" fontId="50" fillId="0" borderId="4" xfId="1" applyFont="1" applyBorder="1"/>
    <xf numFmtId="0" fontId="50" fillId="0" borderId="0" xfId="0" applyFont="1" applyAlignment="1">
      <alignment horizontal="right"/>
    </xf>
    <xf numFmtId="164" fontId="50" fillId="0" borderId="0" xfId="1" applyFont="1" applyAlignment="1">
      <alignment horizontal="right"/>
    </xf>
    <xf numFmtId="164" fontId="48" fillId="0" borderId="0" xfId="0" applyNumberFormat="1" applyFont="1"/>
    <xf numFmtId="164" fontId="48" fillId="0" borderId="18" xfId="0" applyNumberFormat="1" applyFont="1" applyBorder="1"/>
    <xf numFmtId="166" fontId="48" fillId="0" borderId="0" xfId="1" applyNumberFormat="1" applyFont="1"/>
    <xf numFmtId="0" fontId="48" fillId="5" borderId="0" xfId="0" applyFont="1" applyFill="1" applyAlignment="1">
      <alignment horizontal="center"/>
    </xf>
    <xf numFmtId="0" fontId="48" fillId="17" borderId="0" xfId="0" applyFont="1" applyFill="1" applyAlignment="1">
      <alignment horizontal="center"/>
    </xf>
    <xf numFmtId="0" fontId="15" fillId="12" borderId="15" xfId="38" applyFont="1" applyFill="1" applyBorder="1" applyAlignment="1" applyProtection="1">
      <alignment horizontal="center"/>
      <protection locked="0"/>
    </xf>
    <xf numFmtId="0" fontId="15" fillId="12" borderId="0" xfId="38" applyFont="1" applyFill="1" applyAlignment="1" applyProtection="1">
      <alignment horizontal="center"/>
      <protection locked="0"/>
    </xf>
    <xf numFmtId="0" fontId="15" fillId="12" borderId="14" xfId="38" applyFont="1" applyFill="1" applyBorder="1" applyAlignment="1" applyProtection="1">
      <alignment horizontal="center"/>
      <protection locked="0"/>
    </xf>
    <xf numFmtId="0" fontId="15" fillId="12" borderId="30" xfId="38" applyFont="1" applyFill="1" applyBorder="1" applyAlignment="1" applyProtection="1">
      <alignment horizontal="center"/>
      <protection locked="0"/>
    </xf>
    <xf numFmtId="0" fontId="15" fillId="12" borderId="11" xfId="38" applyFont="1" applyFill="1" applyBorder="1" applyAlignment="1" applyProtection="1">
      <alignment horizontal="center"/>
      <protection locked="0"/>
    </xf>
    <xf numFmtId="0" fontId="15" fillId="12" borderId="23" xfId="38" applyFont="1" applyFill="1" applyBorder="1" applyAlignment="1" applyProtection="1">
      <alignment horizontal="center"/>
      <protection locked="0"/>
    </xf>
    <xf numFmtId="0" fontId="51" fillId="0" borderId="0" xfId="0" applyFont="1"/>
    <xf numFmtId="9" fontId="52" fillId="0" borderId="0" xfId="1" applyNumberFormat="1" applyFont="1" applyFill="1" applyAlignment="1">
      <alignment horizontal="center"/>
    </xf>
    <xf numFmtId="164" fontId="51" fillId="0" borderId="0" xfId="1" applyFont="1" applyFill="1"/>
    <xf numFmtId="0" fontId="54" fillId="0" borderId="0" xfId="0" applyFont="1"/>
    <xf numFmtId="0" fontId="51" fillId="0" borderId="10" xfId="0" applyFont="1" applyBorder="1"/>
    <xf numFmtId="164" fontId="55" fillId="0" borderId="10" xfId="1" applyFont="1" applyBorder="1" applyAlignment="1">
      <alignment horizontal="center"/>
    </xf>
    <xf numFmtId="164" fontId="55" fillId="0" borderId="10" xfId="1" applyFont="1" applyBorder="1" applyAlignment="1">
      <alignment horizontal="center" wrapText="1"/>
    </xf>
    <xf numFmtId="164" fontId="55" fillId="0" borderId="0" xfId="1" applyFont="1" applyAlignment="1">
      <alignment horizontal="center" wrapText="1"/>
    </xf>
    <xf numFmtId="43" fontId="51" fillId="0" borderId="0" xfId="0" applyNumberFormat="1" applyFont="1"/>
    <xf numFmtId="164" fontId="51" fillId="0" borderId="0" xfId="1" applyFont="1"/>
    <xf numFmtId="0" fontId="51" fillId="0" borderId="25" xfId="0" applyFont="1" applyBorder="1"/>
    <xf numFmtId="164" fontId="51" fillId="9" borderId="0" xfId="1" applyFont="1" applyFill="1"/>
    <xf numFmtId="0" fontId="51" fillId="0" borderId="26" xfId="0" applyFont="1" applyBorder="1"/>
    <xf numFmtId="164" fontId="51" fillId="0" borderId="27" xfId="1" applyFont="1" applyFill="1" applyBorder="1"/>
    <xf numFmtId="164" fontId="51" fillId="0" borderId="39" xfId="1" applyFont="1" applyFill="1" applyBorder="1"/>
    <xf numFmtId="164" fontId="51" fillId="0" borderId="0" xfId="0" applyNumberFormat="1" applyFont="1"/>
    <xf numFmtId="10" fontId="51" fillId="0" borderId="27" xfId="0" applyNumberFormat="1" applyFont="1" applyBorder="1"/>
    <xf numFmtId="0" fontId="51" fillId="0" borderId="28" xfId="0" applyFont="1" applyBorder="1"/>
    <xf numFmtId="164" fontId="51" fillId="0" borderId="29" xfId="1" applyFont="1" applyFill="1" applyBorder="1"/>
    <xf numFmtId="0" fontId="55" fillId="0" borderId="21" xfId="0" applyFont="1" applyBorder="1"/>
    <xf numFmtId="164" fontId="55" fillId="0" borderId="40" xfId="1" applyFont="1" applyBorder="1"/>
    <xf numFmtId="165" fontId="51" fillId="0" borderId="10" xfId="1" applyNumberFormat="1" applyFont="1" applyBorder="1"/>
    <xf numFmtId="0" fontId="51" fillId="20" borderId="0" xfId="0" applyFont="1" applyFill="1"/>
    <xf numFmtId="0" fontId="0" fillId="20" borderId="0" xfId="0" applyFill="1"/>
    <xf numFmtId="0" fontId="53" fillId="20" borderId="0" xfId="0" applyFont="1" applyFill="1"/>
    <xf numFmtId="0" fontId="51" fillId="6" borderId="0" xfId="0" applyFont="1" applyFill="1"/>
    <xf numFmtId="43" fontId="51" fillId="0" borderId="19" xfId="1" applyNumberFormat="1" applyFont="1" applyFill="1" applyBorder="1"/>
    <xf numFmtId="43" fontId="51" fillId="0" borderId="3" xfId="0" applyNumberFormat="1" applyFont="1" applyBorder="1"/>
    <xf numFmtId="43" fontId="51" fillId="0" borderId="18" xfId="0" applyNumberFormat="1" applyFont="1" applyBorder="1"/>
    <xf numFmtId="9" fontId="54" fillId="0" borderId="1" xfId="2" applyFont="1" applyBorder="1"/>
    <xf numFmtId="43" fontId="54" fillId="0" borderId="0" xfId="0" applyNumberFormat="1" applyFont="1"/>
    <xf numFmtId="164" fontId="54" fillId="0" borderId="18" xfId="0" applyNumberFormat="1" applyFont="1" applyBorder="1"/>
    <xf numFmtId="43" fontId="54" fillId="19" borderId="0" xfId="0" applyNumberFormat="1" applyFont="1" applyFill="1"/>
    <xf numFmtId="0" fontId="56" fillId="0" borderId="0" xfId="0" applyFont="1"/>
    <xf numFmtId="0" fontId="55" fillId="0" borderId="0" xfId="0" applyFont="1" applyAlignment="1">
      <alignment horizontal="center"/>
    </xf>
    <xf numFmtId="39" fontId="29" fillId="0" borderId="0" xfId="32" applyNumberFormat="1" applyFont="1"/>
    <xf numFmtId="39" fontId="30" fillId="0" borderId="0" xfId="32" applyNumberFormat="1" applyFont="1"/>
    <xf numFmtId="39" fontId="30" fillId="0" borderId="0" xfId="33" applyNumberFormat="1" applyFont="1" applyFill="1"/>
    <xf numFmtId="9" fontId="30" fillId="0" borderId="0" xfId="34" applyFont="1" applyFill="1" applyAlignment="1">
      <alignment horizontal="center"/>
    </xf>
    <xf numFmtId="164" fontId="30" fillId="0" borderId="0" xfId="35" applyFont="1" applyFill="1"/>
    <xf numFmtId="9" fontId="30" fillId="0" borderId="0" xfId="34" applyFont="1" applyFill="1"/>
    <xf numFmtId="9" fontId="30" fillId="0" borderId="0" xfId="34" applyFont="1" applyBorder="1"/>
    <xf numFmtId="14" fontId="30" fillId="0" borderId="0" xfId="32" applyNumberFormat="1" applyFont="1"/>
    <xf numFmtId="39" fontId="30" fillId="0" borderId="0" xfId="32" quotePrefix="1" applyNumberFormat="1" applyFont="1"/>
    <xf numFmtId="39" fontId="30" fillId="0" borderId="0" xfId="32" applyNumberFormat="1" applyFont="1" applyAlignment="1">
      <alignment horizontal="left" indent="16"/>
    </xf>
    <xf numFmtId="39" fontId="30" fillId="0" borderId="0" xfId="33" applyNumberFormat="1" applyFont="1" applyFill="1" applyAlignment="1">
      <alignment horizontal="center"/>
    </xf>
    <xf numFmtId="39" fontId="30" fillId="0" borderId="0" xfId="32" applyNumberFormat="1" applyFont="1" applyAlignment="1">
      <alignment horizontal="center"/>
    </xf>
    <xf numFmtId="39" fontId="29" fillId="0" borderId="0" xfId="32" applyNumberFormat="1" applyFont="1" applyAlignment="1">
      <alignment horizontal="center" vertical="center" wrapText="1"/>
    </xf>
    <xf numFmtId="39" fontId="32" fillId="0" borderId="12" xfId="36" applyNumberFormat="1" applyFont="1" applyBorder="1" applyAlignment="1">
      <alignment horizontal="left" vertical="center"/>
    </xf>
    <xf numFmtId="39" fontId="30" fillId="0" borderId="31" xfId="33" applyNumberFormat="1" applyFont="1" applyFill="1" applyBorder="1"/>
    <xf numFmtId="39" fontId="30" fillId="0" borderId="32" xfId="36" applyNumberFormat="1" applyFont="1" applyBorder="1" applyAlignment="1">
      <alignment horizontal="center" vertical="center" wrapText="1"/>
    </xf>
    <xf numFmtId="39" fontId="30" fillId="0" borderId="32" xfId="36" applyNumberFormat="1" applyFont="1" applyBorder="1" applyAlignment="1">
      <alignment horizontal="center"/>
    </xf>
    <xf numFmtId="9" fontId="30" fillId="0" borderId="32" xfId="34" applyFont="1" applyFill="1" applyBorder="1" applyAlignment="1">
      <alignment horizontal="center" vertical="center"/>
    </xf>
    <xf numFmtId="164" fontId="30" fillId="0" borderId="32" xfId="35" applyFont="1" applyFill="1" applyBorder="1" applyAlignment="1">
      <alignment horizontal="center"/>
    </xf>
    <xf numFmtId="39" fontId="30" fillId="0" borderId="12" xfId="36" applyNumberFormat="1" applyFont="1" applyBorder="1" applyAlignment="1">
      <alignment horizontal="center"/>
    </xf>
    <xf numFmtId="39" fontId="30" fillId="0" borderId="32" xfId="33" applyNumberFormat="1" applyFont="1" applyFill="1" applyBorder="1" applyAlignment="1">
      <alignment horizontal="center" vertical="center" wrapText="1"/>
    </xf>
    <xf numFmtId="39" fontId="30" fillId="0" borderId="12" xfId="36" applyNumberFormat="1" applyFont="1" applyBorder="1" applyAlignment="1">
      <alignment horizontal="center" vertical="center"/>
    </xf>
    <xf numFmtId="39" fontId="30" fillId="0" borderId="12" xfId="36" applyNumberFormat="1" applyFont="1" applyBorder="1" applyAlignment="1">
      <alignment horizontal="center" vertical="center" wrapText="1"/>
    </xf>
    <xf numFmtId="9" fontId="30" fillId="0" borderId="12" xfId="34" applyFont="1" applyFill="1" applyBorder="1" applyAlignment="1">
      <alignment horizontal="center" vertical="center"/>
    </xf>
    <xf numFmtId="39" fontId="32" fillId="0" borderId="31" xfId="36" applyNumberFormat="1" applyFont="1" applyBorder="1" applyAlignment="1">
      <alignment horizontal="left"/>
    </xf>
    <xf numFmtId="39" fontId="30" fillId="0" borderId="33" xfId="32" applyNumberFormat="1" applyFont="1" applyBorder="1"/>
    <xf numFmtId="39" fontId="30" fillId="0" borderId="31" xfId="32" applyNumberFormat="1" applyFont="1" applyBorder="1"/>
    <xf numFmtId="39" fontId="30" fillId="0" borderId="34" xfId="33" applyNumberFormat="1" applyFont="1" applyFill="1" applyBorder="1"/>
    <xf numFmtId="39" fontId="30" fillId="0" borderId="35" xfId="33" applyNumberFormat="1" applyFont="1" applyFill="1" applyBorder="1"/>
    <xf numFmtId="39" fontId="30" fillId="0" borderId="33" xfId="33" applyNumberFormat="1" applyFont="1" applyFill="1" applyBorder="1"/>
    <xf numFmtId="9" fontId="30" fillId="0" borderId="31" xfId="34" applyFont="1" applyFill="1" applyBorder="1" applyAlignment="1">
      <alignment horizontal="center"/>
    </xf>
    <xf numFmtId="164" fontId="30" fillId="0" borderId="33" xfId="35" applyFont="1" applyFill="1" applyBorder="1"/>
    <xf numFmtId="39" fontId="30" fillId="0" borderId="12" xfId="33" applyNumberFormat="1" applyFont="1" applyFill="1" applyBorder="1"/>
    <xf numFmtId="9" fontId="30" fillId="0" borderId="31" xfId="34" applyFont="1" applyFill="1" applyBorder="1"/>
    <xf numFmtId="39" fontId="32" fillId="0" borderId="13" xfId="36" applyNumberFormat="1" applyFont="1" applyBorder="1" applyAlignment="1">
      <alignment horizontal="center" vertical="center"/>
    </xf>
    <xf numFmtId="39" fontId="30" fillId="0" borderId="34" xfId="33" applyNumberFormat="1" applyFont="1" applyFill="1" applyBorder="1" applyAlignment="1">
      <alignment vertical="center"/>
    </xf>
    <xf numFmtId="39" fontId="30" fillId="0" borderId="35" xfId="33" applyNumberFormat="1" applyFont="1" applyFill="1" applyBorder="1" applyAlignment="1">
      <alignment vertical="center"/>
    </xf>
    <xf numFmtId="39" fontId="30" fillId="0" borderId="31" xfId="33" applyNumberFormat="1" applyFont="1" applyFill="1" applyBorder="1" applyAlignment="1">
      <alignment vertical="center"/>
    </xf>
    <xf numFmtId="39" fontId="30" fillId="0" borderId="33" xfId="33" applyNumberFormat="1" applyFont="1" applyFill="1" applyBorder="1" applyAlignment="1">
      <alignment vertical="center"/>
    </xf>
    <xf numFmtId="9" fontId="30" fillId="0" borderId="31" xfId="34" applyFont="1" applyFill="1" applyBorder="1" applyAlignment="1">
      <alignment horizontal="center" vertical="center"/>
    </xf>
    <xf numFmtId="164" fontId="30" fillId="0" borderId="33" xfId="35" applyFont="1" applyFill="1" applyBorder="1" applyAlignment="1">
      <alignment vertical="center"/>
    </xf>
    <xf numFmtId="39" fontId="30" fillId="0" borderId="12" xfId="33" applyNumberFormat="1" applyFont="1" applyFill="1" applyBorder="1" applyAlignment="1">
      <alignment vertical="center"/>
    </xf>
    <xf numFmtId="9" fontId="30" fillId="0" borderId="31" xfId="34" applyFont="1" applyFill="1" applyBorder="1" applyAlignment="1">
      <alignment vertical="center"/>
    </xf>
    <xf numFmtId="39" fontId="30" fillId="0" borderId="0" xfId="32" applyNumberFormat="1" applyFont="1" applyAlignment="1">
      <alignment vertical="center"/>
    </xf>
    <xf numFmtId="39" fontId="30" fillId="0" borderId="31" xfId="36" applyNumberFormat="1" applyFont="1" applyBorder="1" applyAlignment="1">
      <alignment horizontal="left" vertical="center"/>
    </xf>
    <xf numFmtId="39" fontId="30" fillId="0" borderId="36" xfId="36" applyNumberFormat="1" applyFont="1" applyBorder="1" applyAlignment="1">
      <alignment horizontal="left" vertical="center"/>
    </xf>
    <xf numFmtId="43" fontId="30" fillId="0" borderId="34" xfId="33" applyFont="1" applyFill="1" applyBorder="1" applyAlignment="1">
      <alignment vertical="center"/>
    </xf>
    <xf numFmtId="43" fontId="30" fillId="0" borderId="33" xfId="32" applyNumberFormat="1" applyFont="1" applyBorder="1" applyAlignment="1">
      <alignment vertical="center"/>
    </xf>
    <xf numFmtId="39" fontId="30" fillId="0" borderId="33" xfId="32" applyNumberFormat="1" applyFont="1" applyBorder="1" applyAlignment="1">
      <alignment vertical="center"/>
    </xf>
    <xf numFmtId="39" fontId="30" fillId="0" borderId="12" xfId="33" applyNumberFormat="1" applyFont="1" applyFill="1" applyBorder="1" applyAlignment="1">
      <alignment horizontal="right" vertical="center"/>
    </xf>
    <xf numFmtId="39" fontId="30" fillId="0" borderId="31" xfId="32" applyNumberFormat="1" applyFont="1" applyBorder="1" applyAlignment="1">
      <alignment vertical="center"/>
    </xf>
    <xf numFmtId="43" fontId="30" fillId="0" borderId="31" xfId="33" applyFont="1" applyFill="1" applyBorder="1" applyAlignment="1">
      <alignment vertical="center"/>
    </xf>
    <xf numFmtId="43" fontId="30" fillId="0" borderId="34" xfId="37" applyNumberFormat="1" applyFont="1" applyFill="1" applyBorder="1" applyAlignment="1">
      <alignment vertical="center"/>
    </xf>
    <xf numFmtId="164" fontId="30" fillId="0" borderId="33" xfId="37" applyFont="1" applyFill="1" applyBorder="1" applyAlignment="1">
      <alignment vertical="center"/>
    </xf>
    <xf numFmtId="164" fontId="30" fillId="0" borderId="31" xfId="37" applyFont="1" applyFill="1" applyBorder="1" applyAlignment="1">
      <alignment vertical="center"/>
    </xf>
    <xf numFmtId="164" fontId="30" fillId="0" borderId="12" xfId="37" applyFont="1" applyFill="1" applyBorder="1" applyAlignment="1">
      <alignment vertical="center"/>
    </xf>
    <xf numFmtId="164" fontId="30" fillId="0" borderId="37" xfId="37" applyFont="1" applyFill="1" applyBorder="1" applyAlignment="1">
      <alignment vertical="center"/>
    </xf>
    <xf numFmtId="9" fontId="30" fillId="0" borderId="34" xfId="34" applyFont="1" applyFill="1" applyBorder="1" applyAlignment="1">
      <alignment horizontal="center" vertical="center"/>
    </xf>
    <xf numFmtId="164" fontId="30" fillId="0" borderId="34" xfId="37" applyFont="1" applyFill="1" applyBorder="1" applyAlignment="1">
      <alignment vertical="center"/>
    </xf>
    <xf numFmtId="9" fontId="30" fillId="0" borderId="34" xfId="34" applyFont="1" applyFill="1" applyBorder="1" applyAlignment="1">
      <alignment vertical="center"/>
    </xf>
    <xf numFmtId="39" fontId="30" fillId="0" borderId="37" xfId="32" applyNumberFormat="1" applyFont="1" applyBorder="1" applyAlignment="1">
      <alignment vertical="center"/>
    </xf>
    <xf numFmtId="39" fontId="30" fillId="0" borderId="31" xfId="36" applyNumberFormat="1" applyFont="1" applyBorder="1"/>
    <xf numFmtId="39" fontId="30" fillId="0" borderId="36" xfId="36" applyNumberFormat="1" applyFont="1" applyBorder="1"/>
    <xf numFmtId="164" fontId="30" fillId="0" borderId="34" xfId="37" applyFont="1" applyFill="1" applyBorder="1"/>
    <xf numFmtId="164" fontId="30" fillId="0" borderId="37" xfId="37" applyFont="1" applyFill="1" applyBorder="1"/>
    <xf numFmtId="9" fontId="30" fillId="0" borderId="34" xfId="34" applyFont="1" applyFill="1" applyBorder="1" applyAlignment="1">
      <alignment horizontal="center"/>
    </xf>
    <xf numFmtId="9" fontId="30" fillId="0" borderId="34" xfId="34" applyFont="1" applyFill="1" applyBorder="1"/>
    <xf numFmtId="39" fontId="30" fillId="0" borderId="37" xfId="32" applyNumberFormat="1" applyFont="1" applyBorder="1"/>
    <xf numFmtId="39" fontId="29" fillId="3" borderId="31" xfId="36" applyNumberFormat="1" applyFont="1" applyFill="1" applyBorder="1" applyAlignment="1">
      <alignment vertical="center"/>
    </xf>
    <xf numFmtId="39" fontId="29" fillId="3" borderId="36" xfId="36" applyNumberFormat="1" applyFont="1" applyFill="1" applyBorder="1" applyAlignment="1">
      <alignment vertical="center"/>
    </xf>
    <xf numFmtId="39" fontId="29" fillId="3" borderId="17" xfId="33" applyNumberFormat="1" applyFont="1" applyFill="1" applyBorder="1" applyAlignment="1">
      <alignment vertical="center"/>
    </xf>
    <xf numFmtId="9" fontId="29" fillId="3" borderId="17" xfId="34" applyFont="1" applyFill="1" applyBorder="1" applyAlignment="1">
      <alignment horizontal="center" vertical="center"/>
    </xf>
    <xf numFmtId="164" fontId="29" fillId="3" borderId="17" xfId="35" applyFont="1" applyFill="1" applyBorder="1" applyAlignment="1">
      <alignment vertical="center"/>
    </xf>
    <xf numFmtId="39" fontId="29" fillId="0" borderId="17" xfId="33" applyNumberFormat="1" applyFont="1" applyFill="1" applyBorder="1" applyAlignment="1">
      <alignment vertical="center"/>
    </xf>
    <xf numFmtId="164" fontId="29" fillId="3" borderId="17" xfId="37" applyFont="1" applyFill="1" applyBorder="1" applyAlignment="1">
      <alignment vertical="center"/>
    </xf>
    <xf numFmtId="39" fontId="29" fillId="0" borderId="33" xfId="32" applyNumberFormat="1" applyFont="1" applyBorder="1" applyAlignment="1">
      <alignment vertical="center"/>
    </xf>
    <xf numFmtId="39" fontId="30" fillId="0" borderId="35" xfId="36" applyNumberFormat="1" applyFont="1" applyBorder="1" applyAlignment="1">
      <alignment horizontal="center" vertical="center" wrapText="1"/>
    </xf>
    <xf numFmtId="39" fontId="30" fillId="0" borderId="35" xfId="36" applyNumberFormat="1" applyFont="1" applyBorder="1" applyAlignment="1">
      <alignment horizontal="center"/>
    </xf>
    <xf numFmtId="39" fontId="30" fillId="0" borderId="38" xfId="36" applyNumberFormat="1" applyFont="1" applyBorder="1" applyAlignment="1">
      <alignment horizontal="center"/>
    </xf>
    <xf numFmtId="9" fontId="30" fillId="0" borderId="35" xfId="34" applyFont="1" applyFill="1" applyBorder="1" applyAlignment="1">
      <alignment horizontal="center" vertical="center"/>
    </xf>
    <xf numFmtId="164" fontId="30" fillId="0" borderId="38" xfId="35" applyFont="1" applyFill="1" applyBorder="1" applyAlignment="1">
      <alignment horizontal="center"/>
    </xf>
    <xf numFmtId="39" fontId="30" fillId="0" borderId="35" xfId="33" applyNumberFormat="1" applyFont="1" applyFill="1" applyBorder="1" applyAlignment="1">
      <alignment horizontal="center" vertical="center" wrapText="1"/>
    </xf>
    <xf numFmtId="43" fontId="30" fillId="0" borderId="34" xfId="33" applyFont="1" applyFill="1" applyBorder="1"/>
    <xf numFmtId="43" fontId="30" fillId="0" borderId="38" xfId="36" applyNumberFormat="1" applyFont="1" applyBorder="1" applyAlignment="1">
      <alignment horizontal="center" vertical="center" wrapText="1"/>
    </xf>
    <xf numFmtId="164" fontId="30" fillId="0" borderId="31" xfId="37" applyFont="1" applyFill="1" applyBorder="1"/>
    <xf numFmtId="164" fontId="30" fillId="0" borderId="33" xfId="37" applyFont="1" applyFill="1" applyBorder="1"/>
    <xf numFmtId="39" fontId="29" fillId="3" borderId="16" xfId="33" applyNumberFormat="1" applyFont="1" applyFill="1" applyBorder="1" applyAlignment="1">
      <alignment vertical="center"/>
    </xf>
    <xf numFmtId="9" fontId="29" fillId="3" borderId="16" xfId="34" applyFont="1" applyFill="1" applyBorder="1" applyAlignment="1">
      <alignment horizontal="center" vertical="center"/>
    </xf>
    <xf numFmtId="164" fontId="29" fillId="3" borderId="16" xfId="35" applyFont="1" applyFill="1" applyBorder="1" applyAlignment="1">
      <alignment vertical="center"/>
    </xf>
    <xf numFmtId="39" fontId="29" fillId="0" borderId="12" xfId="33" applyNumberFormat="1" applyFont="1" applyFill="1" applyBorder="1" applyAlignment="1">
      <alignment vertical="center"/>
    </xf>
    <xf numFmtId="164" fontId="29" fillId="3" borderId="16" xfId="37" applyFont="1" applyFill="1" applyBorder="1" applyAlignment="1">
      <alignment vertical="center"/>
    </xf>
    <xf numFmtId="0" fontId="8" fillId="0" borderId="0" xfId="32" applyFont="1"/>
    <xf numFmtId="0" fontId="8" fillId="0" borderId="0" xfId="32" applyFont="1" applyAlignment="1">
      <alignment horizontal="right"/>
    </xf>
    <xf numFmtId="0" fontId="8" fillId="7" borderId="0" xfId="32" applyFont="1" applyFill="1"/>
    <xf numFmtId="39" fontId="8" fillId="7" borderId="0" xfId="32" applyNumberFormat="1" applyFont="1" applyFill="1"/>
    <xf numFmtId="0" fontId="57" fillId="0" borderId="0" xfId="32" applyFont="1" applyAlignment="1">
      <alignment horizontal="right"/>
    </xf>
    <xf numFmtId="0" fontId="58" fillId="7" borderId="0" xfId="32" applyFont="1" applyFill="1" applyAlignment="1">
      <alignment horizontal="right"/>
    </xf>
    <xf numFmtId="9" fontId="8" fillId="7" borderId="0" xfId="34" applyFont="1" applyFill="1" applyAlignment="1">
      <alignment horizontal="center"/>
    </xf>
    <xf numFmtId="170" fontId="8" fillId="0" borderId="0" xfId="37" applyNumberFormat="1" applyFont="1"/>
    <xf numFmtId="0" fontId="59" fillId="7" borderId="0" xfId="32" applyFont="1" applyFill="1" applyAlignment="1">
      <alignment horizontal="center"/>
    </xf>
    <xf numFmtId="171" fontId="8" fillId="0" borderId="0" xfId="32" applyNumberFormat="1" applyFont="1" applyAlignment="1">
      <alignment horizontal="center"/>
    </xf>
    <xf numFmtId="170" fontId="8" fillId="11" borderId="0" xfId="37" applyNumberFormat="1" applyFont="1" applyFill="1" applyAlignment="1">
      <alignment horizontal="right"/>
    </xf>
    <xf numFmtId="170" fontId="8" fillId="0" borderId="0" xfId="37" applyNumberFormat="1" applyFont="1" applyFill="1" applyAlignment="1">
      <alignment horizontal="right"/>
    </xf>
    <xf numFmtId="0" fontId="40" fillId="7" borderId="0" xfId="32" applyFont="1" applyFill="1"/>
    <xf numFmtId="0" fontId="40" fillId="0" borderId="0" xfId="32" applyFont="1" applyAlignment="1">
      <alignment horizontal="right"/>
    </xf>
    <xf numFmtId="43" fontId="8" fillId="0" borderId="0" xfId="32" applyNumberFormat="1" applyFont="1"/>
    <xf numFmtId="164" fontId="8" fillId="0" borderId="0" xfId="1" applyFont="1" applyFill="1"/>
    <xf numFmtId="170" fontId="8" fillId="0" borderId="18" xfId="37" applyNumberFormat="1" applyFont="1" applyBorder="1" applyAlignment="1">
      <alignment horizontal="right"/>
    </xf>
    <xf numFmtId="0" fontId="58" fillId="13" borderId="0" xfId="32" applyFont="1" applyFill="1" applyAlignment="1">
      <alignment horizontal="center" vertical="center"/>
    </xf>
    <xf numFmtId="0" fontId="8" fillId="13" borderId="0" xfId="32" applyFont="1" applyFill="1"/>
    <xf numFmtId="0" fontId="8" fillId="13" borderId="0" xfId="32" applyFont="1" applyFill="1" applyAlignment="1">
      <alignment vertical="center"/>
    </xf>
    <xf numFmtId="170" fontId="8" fillId="13" borderId="0" xfId="37" applyNumberFormat="1" applyFont="1" applyFill="1" applyAlignment="1">
      <alignment horizontal="right" vertical="center"/>
    </xf>
    <xf numFmtId="0" fontId="59" fillId="13" borderId="0" xfId="32" applyFont="1" applyFill="1" applyAlignment="1">
      <alignment horizontal="center" vertical="center"/>
    </xf>
    <xf numFmtId="0" fontId="58" fillId="14" borderId="0" xfId="32" applyFont="1" applyFill="1" applyAlignment="1">
      <alignment horizontal="center" vertical="center"/>
    </xf>
    <xf numFmtId="0" fontId="8" fillId="14" borderId="0" xfId="32" applyFont="1" applyFill="1"/>
    <xf numFmtId="0" fontId="8" fillId="14" borderId="0" xfId="32" applyFont="1" applyFill="1" applyAlignment="1">
      <alignment horizontal="left" vertical="center"/>
    </xf>
    <xf numFmtId="0" fontId="8" fillId="14" borderId="0" xfId="32" applyFont="1" applyFill="1" applyAlignment="1">
      <alignment horizontal="left" wrapText="1"/>
    </xf>
    <xf numFmtId="170" fontId="8" fillId="14" borderId="0" xfId="37" applyNumberFormat="1" applyFont="1" applyFill="1" applyAlignment="1">
      <alignment horizontal="right" vertical="center"/>
    </xf>
    <xf numFmtId="0" fontId="59" fillId="14" borderId="0" xfId="32" applyFont="1" applyFill="1" applyAlignment="1">
      <alignment horizontal="center" vertical="center"/>
    </xf>
    <xf numFmtId="170" fontId="8" fillId="7" borderId="0" xfId="37" applyNumberFormat="1" applyFont="1" applyFill="1" applyAlignment="1">
      <alignment horizontal="right"/>
    </xf>
    <xf numFmtId="43" fontId="8" fillId="6" borderId="4" xfId="32" applyNumberFormat="1" applyFont="1" applyFill="1" applyBorder="1"/>
    <xf numFmtId="39" fontId="29" fillId="15" borderId="9" xfId="36" applyNumberFormat="1" applyFont="1" applyFill="1" applyBorder="1" applyAlignment="1">
      <alignment horizontal="center" vertical="center" wrapText="1"/>
    </xf>
    <xf numFmtId="39" fontId="29" fillId="15" borderId="12" xfId="36" applyNumberFormat="1" applyFont="1" applyFill="1" applyBorder="1" applyAlignment="1">
      <alignment horizontal="center" vertical="center" wrapText="1"/>
    </xf>
    <xf numFmtId="9" fontId="29" fillId="15" borderId="9" xfId="34" applyFont="1" applyFill="1" applyBorder="1" applyAlignment="1">
      <alignment horizontal="center" vertical="center" wrapText="1"/>
    </xf>
    <xf numFmtId="39" fontId="29" fillId="15" borderId="10" xfId="36" applyNumberFormat="1" applyFont="1" applyFill="1" applyBorder="1" applyAlignment="1">
      <alignment horizontal="center" vertical="center" wrapText="1"/>
    </xf>
    <xf numFmtId="39" fontId="29" fillId="15" borderId="15" xfId="36" applyNumberFormat="1" applyFont="1" applyFill="1" applyBorder="1" applyAlignment="1">
      <alignment horizontal="center" vertical="center" wrapText="1"/>
    </xf>
    <xf numFmtId="9" fontId="29" fillId="15" borderId="15" xfId="34" applyFont="1" applyFill="1" applyBorder="1" applyAlignment="1">
      <alignment horizontal="center" vertical="center" wrapText="1"/>
    </xf>
    <xf numFmtId="164" fontId="29" fillId="15" borderId="10" xfId="35" applyFont="1" applyFill="1" applyBorder="1" applyAlignment="1">
      <alignment horizontal="center" vertical="center" wrapText="1"/>
    </xf>
    <xf numFmtId="39" fontId="30" fillId="0" borderId="37" xfId="33" applyNumberFormat="1" applyFont="1" applyFill="1" applyBorder="1"/>
    <xf numFmtId="39" fontId="30" fillId="0" borderId="31" xfId="36" applyNumberFormat="1" applyFont="1" applyBorder="1" applyAlignment="1">
      <alignment horizontal="center" vertical="center"/>
    </xf>
    <xf numFmtId="39" fontId="30" fillId="0" borderId="31" xfId="36" applyNumberFormat="1" applyFont="1" applyBorder="1" applyAlignment="1">
      <alignment horizontal="center" vertical="center" wrapText="1"/>
    </xf>
    <xf numFmtId="39" fontId="30" fillId="0" borderId="31" xfId="36" applyNumberFormat="1" applyFont="1" applyBorder="1" applyAlignment="1">
      <alignment horizontal="center"/>
    </xf>
    <xf numFmtId="39" fontId="30" fillId="0" borderId="33" xfId="36" applyNumberFormat="1" applyFont="1" applyBorder="1" applyAlignment="1">
      <alignment horizontal="center"/>
    </xf>
    <xf numFmtId="0" fontId="8" fillId="2" borderId="0" xfId="32" applyFont="1" applyFill="1"/>
    <xf numFmtId="0" fontId="8" fillId="2" borderId="0" xfId="32" applyFont="1" applyFill="1" applyAlignment="1">
      <alignment horizontal="right"/>
    </xf>
    <xf numFmtId="0" fontId="35" fillId="2" borderId="0" xfId="32" applyFont="1" applyFill="1"/>
    <xf numFmtId="0" fontId="34" fillId="2" borderId="0" xfId="32" applyFont="1" applyFill="1" applyAlignment="1">
      <alignment horizontal="left"/>
    </xf>
    <xf numFmtId="170" fontId="60" fillId="2" borderId="0" xfId="37" applyNumberFormat="1" applyFont="1" applyFill="1" applyAlignment="1">
      <alignment horizontal="right"/>
    </xf>
    <xf numFmtId="170" fontId="8" fillId="2" borderId="0" xfId="37" applyNumberFormat="1" applyFont="1" applyFill="1" applyAlignment="1">
      <alignment horizontal="right"/>
    </xf>
    <xf numFmtId="0" fontId="35" fillId="2" borderId="0" xfId="32" applyFont="1" applyFill="1" applyAlignment="1">
      <alignment horizontal="center"/>
    </xf>
    <xf numFmtId="43" fontId="8" fillId="2" borderId="0" xfId="32" applyNumberFormat="1" applyFont="1" applyFill="1"/>
    <xf numFmtId="0" fontId="30" fillId="2" borderId="0" xfId="32" applyFont="1" applyFill="1" applyAlignment="1">
      <alignment horizontal="right"/>
    </xf>
    <xf numFmtId="170" fontId="58" fillId="2" borderId="18" xfId="37" applyNumberFormat="1" applyFont="1" applyFill="1" applyBorder="1" applyAlignment="1">
      <alignment horizontal="right"/>
    </xf>
    <xf numFmtId="0" fontId="34" fillId="2" borderId="0" xfId="32" applyFont="1" applyFill="1"/>
    <xf numFmtId="43" fontId="35" fillId="2" borderId="0" xfId="32" applyNumberFormat="1" applyFont="1" applyFill="1"/>
    <xf numFmtId="170" fontId="35" fillId="18" borderId="0" xfId="32" applyNumberFormat="1" applyFont="1" applyFill="1"/>
    <xf numFmtId="0" fontId="0" fillId="0" borderId="41" xfId="0" applyBorder="1"/>
    <xf numFmtId="164" fontId="55" fillId="0" borderId="42" xfId="1" applyFont="1" applyBorder="1" applyAlignment="1">
      <alignment horizontal="center" wrapText="1"/>
    </xf>
    <xf numFmtId="0" fontId="0" fillId="0" borderId="43" xfId="0" applyBorder="1"/>
    <xf numFmtId="0" fontId="51" fillId="0" borderId="44" xfId="0" applyFont="1" applyBorder="1"/>
    <xf numFmtId="164" fontId="51" fillId="0" borderId="0" xfId="1" applyFont="1" applyBorder="1"/>
    <xf numFmtId="0" fontId="54" fillId="0" borderId="45" xfId="0" applyFont="1" applyBorder="1"/>
    <xf numFmtId="0" fontId="54" fillId="0" borderId="44" xfId="0" applyFont="1" applyBorder="1"/>
    <xf numFmtId="0" fontId="0" fillId="0" borderId="45" xfId="0" applyBorder="1"/>
    <xf numFmtId="164" fontId="51" fillId="6" borderId="0" xfId="1" applyFont="1" applyFill="1" applyBorder="1"/>
    <xf numFmtId="164" fontId="51" fillId="0" borderId="44" xfId="0" applyNumberFormat="1" applyFont="1" applyBorder="1"/>
    <xf numFmtId="43" fontId="51" fillId="0" borderId="44" xfId="0" applyNumberFormat="1" applyFont="1" applyBorder="1"/>
    <xf numFmtId="0" fontId="0" fillId="0" borderId="44" xfId="0" applyBorder="1"/>
    <xf numFmtId="164" fontId="11" fillId="0" borderId="0" xfId="4" applyFont="1" applyFill="1" applyBorder="1" applyAlignment="1"/>
    <xf numFmtId="170" fontId="61" fillId="0" borderId="0" xfId="11" applyNumberFormat="1" applyFont="1" applyFill="1" applyAlignment="1">
      <alignment vertical="center"/>
    </xf>
    <xf numFmtId="41" fontId="15" fillId="2" borderId="0" xfId="4" applyNumberFormat="1" applyFont="1" applyFill="1" applyBorder="1" applyAlignment="1"/>
    <xf numFmtId="41" fontId="11" fillId="0" borderId="0" xfId="4" applyNumberFormat="1" applyFont="1" applyFill="1" applyBorder="1" applyAlignment="1"/>
    <xf numFmtId="41" fontId="15" fillId="0" borderId="0" xfId="4" applyNumberFormat="1" applyFont="1" applyFill="1" applyBorder="1" applyAlignment="1">
      <alignment horizontal="right"/>
    </xf>
    <xf numFmtId="41" fontId="15" fillId="0" borderId="0" xfId="4" applyNumberFormat="1" applyFont="1" applyFill="1" applyBorder="1" applyAlignment="1"/>
    <xf numFmtId="41" fontId="13" fillId="0" borderId="0" xfId="1" applyNumberFormat="1" applyFont="1" applyFill="1"/>
    <xf numFmtId="41" fontId="15" fillId="0" borderId="3" xfId="1" applyNumberFormat="1" applyFont="1" applyFill="1" applyBorder="1"/>
    <xf numFmtId="0" fontId="15" fillId="0" borderId="1" xfId="5" applyFont="1" applyBorder="1" applyAlignment="1" applyProtection="1">
      <alignment horizontal="center" vertical="center"/>
      <protection locked="0"/>
    </xf>
    <xf numFmtId="41" fontId="13" fillId="0" borderId="0" xfId="3" applyNumberFormat="1" applyFont="1"/>
    <xf numFmtId="41" fontId="15" fillId="0" borderId="4" xfId="1" applyNumberFormat="1" applyFont="1" applyFill="1" applyBorder="1"/>
    <xf numFmtId="0" fontId="15" fillId="0" borderId="0" xfId="8" applyFont="1" applyAlignment="1" applyProtection="1">
      <alignment vertical="center"/>
      <protection locked="0"/>
    </xf>
    <xf numFmtId="43" fontId="11" fillId="0" borderId="2" xfId="9" quotePrefix="1" applyNumberFormat="1" applyFont="1" applyFill="1" applyBorder="1" applyAlignment="1" applyProtection="1">
      <alignment horizontal="center" vertical="center"/>
      <protection locked="0"/>
    </xf>
    <xf numFmtId="0" fontId="14" fillId="0" borderId="0" xfId="8" applyFont="1"/>
    <xf numFmtId="0" fontId="65" fillId="0" borderId="0" xfId="0" applyFont="1"/>
    <xf numFmtId="43" fontId="66" fillId="0" borderId="0" xfId="49" applyFont="1" applyFill="1" applyBorder="1" applyAlignment="1">
      <alignment vertical="center" wrapText="1"/>
    </xf>
    <xf numFmtId="164" fontId="65" fillId="0" borderId="0" xfId="1" applyFont="1" applyBorder="1"/>
    <xf numFmtId="0" fontId="63" fillId="16" borderId="0" xfId="0" applyFont="1" applyFill="1" applyAlignment="1">
      <alignment horizontal="center" vertical="center"/>
    </xf>
    <xf numFmtId="0" fontId="63" fillId="16" borderId="0" xfId="28" applyFont="1" applyFill="1" applyAlignment="1">
      <alignment horizontal="center" vertical="center"/>
    </xf>
    <xf numFmtId="164" fontId="64" fillId="8" borderId="0" xfId="1" applyFont="1" applyFill="1" applyBorder="1" applyAlignment="1">
      <alignment horizontal="center" vertical="center"/>
    </xf>
    <xf numFmtId="0" fontId="66" fillId="17" borderId="0" xfId="28" applyFont="1" applyFill="1" applyAlignment="1">
      <alignment horizontal="center" vertical="center"/>
    </xf>
    <xf numFmtId="0" fontId="66" fillId="17" borderId="0" xfId="27" applyFont="1" applyFill="1" applyAlignment="1">
      <alignment horizontal="center" vertical="center"/>
    </xf>
    <xf numFmtId="0" fontId="65" fillId="17" borderId="0" xfId="0" applyFont="1" applyFill="1" applyAlignment="1">
      <alignment horizontal="center"/>
    </xf>
    <xf numFmtId="0" fontId="66" fillId="17" borderId="0" xfId="28" applyFont="1" applyFill="1" applyAlignment="1">
      <alignment vertical="center"/>
    </xf>
    <xf numFmtId="43" fontId="66" fillId="17" borderId="0" xfId="49" applyFont="1" applyFill="1" applyBorder="1" applyAlignment="1">
      <alignment wrapText="1"/>
    </xf>
    <xf numFmtId="0" fontId="11" fillId="0" borderId="0" xfId="3" applyFont="1"/>
    <xf numFmtId="0" fontId="11" fillId="0" borderId="0" xfId="3" applyFont="1" applyProtection="1">
      <protection locked="0"/>
    </xf>
    <xf numFmtId="0" fontId="11" fillId="0" borderId="0" xfId="3" applyFont="1" applyAlignment="1" applyProtection="1">
      <alignment horizontal="center"/>
      <protection locked="0"/>
    </xf>
    <xf numFmtId="0" fontId="11" fillId="0" borderId="0" xfId="3" applyFont="1" applyAlignment="1" applyProtection="1">
      <alignment vertical="center"/>
      <protection locked="0"/>
    </xf>
    <xf numFmtId="0" fontId="11" fillId="0" borderId="0" xfId="3" applyFont="1" applyAlignment="1" applyProtection="1">
      <alignment horizontal="center" vertical="center"/>
      <protection locked="0"/>
    </xf>
    <xf numFmtId="0" fontId="15" fillId="0" borderId="0" xfId="3" applyFont="1" applyAlignment="1">
      <alignment vertical="center"/>
    </xf>
    <xf numFmtId="0" fontId="15" fillId="0" borderId="0" xfId="3" applyFont="1" applyAlignment="1" applyProtection="1">
      <alignment vertical="center"/>
      <protection locked="0"/>
    </xf>
    <xf numFmtId="0" fontId="13" fillId="0" borderId="0" xfId="3" applyFont="1" applyProtection="1">
      <protection locked="0"/>
    </xf>
    <xf numFmtId="0" fontId="13" fillId="0" borderId="0" xfId="5" applyFont="1" applyAlignment="1" applyProtection="1">
      <alignment horizontal="center"/>
      <protection locked="0"/>
    </xf>
    <xf numFmtId="0" fontId="19" fillId="0" borderId="0" xfId="3" applyFont="1"/>
    <xf numFmtId="41" fontId="11" fillId="0" borderId="0" xfId="3" applyNumberFormat="1" applyFont="1"/>
    <xf numFmtId="41" fontId="11" fillId="0" borderId="0" xfId="4" applyNumberFormat="1" applyFont="1" applyFill="1" applyBorder="1" applyAlignment="1" applyProtection="1">
      <alignment horizontal="center" vertical="center"/>
      <protection locked="0"/>
    </xf>
    <xf numFmtId="41" fontId="11" fillId="0" borderId="1" xfId="4" applyNumberFormat="1" applyFont="1" applyFill="1" applyBorder="1" applyAlignment="1" applyProtection="1">
      <alignment horizontal="center" vertical="center"/>
      <protection locked="0"/>
    </xf>
    <xf numFmtId="41" fontId="11" fillId="0" borderId="0" xfId="3" applyNumberFormat="1" applyFont="1" applyProtection="1">
      <protection locked="0"/>
    </xf>
    <xf numFmtId="0" fontId="68" fillId="0" borderId="0" xfId="3" applyFont="1"/>
    <xf numFmtId="0" fontId="69" fillId="0" borderId="0" xfId="3" applyFont="1"/>
    <xf numFmtId="164" fontId="68" fillId="0" borderId="0" xfId="4" applyFont="1" applyFill="1" applyBorder="1" applyAlignment="1"/>
    <xf numFmtId="41" fontId="68" fillId="0" borderId="0" xfId="4" applyNumberFormat="1" applyFont="1" applyFill="1" applyBorder="1" applyAlignment="1"/>
    <xf numFmtId="0" fontId="70" fillId="0" borderId="0" xfId="3" applyFont="1"/>
    <xf numFmtId="0" fontId="14" fillId="0" borderId="0" xfId="8" applyFont="1" applyAlignment="1">
      <alignment horizontal="left"/>
    </xf>
    <xf numFmtId="0" fontId="72" fillId="0" borderId="0" xfId="8" applyFont="1"/>
    <xf numFmtId="0" fontId="72" fillId="0" borderId="0" xfId="8" applyFont="1" applyAlignment="1">
      <alignment horizontal="left"/>
    </xf>
    <xf numFmtId="41" fontId="68" fillId="0" borderId="0" xfId="4" applyNumberFormat="1" applyFont="1" applyFill="1" applyBorder="1" applyAlignment="1">
      <alignment horizontal="right"/>
    </xf>
    <xf numFmtId="41" fontId="68" fillId="0" borderId="0" xfId="4" applyNumberFormat="1" applyFont="1" applyFill="1" applyBorder="1"/>
    <xf numFmtId="0" fontId="72" fillId="2" borderId="0" xfId="8" applyFont="1" applyFill="1"/>
    <xf numFmtId="0" fontId="14" fillId="2" borderId="0" xfId="8" applyFont="1" applyFill="1"/>
    <xf numFmtId="0" fontId="19" fillId="0" borderId="0" xfId="3" applyFont="1" applyAlignment="1">
      <alignment horizontal="left" vertical="center"/>
    </xf>
    <xf numFmtId="41" fontId="19" fillId="0" borderId="0" xfId="1" applyNumberFormat="1" applyFont="1" applyFill="1"/>
    <xf numFmtId="41" fontId="19" fillId="0" borderId="0" xfId="3" applyNumberFormat="1" applyFont="1"/>
    <xf numFmtId="41" fontId="70" fillId="0" borderId="0" xfId="3" applyNumberFormat="1" applyFont="1"/>
    <xf numFmtId="41" fontId="70" fillId="0" borderId="0" xfId="3" applyNumberFormat="1" applyFont="1" applyAlignment="1">
      <alignment vertical="center"/>
    </xf>
    <xf numFmtId="41" fontId="70" fillId="0" borderId="0" xfId="4" applyNumberFormat="1" applyFont="1" applyFill="1" applyBorder="1" applyAlignment="1" applyProtection="1">
      <alignment horizontal="center" vertical="center"/>
      <protection locked="0"/>
    </xf>
    <xf numFmtId="41" fontId="70" fillId="0" borderId="1" xfId="4" quotePrefix="1" applyNumberFormat="1" applyFont="1" applyFill="1" applyBorder="1" applyAlignment="1" applyProtection="1">
      <alignment horizontal="center" vertical="center"/>
      <protection locked="0"/>
    </xf>
    <xf numFmtId="41" fontId="70" fillId="0" borderId="1" xfId="4" applyNumberFormat="1" applyFont="1" applyFill="1" applyBorder="1" applyAlignment="1" applyProtection="1">
      <alignment horizontal="center" vertical="center"/>
      <protection locked="0"/>
    </xf>
    <xf numFmtId="41" fontId="70" fillId="0" borderId="0" xfId="3" applyNumberFormat="1" applyFont="1" applyProtection="1">
      <protection locked="0"/>
    </xf>
    <xf numFmtId="41" fontId="70" fillId="0" borderId="2" xfId="1" applyNumberFormat="1" applyFont="1" applyFill="1" applyBorder="1"/>
    <xf numFmtId="41" fontId="70" fillId="0" borderId="0" xfId="4" applyNumberFormat="1" applyFont="1" applyFill="1" applyBorder="1" applyAlignment="1"/>
    <xf numFmtId="41" fontId="70" fillId="0" borderId="3" xfId="1" applyNumberFormat="1" applyFont="1" applyFill="1" applyBorder="1"/>
    <xf numFmtId="41" fontId="70" fillId="0" borderId="4" xfId="1" applyNumberFormat="1" applyFont="1" applyFill="1" applyBorder="1"/>
    <xf numFmtId="0" fontId="75" fillId="0" borderId="0" xfId="8" applyFont="1" applyProtection="1">
      <protection locked="0"/>
    </xf>
    <xf numFmtId="0" fontId="75" fillId="0" borderId="0" xfId="8" applyFont="1"/>
    <xf numFmtId="0" fontId="41" fillId="0" borderId="0" xfId="8" applyFont="1"/>
    <xf numFmtId="0" fontId="76" fillId="0" borderId="0" xfId="3" applyFont="1"/>
    <xf numFmtId="0" fontId="41" fillId="0" borderId="0" xfId="3" applyFont="1" applyAlignment="1">
      <alignment horizontal="left" vertical="center"/>
    </xf>
    <xf numFmtId="0" fontId="41" fillId="0" borderId="0" xfId="3" applyFont="1" applyAlignment="1">
      <alignment vertical="center"/>
    </xf>
    <xf numFmtId="37" fontId="75" fillId="0" borderId="0" xfId="3" applyNumberFormat="1" applyFont="1"/>
    <xf numFmtId="0" fontId="41" fillId="0" borderId="0" xfId="3" applyFont="1"/>
    <xf numFmtId="37" fontId="41" fillId="0" borderId="0" xfId="3" applyNumberFormat="1" applyFont="1"/>
    <xf numFmtId="168" fontId="75" fillId="0" borderId="0" xfId="9" applyNumberFormat="1" applyFont="1" applyFill="1" applyBorder="1"/>
    <xf numFmtId="0" fontId="75" fillId="0" borderId="0" xfId="3" applyFont="1"/>
    <xf numFmtId="169" fontId="19" fillId="0" borderId="0" xfId="4" applyNumberFormat="1" applyFont="1" applyFill="1"/>
    <xf numFmtId="0" fontId="41" fillId="0" borderId="0" xfId="8" applyFont="1" applyAlignment="1">
      <alignment horizontal="center"/>
    </xf>
    <xf numFmtId="0" fontId="75" fillId="0" borderId="0" xfId="8" applyFont="1" applyAlignment="1">
      <alignment horizontal="left"/>
    </xf>
    <xf numFmtId="41" fontId="19" fillId="0" borderId="6" xfId="1" applyNumberFormat="1" applyFont="1" applyFill="1" applyBorder="1"/>
    <xf numFmtId="0" fontId="41" fillId="0" borderId="0" xfId="8" applyFont="1" applyAlignment="1">
      <alignment horizontal="left"/>
    </xf>
    <xf numFmtId="0" fontId="75" fillId="0" borderId="0" xfId="8" applyFont="1" applyAlignment="1">
      <alignment horizontal="center"/>
    </xf>
    <xf numFmtId="169" fontId="41" fillId="0" borderId="5" xfId="4" applyNumberFormat="1" applyFont="1" applyFill="1" applyBorder="1"/>
    <xf numFmtId="169" fontId="41" fillId="0" borderId="0" xfId="4" applyNumberFormat="1" applyFont="1" applyFill="1"/>
    <xf numFmtId="168" fontId="41" fillId="0" borderId="0" xfId="4" applyNumberFormat="1" applyFont="1" applyFill="1" applyBorder="1"/>
    <xf numFmtId="0" fontId="82" fillId="22" borderId="48" xfId="0" applyFont="1" applyFill="1" applyBorder="1" applyAlignment="1">
      <alignment horizontal="center" vertical="center"/>
    </xf>
    <xf numFmtId="49" fontId="83" fillId="23" borderId="50" xfId="0" applyNumberFormat="1" applyFont="1" applyFill="1" applyBorder="1" applyAlignment="1">
      <alignment horizontal="left" vertical="center"/>
    </xf>
    <xf numFmtId="174" fontId="83" fillId="23" borderId="50" xfId="0" applyNumberFormat="1" applyFont="1" applyFill="1" applyBorder="1" applyAlignment="1">
      <alignment horizontal="left" vertical="center"/>
    </xf>
    <xf numFmtId="39" fontId="83" fillId="6" borderId="50" xfId="0" applyNumberFormat="1" applyFont="1" applyFill="1" applyBorder="1" applyAlignment="1">
      <alignment horizontal="right" vertical="center"/>
    </xf>
    <xf numFmtId="39" fontId="83" fillId="23" borderId="50" xfId="0" applyNumberFormat="1" applyFont="1" applyFill="1" applyBorder="1" applyAlignment="1">
      <alignment horizontal="right" vertical="center"/>
    </xf>
    <xf numFmtId="39" fontId="0" fillId="0" borderId="3" xfId="0" applyNumberFormat="1" applyBorder="1"/>
    <xf numFmtId="39" fontId="0" fillId="0" borderId="4" xfId="0" applyNumberFormat="1" applyBorder="1"/>
    <xf numFmtId="0" fontId="82" fillId="22" borderId="46" xfId="0" applyFont="1" applyFill="1" applyBorder="1" applyAlignment="1">
      <alignment vertical="center"/>
    </xf>
    <xf numFmtId="0" fontId="82" fillId="22" borderId="47" xfId="0" applyFont="1" applyFill="1" applyBorder="1" applyAlignment="1">
      <alignment vertical="center"/>
    </xf>
    <xf numFmtId="0" fontId="82" fillId="22" borderId="49" xfId="0" applyFont="1" applyFill="1" applyBorder="1" applyAlignment="1">
      <alignment vertical="center"/>
    </xf>
    <xf numFmtId="39" fontId="0" fillId="0" borderId="0" xfId="0" applyNumberFormat="1"/>
    <xf numFmtId="0" fontId="84" fillId="24" borderId="0" xfId="0" applyFont="1" applyFill="1" applyAlignment="1">
      <alignment horizontal="center"/>
    </xf>
    <xf numFmtId="49" fontId="85" fillId="25" borderId="0" xfId="0" applyNumberFormat="1" applyFont="1" applyFill="1" applyAlignment="1">
      <alignment horizontal="center"/>
    </xf>
    <xf numFmtId="0" fontId="85" fillId="25" borderId="0" xfId="0" applyFont="1" applyFill="1" applyAlignment="1">
      <alignment horizontal="center"/>
    </xf>
    <xf numFmtId="0" fontId="86" fillId="0" borderId="0" xfId="0" applyFont="1" applyAlignment="1">
      <alignment vertical="top"/>
    </xf>
    <xf numFmtId="49" fontId="62" fillId="24" borderId="0" xfId="0" applyNumberFormat="1" applyFont="1" applyFill="1" applyAlignment="1">
      <alignment horizontal="right" vertical="top"/>
    </xf>
    <xf numFmtId="49" fontId="62" fillId="24" borderId="0" xfId="0" applyNumberFormat="1" applyFont="1" applyFill="1" applyAlignment="1">
      <alignment vertical="top"/>
    </xf>
    <xf numFmtId="8" fontId="62" fillId="24" borderId="0" xfId="0" applyNumberFormat="1" applyFont="1" applyFill="1" applyAlignment="1">
      <alignment horizontal="left" vertical="top"/>
    </xf>
    <xf numFmtId="8" fontId="62" fillId="24" borderId="0" xfId="0" applyNumberFormat="1" applyFont="1" applyFill="1" applyAlignment="1">
      <alignment horizontal="right" vertical="top"/>
    </xf>
    <xf numFmtId="49" fontId="83" fillId="23" borderId="0" xfId="0" applyNumberFormat="1" applyFont="1" applyFill="1" applyAlignment="1">
      <alignment horizontal="left" vertical="center"/>
    </xf>
    <xf numFmtId="164" fontId="70" fillId="0" borderId="0" xfId="9" applyFont="1" applyFill="1" applyBorder="1" applyAlignment="1">
      <alignment horizontal="center"/>
    </xf>
    <xf numFmtId="164" fontId="70" fillId="0" borderId="1" xfId="9" applyFont="1" applyFill="1" applyBorder="1" applyAlignment="1">
      <alignment horizontal="center" wrapText="1"/>
    </xf>
    <xf numFmtId="164" fontId="19" fillId="0" borderId="0" xfId="9" applyFont="1" applyFill="1" applyBorder="1" applyAlignment="1">
      <alignment horizontal="right"/>
    </xf>
    <xf numFmtId="43" fontId="11" fillId="0" borderId="0" xfId="4" applyNumberFormat="1" applyFont="1" applyFill="1" applyBorder="1" applyAlignment="1"/>
    <xf numFmtId="0" fontId="75" fillId="2" borderId="0" xfId="8" applyFont="1" applyFill="1"/>
    <xf numFmtId="43" fontId="41" fillId="0" borderId="0" xfId="9" applyNumberFormat="1" applyFont="1" applyFill="1" applyBorder="1" applyAlignment="1">
      <alignment horizontal="right"/>
    </xf>
    <xf numFmtId="43" fontId="41" fillId="0" borderId="3" xfId="9" applyNumberFormat="1" applyFont="1" applyFill="1" applyBorder="1" applyAlignment="1">
      <alignment horizontal="right"/>
    </xf>
    <xf numFmtId="41" fontId="75" fillId="2" borderId="0" xfId="4" applyNumberFormat="1" applyFont="1" applyFill="1" applyBorder="1" applyAlignment="1"/>
    <xf numFmtId="41" fontId="41" fillId="0" borderId="0" xfId="4" applyNumberFormat="1" applyFont="1" applyFill="1" applyBorder="1" applyAlignment="1"/>
    <xf numFmtId="41" fontId="41" fillId="0" borderId="0" xfId="1" applyNumberFormat="1" applyFont="1" applyFill="1"/>
    <xf numFmtId="41" fontId="75" fillId="0" borderId="0" xfId="4" applyNumberFormat="1" applyFont="1" applyFill="1" applyBorder="1" applyAlignment="1"/>
    <xf numFmtId="0" fontId="75" fillId="2" borderId="0" xfId="8" applyFont="1" applyFill="1" applyAlignment="1">
      <alignment horizontal="center"/>
    </xf>
    <xf numFmtId="41" fontId="13" fillId="0" borderId="0" xfId="4" applyNumberFormat="1" applyFont="1" applyFill="1" applyBorder="1" applyAlignment="1"/>
    <xf numFmtId="41" fontId="11" fillId="0" borderId="2" xfId="1" applyNumberFormat="1" applyFont="1" applyFill="1" applyBorder="1"/>
    <xf numFmtId="41" fontId="11" fillId="0" borderId="3" xfId="1" applyNumberFormat="1" applyFont="1" applyFill="1" applyBorder="1"/>
    <xf numFmtId="41" fontId="13" fillId="0" borderId="0" xfId="4" applyNumberFormat="1" applyFont="1" applyFill="1" applyAlignment="1"/>
    <xf numFmtId="41" fontId="13" fillId="0" borderId="5" xfId="1" applyNumberFormat="1" applyFont="1" applyFill="1" applyBorder="1"/>
    <xf numFmtId="43" fontId="13" fillId="0" borderId="0" xfId="4" applyNumberFormat="1" applyFont="1" applyFill="1" applyBorder="1" applyAlignment="1"/>
    <xf numFmtId="41" fontId="11" fillId="0" borderId="4" xfId="1" applyNumberFormat="1" applyFont="1" applyFill="1" applyBorder="1"/>
    <xf numFmtId="0" fontId="13" fillId="0" borderId="0" xfId="3" applyFont="1" applyAlignment="1">
      <alignment horizontal="center"/>
    </xf>
    <xf numFmtId="164" fontId="11" fillId="0" borderId="0" xfId="4" applyFont="1" applyFill="1" applyBorder="1" applyAlignment="1">
      <alignment horizontal="center"/>
    </xf>
    <xf numFmtId="164" fontId="13" fillId="0" borderId="0" xfId="4" applyFont="1" applyFill="1" applyBorder="1" applyAlignment="1">
      <alignment horizontal="center"/>
    </xf>
    <xf numFmtId="0" fontId="13" fillId="0" borderId="0" xfId="4" applyNumberFormat="1" applyFont="1" applyFill="1" applyBorder="1" applyAlignment="1">
      <alignment horizontal="center"/>
    </xf>
    <xf numFmtId="41" fontId="20" fillId="0" borderId="0" xfId="1" applyNumberFormat="1" applyFont="1" applyFill="1"/>
    <xf numFmtId="168" fontId="20" fillId="0" borderId="0" xfId="4" applyNumberFormat="1" applyFont="1" applyFill="1" applyBorder="1"/>
    <xf numFmtId="3" fontId="11" fillId="0" borderId="0" xfId="3" applyNumberFormat="1" applyFont="1" applyProtection="1">
      <protection locked="0"/>
    </xf>
    <xf numFmtId="3" fontId="11" fillId="0" borderId="0" xfId="3" applyNumberFormat="1" applyFont="1" applyAlignment="1" applyProtection="1">
      <alignment vertical="center"/>
      <protection locked="0"/>
    </xf>
    <xf numFmtId="41" fontId="13" fillId="0" borderId="0" xfId="1" applyNumberFormat="1" applyFont="1" applyFill="1" applyBorder="1"/>
    <xf numFmtId="41" fontId="11" fillId="0" borderId="0" xfId="1" applyNumberFormat="1" applyFont="1" applyFill="1" applyBorder="1"/>
    <xf numFmtId="0" fontId="41" fillId="0" borderId="0" xfId="0" applyFont="1"/>
    <xf numFmtId="0" fontId="19" fillId="0" borderId="0" xfId="3" applyFont="1" applyAlignment="1">
      <alignment vertical="center"/>
    </xf>
    <xf numFmtId="0" fontId="11" fillId="0" borderId="0" xfId="4" quotePrefix="1" applyNumberFormat="1" applyFont="1" applyFill="1" applyBorder="1" applyAlignment="1" applyProtection="1">
      <alignment horizontal="center" vertical="center"/>
      <protection locked="0"/>
    </xf>
    <xf numFmtId="0" fontId="70" fillId="0" borderId="0" xfId="4" quotePrefix="1" applyNumberFormat="1" applyFont="1" applyFill="1" applyBorder="1" applyAlignment="1" applyProtection="1">
      <alignment horizontal="center" vertical="center"/>
      <protection locked="0"/>
    </xf>
    <xf numFmtId="0" fontId="70" fillId="0" borderId="3" xfId="4" quotePrefix="1" applyNumberFormat="1" applyFont="1" applyFill="1" applyBorder="1" applyAlignment="1" applyProtection="1">
      <alignment horizontal="center" vertical="center"/>
      <protection locked="0"/>
    </xf>
    <xf numFmtId="41" fontId="11" fillId="0" borderId="0" xfId="3" applyNumberFormat="1" applyFont="1" applyAlignment="1">
      <alignment horizontal="center" vertical="center"/>
    </xf>
    <xf numFmtId="0" fontId="13" fillId="0" borderId="0" xfId="3" quotePrefix="1" applyFont="1" applyAlignment="1">
      <alignment horizontal="center"/>
    </xf>
    <xf numFmtId="0" fontId="15" fillId="0" borderId="0" xfId="7" applyFont="1"/>
    <xf numFmtId="0" fontId="75" fillId="0" borderId="0" xfId="7" applyFont="1"/>
    <xf numFmtId="0" fontId="75" fillId="0" borderId="0" xfId="8" applyFont="1" applyAlignment="1" applyProtection="1">
      <alignment horizontal="center" vertical="center"/>
      <protection locked="0"/>
    </xf>
    <xf numFmtId="167" fontId="75" fillId="0" borderId="0" xfId="8" applyNumberFormat="1" applyFont="1" applyAlignment="1" applyProtection="1">
      <alignment horizontal="right" vertical="center"/>
      <protection locked="0"/>
    </xf>
    <xf numFmtId="0" fontId="75" fillId="0" borderId="1" xfId="5" applyFont="1" applyBorder="1" applyAlignment="1" applyProtection="1">
      <alignment horizontal="center" vertical="center"/>
      <protection locked="0"/>
    </xf>
    <xf numFmtId="43" fontId="75" fillId="0" borderId="2" xfId="9" quotePrefix="1" applyNumberFormat="1" applyFont="1" applyFill="1" applyBorder="1" applyAlignment="1" applyProtection="1">
      <alignment horizontal="center" vertical="center"/>
      <protection locked="0"/>
    </xf>
    <xf numFmtId="37" fontId="75" fillId="0" borderId="0" xfId="8" applyNumberFormat="1" applyFont="1" applyAlignment="1" applyProtection="1">
      <alignment horizontal="center" vertical="center"/>
      <protection locked="0"/>
    </xf>
    <xf numFmtId="41" fontId="41" fillId="0" borderId="0" xfId="3" applyNumberFormat="1" applyFont="1"/>
    <xf numFmtId="41" fontId="75" fillId="0" borderId="3" xfId="1" applyNumberFormat="1" applyFont="1" applyFill="1" applyBorder="1"/>
    <xf numFmtId="41" fontId="75" fillId="0" borderId="1" xfId="8" applyNumberFormat="1" applyFont="1" applyBorder="1"/>
    <xf numFmtId="41" fontId="75" fillId="0" borderId="4" xfId="1" applyNumberFormat="1" applyFont="1" applyFill="1" applyBorder="1"/>
    <xf numFmtId="168" fontId="41" fillId="0" borderId="0" xfId="3" applyNumberFormat="1" applyFont="1"/>
    <xf numFmtId="41" fontId="41" fillId="0" borderId="6" xfId="1" applyNumberFormat="1" applyFont="1" applyFill="1" applyBorder="1"/>
    <xf numFmtId="0" fontId="72" fillId="0" borderId="0" xfId="7" applyFont="1"/>
    <xf numFmtId="0" fontId="41" fillId="0" borderId="0" xfId="7" applyFont="1"/>
    <xf numFmtId="0" fontId="14" fillId="0" borderId="0" xfId="7" applyFont="1"/>
    <xf numFmtId="0" fontId="75" fillId="0" borderId="0" xfId="7" applyFont="1" applyAlignment="1">
      <alignment vertical="center"/>
    </xf>
    <xf numFmtId="41" fontId="19" fillId="0" borderId="0" xfId="4" applyNumberFormat="1" applyFont="1" applyFill="1" applyBorder="1" applyAlignment="1">
      <alignment horizontal="right"/>
    </xf>
    <xf numFmtId="41" fontId="19" fillId="0" borderId="0" xfId="4" applyNumberFormat="1" applyFont="1" applyFill="1" applyBorder="1" applyAlignment="1"/>
    <xf numFmtId="41" fontId="19" fillId="0" borderId="0" xfId="4" applyNumberFormat="1" applyFont="1" applyFill="1" applyBorder="1"/>
    <xf numFmtId="41" fontId="75" fillId="0" borderId="0" xfId="1" applyNumberFormat="1" applyFont="1" applyFill="1"/>
    <xf numFmtId="41" fontId="41" fillId="0" borderId="0" xfId="1" applyNumberFormat="1" applyFont="1" applyFill="1" applyBorder="1"/>
    <xf numFmtId="1" fontId="11" fillId="0" borderId="2" xfId="3" applyNumberFormat="1" applyFont="1" applyBorder="1" applyAlignment="1">
      <alignment horizontal="center" vertical="center"/>
    </xf>
    <xf numFmtId="41" fontId="41" fillId="0" borderId="1" xfId="1" applyNumberFormat="1" applyFont="1" applyFill="1" applyBorder="1"/>
    <xf numFmtId="41" fontId="0" fillId="0" borderId="0" xfId="0" applyNumberFormat="1"/>
    <xf numFmtId="0" fontId="75" fillId="14" borderId="0" xfId="7" applyFont="1" applyFill="1" applyAlignment="1">
      <alignment horizontal="center"/>
    </xf>
    <xf numFmtId="0" fontId="0" fillId="14" borderId="0" xfId="0" applyFill="1" applyAlignment="1">
      <alignment horizontal="center"/>
    </xf>
    <xf numFmtId="0" fontId="75" fillId="4" borderId="0" xfId="7" applyFont="1" applyFill="1" applyAlignment="1">
      <alignment horizontal="center"/>
    </xf>
    <xf numFmtId="0" fontId="88" fillId="0" borderId="0" xfId="0" applyFont="1"/>
    <xf numFmtId="0" fontId="88" fillId="0" borderId="0" xfId="0" applyFont="1" applyAlignment="1">
      <alignment horizontal="center"/>
    </xf>
    <xf numFmtId="0" fontId="20" fillId="0" borderId="0" xfId="0" applyFont="1"/>
    <xf numFmtId="0" fontId="11" fillId="0" borderId="3" xfId="4" quotePrefix="1" applyNumberFormat="1" applyFont="1" applyFill="1" applyBorder="1" applyAlignment="1" applyProtection="1">
      <alignment horizontal="center" vertical="center"/>
      <protection locked="0"/>
    </xf>
    <xf numFmtId="41" fontId="20" fillId="0" borderId="0" xfId="4" applyNumberFormat="1" applyFont="1" applyFill="1" applyBorder="1" applyAlignment="1"/>
    <xf numFmtId="41" fontId="15" fillId="0" borderId="4" xfId="4" applyNumberFormat="1" applyFont="1" applyFill="1" applyBorder="1" applyAlignment="1">
      <alignment horizontal="right"/>
    </xf>
    <xf numFmtId="0" fontId="75" fillId="21" borderId="1" xfId="0" applyFont="1" applyFill="1" applyBorder="1" applyAlignment="1">
      <alignment horizontal="center"/>
    </xf>
    <xf numFmtId="0" fontId="75" fillId="10" borderId="1" xfId="0" applyFont="1" applyFill="1" applyBorder="1" applyAlignment="1">
      <alignment horizontal="center"/>
    </xf>
    <xf numFmtId="0" fontId="81" fillId="0" borderId="0" xfId="0" applyFont="1"/>
    <xf numFmtId="177" fontId="75" fillId="21" borderId="0" xfId="0" applyNumberFormat="1" applyFont="1" applyFill="1"/>
    <xf numFmtId="176" fontId="75" fillId="21" borderId="1" xfId="0" applyNumberFormat="1" applyFont="1" applyFill="1" applyBorder="1" applyAlignment="1">
      <alignment horizontal="center"/>
    </xf>
    <xf numFmtId="0" fontId="41" fillId="10" borderId="0" xfId="0" applyFont="1" applyFill="1"/>
    <xf numFmtId="176" fontId="75" fillId="10" borderId="1" xfId="0" applyNumberFormat="1" applyFont="1" applyFill="1" applyBorder="1" applyAlignment="1">
      <alignment horizontal="center"/>
    </xf>
    <xf numFmtId="0" fontId="41" fillId="21" borderId="0" xfId="0" applyFont="1" applyFill="1"/>
    <xf numFmtId="43" fontId="15" fillId="21" borderId="0" xfId="0" applyNumberFormat="1" applyFont="1" applyFill="1"/>
    <xf numFmtId="43" fontId="15" fillId="21" borderId="0" xfId="2" applyNumberFormat="1" applyFont="1" applyFill="1" applyBorder="1" applyAlignment="1"/>
    <xf numFmtId="43" fontId="15" fillId="10" borderId="0" xfId="0" applyNumberFormat="1" applyFont="1" applyFill="1"/>
    <xf numFmtId="177" fontId="15" fillId="10" borderId="0" xfId="0" applyNumberFormat="1" applyFont="1" applyFill="1"/>
    <xf numFmtId="180" fontId="15" fillId="10" borderId="0" xfId="2" applyNumberFormat="1" applyFont="1" applyFill="1" applyBorder="1" applyAlignment="1"/>
    <xf numFmtId="177" fontId="15" fillId="21" borderId="0" xfId="0" applyNumberFormat="1" applyFont="1" applyFill="1"/>
    <xf numFmtId="179" fontId="15" fillId="21" borderId="0" xfId="2" applyNumberFormat="1" applyFont="1" applyFill="1" applyBorder="1" applyAlignment="1"/>
    <xf numFmtId="0" fontId="20" fillId="0" borderId="1" xfId="0" applyFont="1" applyBorder="1"/>
    <xf numFmtId="43" fontId="20" fillId="21" borderId="1" xfId="0" applyNumberFormat="1" applyFont="1" applyFill="1" applyBorder="1"/>
    <xf numFmtId="43" fontId="15" fillId="21" borderId="1" xfId="0" applyNumberFormat="1" applyFont="1" applyFill="1" applyBorder="1"/>
    <xf numFmtId="43" fontId="15" fillId="21" borderId="1" xfId="2" applyNumberFormat="1" applyFont="1" applyFill="1" applyBorder="1" applyAlignment="1"/>
    <xf numFmtId="43" fontId="20" fillId="10" borderId="1" xfId="0" applyNumberFormat="1" applyFont="1" applyFill="1" applyBorder="1"/>
    <xf numFmtId="177" fontId="20" fillId="10" borderId="1" xfId="0" applyNumberFormat="1" applyFont="1" applyFill="1" applyBorder="1"/>
    <xf numFmtId="180" fontId="15" fillId="10" borderId="1" xfId="2" applyNumberFormat="1" applyFont="1" applyFill="1" applyBorder="1" applyAlignment="1"/>
    <xf numFmtId="177" fontId="15" fillId="21" borderId="1" xfId="0" applyNumberFormat="1" applyFont="1" applyFill="1" applyBorder="1"/>
    <xf numFmtId="179" fontId="15" fillId="21" borderId="1" xfId="2" applyNumberFormat="1" applyFont="1" applyFill="1" applyBorder="1" applyAlignment="1"/>
    <xf numFmtId="0" fontId="20" fillId="0" borderId="3" xfId="0" applyFont="1" applyBorder="1"/>
    <xf numFmtId="43" fontId="20" fillId="21" borderId="3" xfId="0" applyNumberFormat="1" applyFont="1" applyFill="1" applyBorder="1"/>
    <xf numFmtId="43" fontId="15" fillId="21" borderId="3" xfId="0" applyNumberFormat="1" applyFont="1" applyFill="1" applyBorder="1"/>
    <xf numFmtId="43" fontId="15" fillId="21" borderId="3" xfId="2" applyNumberFormat="1" applyFont="1" applyFill="1" applyBorder="1" applyAlignment="1"/>
    <xf numFmtId="43" fontId="20" fillId="10" borderId="3" xfId="0" applyNumberFormat="1" applyFont="1" applyFill="1" applyBorder="1"/>
    <xf numFmtId="177" fontId="20" fillId="10" borderId="3" xfId="0" applyNumberFormat="1" applyFont="1" applyFill="1" applyBorder="1"/>
    <xf numFmtId="180" fontId="15" fillId="10" borderId="3" xfId="2" applyNumberFormat="1" applyFont="1" applyFill="1" applyBorder="1" applyAlignment="1"/>
    <xf numFmtId="177" fontId="15" fillId="21" borderId="3" xfId="0" applyNumberFormat="1" applyFont="1" applyFill="1" applyBorder="1"/>
    <xf numFmtId="179" fontId="15" fillId="21" borderId="3" xfId="2" applyNumberFormat="1" applyFont="1" applyFill="1" applyBorder="1" applyAlignment="1"/>
    <xf numFmtId="43" fontId="20" fillId="21" borderId="0" xfId="0" applyNumberFormat="1" applyFont="1" applyFill="1"/>
    <xf numFmtId="43" fontId="20" fillId="10" borderId="0" xfId="0" applyNumberFormat="1" applyFont="1" applyFill="1"/>
    <xf numFmtId="177" fontId="20" fillId="10" borderId="0" xfId="0" applyNumberFormat="1" applyFont="1" applyFill="1"/>
    <xf numFmtId="43" fontId="15" fillId="10" borderId="1" xfId="0" applyNumberFormat="1" applyFont="1" applyFill="1" applyBorder="1"/>
    <xf numFmtId="177" fontId="15" fillId="10" borderId="1" xfId="0" applyNumberFormat="1" applyFont="1" applyFill="1" applyBorder="1"/>
    <xf numFmtId="43" fontId="15" fillId="21" borderId="0" xfId="2" applyNumberFormat="1" applyFont="1" applyFill="1" applyAlignment="1"/>
    <xf numFmtId="180" fontId="15" fillId="10" borderId="0" xfId="2" applyNumberFormat="1" applyFont="1" applyFill="1" applyAlignment="1"/>
    <xf numFmtId="179" fontId="15" fillId="21" borderId="0" xfId="2" applyNumberFormat="1" applyFont="1" applyFill="1" applyAlignment="1"/>
    <xf numFmtId="0" fontId="75" fillId="0" borderId="0" xfId="0" applyFont="1"/>
    <xf numFmtId="0" fontId="89" fillId="0" borderId="0" xfId="0" applyFont="1"/>
    <xf numFmtId="43" fontId="89" fillId="21" borderId="0" xfId="0" applyNumberFormat="1" applyFont="1" applyFill="1"/>
    <xf numFmtId="0" fontId="89" fillId="21" borderId="0" xfId="0" applyFont="1" applyFill="1"/>
    <xf numFmtId="180" fontId="89" fillId="21" borderId="0" xfId="0" applyNumberFormat="1" applyFont="1" applyFill="1"/>
    <xf numFmtId="43" fontId="89" fillId="10" borderId="0" xfId="0" applyNumberFormat="1" applyFont="1" applyFill="1"/>
    <xf numFmtId="0" fontId="89" fillId="10" borderId="0" xfId="0" applyFont="1" applyFill="1"/>
    <xf numFmtId="180" fontId="89" fillId="10" borderId="0" xfId="0" applyNumberFormat="1" applyFont="1" applyFill="1"/>
    <xf numFmtId="0" fontId="89" fillId="0" borderId="0" xfId="0" applyFont="1" applyAlignment="1">
      <alignment vertical="top"/>
    </xf>
    <xf numFmtId="43" fontId="89" fillId="21" borderId="1" xfId="0" applyNumberFormat="1" applyFont="1" applyFill="1" applyBorder="1"/>
    <xf numFmtId="180" fontId="89" fillId="21" borderId="1" xfId="0" applyNumberFormat="1" applyFont="1" applyFill="1" applyBorder="1"/>
    <xf numFmtId="43" fontId="89" fillId="10" borderId="1" xfId="0" applyNumberFormat="1" applyFont="1" applyFill="1" applyBorder="1"/>
    <xf numFmtId="180" fontId="89" fillId="10" borderId="1" xfId="0" applyNumberFormat="1" applyFont="1" applyFill="1" applyBorder="1"/>
    <xf numFmtId="0" fontId="90" fillId="0" borderId="0" xfId="0" applyFont="1"/>
    <xf numFmtId="43" fontId="90" fillId="21" borderId="1" xfId="0" applyNumberFormat="1" applyFont="1" applyFill="1" applyBorder="1"/>
    <xf numFmtId="0" fontId="90" fillId="21" borderId="0" xfId="0" applyFont="1" applyFill="1"/>
    <xf numFmtId="180" fontId="90" fillId="21" borderId="1" xfId="0" applyNumberFormat="1" applyFont="1" applyFill="1" applyBorder="1"/>
    <xf numFmtId="43" fontId="90" fillId="10" borderId="1" xfId="0" applyNumberFormat="1" applyFont="1" applyFill="1" applyBorder="1"/>
    <xf numFmtId="0" fontId="90" fillId="10" borderId="0" xfId="0" applyFont="1" applyFill="1"/>
    <xf numFmtId="180" fontId="90" fillId="10" borderId="1" xfId="0" applyNumberFormat="1" applyFont="1" applyFill="1" applyBorder="1"/>
    <xf numFmtId="0" fontId="20" fillId="21" borderId="0" xfId="0" applyFont="1" applyFill="1"/>
    <xf numFmtId="180" fontId="20" fillId="21" borderId="0" xfId="0" applyNumberFormat="1" applyFont="1" applyFill="1"/>
    <xf numFmtId="0" fontId="20" fillId="10" borderId="0" xfId="0" applyFont="1" applyFill="1"/>
    <xf numFmtId="180" fontId="20" fillId="10" borderId="0" xfId="0" applyNumberFormat="1" applyFont="1" applyFill="1"/>
    <xf numFmtId="180" fontId="20" fillId="21" borderId="1" xfId="0" applyNumberFormat="1" applyFont="1" applyFill="1" applyBorder="1"/>
    <xf numFmtId="180" fontId="20" fillId="10" borderId="1" xfId="0" applyNumberFormat="1" applyFont="1" applyFill="1" applyBorder="1"/>
    <xf numFmtId="43" fontId="15" fillId="21" borderId="5" xfId="0" applyNumberFormat="1" applyFont="1" applyFill="1" applyBorder="1"/>
    <xf numFmtId="0" fontId="15" fillId="21" borderId="0" xfId="0" applyFont="1" applyFill="1"/>
    <xf numFmtId="180" fontId="15" fillId="21" borderId="5" xfId="0" applyNumberFormat="1" applyFont="1" applyFill="1" applyBorder="1"/>
    <xf numFmtId="179" fontId="75" fillId="0" borderId="0" xfId="0" applyNumberFormat="1" applyFont="1"/>
    <xf numFmtId="43" fontId="15" fillId="10" borderId="5" xfId="0" applyNumberFormat="1" applyFont="1" applyFill="1" applyBorder="1"/>
    <xf numFmtId="0" fontId="15" fillId="10" borderId="0" xfId="0" applyFont="1" applyFill="1"/>
    <xf numFmtId="180" fontId="15" fillId="10" borderId="5" xfId="0" applyNumberFormat="1" applyFont="1" applyFill="1" applyBorder="1"/>
    <xf numFmtId="43" fontId="41" fillId="21" borderId="0" xfId="0" applyNumberFormat="1" applyFont="1" applyFill="1"/>
    <xf numFmtId="43" fontId="41" fillId="10" borderId="0" xfId="0" applyNumberFormat="1" applyFont="1" applyFill="1"/>
    <xf numFmtId="43" fontId="41" fillId="21" borderId="1" xfId="0" applyNumberFormat="1" applyFont="1" applyFill="1" applyBorder="1"/>
    <xf numFmtId="43" fontId="41" fillId="10" borderId="1" xfId="0" applyNumberFormat="1" applyFont="1" applyFill="1" applyBorder="1"/>
    <xf numFmtId="0" fontId="75" fillId="21" borderId="2" xfId="0" applyFont="1" applyFill="1" applyBorder="1" applyAlignment="1">
      <alignment horizontal="center"/>
    </xf>
    <xf numFmtId="176" fontId="75" fillId="21" borderId="2" xfId="0" applyNumberFormat="1" applyFont="1" applyFill="1" applyBorder="1" applyAlignment="1">
      <alignment horizontal="center"/>
    </xf>
    <xf numFmtId="177" fontId="41" fillId="21" borderId="0" xfId="0" applyNumberFormat="1" applyFont="1" applyFill="1"/>
    <xf numFmtId="177" fontId="41" fillId="10" borderId="0" xfId="0" applyNumberFormat="1" applyFont="1" applyFill="1"/>
    <xf numFmtId="43" fontId="75" fillId="21" borderId="4" xfId="0" applyNumberFormat="1" applyFont="1" applyFill="1" applyBorder="1"/>
    <xf numFmtId="180" fontId="15" fillId="21" borderId="4" xfId="0" applyNumberFormat="1" applyFont="1" applyFill="1" applyBorder="1"/>
    <xf numFmtId="43" fontId="75" fillId="10" borderId="4" xfId="0" applyNumberFormat="1" applyFont="1" applyFill="1" applyBorder="1"/>
    <xf numFmtId="177" fontId="75" fillId="10" borderId="0" xfId="0" applyNumberFormat="1" applyFont="1" applyFill="1"/>
    <xf numFmtId="180" fontId="15" fillId="10" borderId="4" xfId="0" applyNumberFormat="1" applyFont="1" applyFill="1" applyBorder="1"/>
    <xf numFmtId="43" fontId="41" fillId="0" borderId="0" xfId="0" applyNumberFormat="1" applyFont="1"/>
    <xf numFmtId="43" fontId="20" fillId="26" borderId="1" xfId="0" applyNumberFormat="1" applyFont="1" applyFill="1" applyBorder="1"/>
    <xf numFmtId="10" fontId="41" fillId="0" borderId="0" xfId="0" applyNumberFormat="1" applyFont="1"/>
    <xf numFmtId="43" fontId="75" fillId="21" borderId="0" xfId="0" applyNumberFormat="1" applyFont="1" applyFill="1"/>
    <xf numFmtId="0" fontId="75" fillId="21" borderId="0" xfId="0" applyFont="1" applyFill="1"/>
    <xf numFmtId="180" fontId="15" fillId="21" borderId="0" xfId="0" applyNumberFormat="1" applyFont="1" applyFill="1"/>
    <xf numFmtId="43" fontId="75" fillId="10" borderId="0" xfId="0" applyNumberFormat="1" applyFont="1" applyFill="1"/>
    <xf numFmtId="0" fontId="75" fillId="10" borderId="0" xfId="0" applyFont="1" applyFill="1"/>
    <xf numFmtId="180" fontId="15" fillId="10" borderId="0" xfId="0" applyNumberFormat="1" applyFont="1" applyFill="1"/>
    <xf numFmtId="177" fontId="41" fillId="13" borderId="0" xfId="0" applyNumberFormat="1" applyFont="1" applyFill="1"/>
    <xf numFmtId="179" fontId="75" fillId="10" borderId="0" xfId="2" applyNumberFormat="1" applyFont="1" applyFill="1" applyAlignment="1"/>
    <xf numFmtId="177" fontId="20" fillId="21" borderId="0" xfId="0" applyNumberFormat="1" applyFont="1" applyFill="1"/>
    <xf numFmtId="179" fontId="20" fillId="21" borderId="0" xfId="2" applyNumberFormat="1" applyFont="1" applyFill="1" applyAlignment="1"/>
    <xf numFmtId="177" fontId="20" fillId="13" borderId="0" xfId="0" applyNumberFormat="1" applyFont="1" applyFill="1"/>
    <xf numFmtId="179" fontId="20" fillId="10" borderId="0" xfId="2" applyNumberFormat="1" applyFont="1" applyFill="1" applyAlignment="1"/>
    <xf numFmtId="177" fontId="75" fillId="21" borderId="4" xfId="0" applyNumberFormat="1" applyFont="1" applyFill="1" applyBorder="1"/>
    <xf numFmtId="179" fontId="15" fillId="21" borderId="4" xfId="2" applyNumberFormat="1" applyFont="1" applyFill="1" applyBorder="1" applyAlignment="1"/>
    <xf numFmtId="177" fontId="75" fillId="13" borderId="4" xfId="0" applyNumberFormat="1" applyFont="1" applyFill="1" applyBorder="1"/>
    <xf numFmtId="177" fontId="75" fillId="10" borderId="4" xfId="0" applyNumberFormat="1" applyFont="1" applyFill="1" applyBorder="1"/>
    <xf numFmtId="179" fontId="75" fillId="10" borderId="4" xfId="2" applyNumberFormat="1" applyFont="1" applyFill="1" applyBorder="1" applyAlignment="1"/>
    <xf numFmtId="177" fontId="75" fillId="21" borderId="2" xfId="0" applyNumberFormat="1" applyFont="1" applyFill="1" applyBorder="1"/>
    <xf numFmtId="179" fontId="15" fillId="21" borderId="2" xfId="2" applyNumberFormat="1" applyFont="1" applyFill="1" applyBorder="1" applyAlignment="1"/>
    <xf numFmtId="177" fontId="75" fillId="13" borderId="2" xfId="0" applyNumberFormat="1" applyFont="1" applyFill="1" applyBorder="1"/>
    <xf numFmtId="177" fontId="75" fillId="10" borderId="2" xfId="0" applyNumberFormat="1" applyFont="1" applyFill="1" applyBorder="1"/>
    <xf numFmtId="179" fontId="75" fillId="10" borderId="2" xfId="2" applyNumberFormat="1" applyFont="1" applyFill="1" applyBorder="1" applyAlignment="1"/>
    <xf numFmtId="177" fontId="41" fillId="21" borderId="4" xfId="0" applyNumberFormat="1" applyFont="1" applyFill="1" applyBorder="1"/>
    <xf numFmtId="177" fontId="41" fillId="13" borderId="4" xfId="0" applyNumberFormat="1" applyFont="1" applyFill="1" applyBorder="1"/>
    <xf numFmtId="177" fontId="41" fillId="10" borderId="4" xfId="0" applyNumberFormat="1" applyFont="1" applyFill="1" applyBorder="1"/>
    <xf numFmtId="178" fontId="41" fillId="21" borderId="0" xfId="2" applyNumberFormat="1" applyFont="1" applyFill="1" applyAlignment="1"/>
    <xf numFmtId="177" fontId="89" fillId="21" borderId="0" xfId="0" applyNumberFormat="1" applyFont="1" applyFill="1"/>
    <xf numFmtId="179" fontId="89" fillId="21" borderId="0" xfId="0" applyNumberFormat="1" applyFont="1" applyFill="1"/>
    <xf numFmtId="177" fontId="89" fillId="10" borderId="0" xfId="0" applyNumberFormat="1" applyFont="1" applyFill="1"/>
    <xf numFmtId="179" fontId="89" fillId="10" borderId="0" xfId="0" applyNumberFormat="1" applyFont="1" applyFill="1"/>
    <xf numFmtId="177" fontId="41" fillId="21" borderId="1" xfId="0" applyNumberFormat="1" applyFont="1" applyFill="1" applyBorder="1"/>
    <xf numFmtId="179" fontId="41" fillId="21" borderId="1" xfId="2" applyNumberFormat="1" applyFont="1" applyFill="1" applyBorder="1" applyAlignment="1"/>
    <xf numFmtId="177" fontId="41" fillId="10" borderId="1" xfId="0" applyNumberFormat="1" applyFont="1" applyFill="1" applyBorder="1"/>
    <xf numFmtId="179" fontId="41" fillId="10" borderId="1" xfId="2" applyNumberFormat="1" applyFont="1" applyFill="1" applyBorder="1" applyAlignment="1"/>
    <xf numFmtId="179" fontId="20" fillId="21" borderId="1" xfId="2" applyNumberFormat="1" applyFont="1" applyFill="1" applyBorder="1" applyAlignment="1"/>
    <xf numFmtId="179" fontId="75" fillId="21" borderId="0" xfId="0" applyNumberFormat="1" applyFont="1" applyFill="1"/>
    <xf numFmtId="179" fontId="75" fillId="10" borderId="0" xfId="0" applyNumberFormat="1" applyFont="1" applyFill="1"/>
    <xf numFmtId="179" fontId="41" fillId="21" borderId="1" xfId="0" applyNumberFormat="1" applyFont="1" applyFill="1" applyBorder="1"/>
    <xf numFmtId="179" fontId="41" fillId="10" borderId="1" xfId="0" applyNumberFormat="1" applyFont="1" applyFill="1" applyBorder="1"/>
    <xf numFmtId="179" fontId="75" fillId="21" borderId="4" xfId="0" applyNumberFormat="1" applyFont="1" applyFill="1" applyBorder="1"/>
    <xf numFmtId="179" fontId="75" fillId="10" borderId="4" xfId="0" applyNumberFormat="1" applyFont="1" applyFill="1" applyBorder="1"/>
    <xf numFmtId="177" fontId="75" fillId="13" borderId="0" xfId="0" applyNumberFormat="1" applyFont="1" applyFill="1"/>
    <xf numFmtId="179" fontId="75" fillId="13" borderId="0" xfId="0" applyNumberFormat="1" applyFont="1" applyFill="1"/>
    <xf numFmtId="177" fontId="41" fillId="0" borderId="0" xfId="0" applyNumberFormat="1" applyFont="1"/>
    <xf numFmtId="179" fontId="20" fillId="0" borderId="0" xfId="2" applyNumberFormat="1" applyFont="1" applyFill="1" applyAlignment="1"/>
    <xf numFmtId="179" fontId="41" fillId="0" borderId="0" xfId="0" applyNumberFormat="1" applyFont="1"/>
    <xf numFmtId="179" fontId="20" fillId="13" borderId="0" xfId="2" applyNumberFormat="1" applyFont="1" applyFill="1" applyAlignment="1"/>
    <xf numFmtId="179" fontId="20" fillId="13" borderId="0" xfId="2" applyNumberFormat="1" applyFont="1" applyFill="1" applyBorder="1" applyAlignment="1"/>
    <xf numFmtId="179" fontId="41" fillId="0" borderId="4" xfId="0" applyNumberFormat="1" applyFont="1" applyBorder="1"/>
    <xf numFmtId="177" fontId="41" fillId="0" borderId="51" xfId="0" applyNumberFormat="1" applyFont="1" applyBorder="1"/>
    <xf numFmtId="179" fontId="41" fillId="0" borderId="51" xfId="0" applyNumberFormat="1" applyFont="1" applyBorder="1"/>
    <xf numFmtId="0" fontId="41" fillId="0" borderId="51" xfId="0" applyFont="1" applyBorder="1"/>
    <xf numFmtId="179" fontId="20" fillId="13" borderId="51" xfId="2" applyNumberFormat="1" applyFont="1" applyFill="1" applyBorder="1" applyAlignment="1"/>
    <xf numFmtId="177" fontId="41" fillId="0" borderId="1" xfId="0" applyNumberFormat="1" applyFont="1" applyBorder="1"/>
    <xf numFmtId="179" fontId="41" fillId="0" borderId="1" xfId="0" applyNumberFormat="1" applyFont="1" applyBorder="1"/>
    <xf numFmtId="0" fontId="41" fillId="0" borderId="1" xfId="0" applyFont="1" applyBorder="1"/>
    <xf numFmtId="179" fontId="20" fillId="13" borderId="1" xfId="2" applyNumberFormat="1" applyFont="1" applyFill="1" applyBorder="1" applyAlignment="1"/>
    <xf numFmtId="177" fontId="41" fillId="0" borderId="4" xfId="0" applyNumberFormat="1" applyFont="1" applyBorder="1"/>
    <xf numFmtId="0" fontId="41" fillId="0" borderId="4" xfId="0" applyFont="1" applyBorder="1"/>
    <xf numFmtId="179" fontId="20" fillId="13" borderId="4" xfId="2" applyNumberFormat="1" applyFont="1" applyFill="1" applyBorder="1" applyAlignment="1"/>
    <xf numFmtId="181" fontId="41" fillId="0" borderId="0" xfId="0" applyNumberFormat="1" applyFont="1"/>
    <xf numFmtId="0" fontId="15" fillId="21" borderId="1" xfId="0" applyFont="1" applyFill="1" applyBorder="1" applyAlignment="1">
      <alignment horizontal="center"/>
    </xf>
    <xf numFmtId="176" fontId="15" fillId="21" borderId="1" xfId="0" applyNumberFormat="1" applyFont="1" applyFill="1" applyBorder="1" applyAlignment="1">
      <alignment horizontal="center"/>
    </xf>
    <xf numFmtId="0" fontId="15" fillId="0" borderId="0" xfId="0" applyFont="1"/>
    <xf numFmtId="4" fontId="41" fillId="0" borderId="0" xfId="0" applyNumberFormat="1" applyFont="1"/>
    <xf numFmtId="0" fontId="20" fillId="0" borderId="0" xfId="0" applyFont="1" applyAlignment="1">
      <alignment wrapText="1"/>
    </xf>
    <xf numFmtId="179" fontId="20" fillId="21" borderId="0" xfId="0" applyNumberFormat="1" applyFont="1" applyFill="1"/>
    <xf numFmtId="179" fontId="20" fillId="10" borderId="0" xfId="0" applyNumberFormat="1" applyFont="1" applyFill="1"/>
    <xf numFmtId="177" fontId="15" fillId="21" borderId="4" xfId="0" applyNumberFormat="1" applyFont="1" applyFill="1" applyBorder="1"/>
    <xf numFmtId="179" fontId="15" fillId="21" borderId="4" xfId="0" applyNumberFormat="1" applyFont="1" applyFill="1" applyBorder="1"/>
    <xf numFmtId="177" fontId="15" fillId="10" borderId="4" xfId="0" applyNumberFormat="1" applyFont="1" applyFill="1" applyBorder="1"/>
    <xf numFmtId="179" fontId="15" fillId="10" borderId="4" xfId="0" applyNumberFormat="1" applyFont="1" applyFill="1" applyBorder="1"/>
    <xf numFmtId="0" fontId="94" fillId="0" borderId="0" xfId="0" applyFont="1"/>
    <xf numFmtId="182" fontId="41" fillId="0" borderId="0" xfId="1" applyNumberFormat="1" applyFont="1"/>
    <xf numFmtId="0" fontId="41" fillId="0" borderId="0" xfId="0" applyFont="1" applyAlignment="1">
      <alignment horizontal="left"/>
    </xf>
    <xf numFmtId="0" fontId="75" fillId="0" borderId="0" xfId="0" applyFont="1" applyAlignment="1">
      <alignment horizontal="left"/>
    </xf>
    <xf numFmtId="0" fontId="96" fillId="0" borderId="0" xfId="148" applyFont="1"/>
    <xf numFmtId="177" fontId="97" fillId="21" borderId="0" xfId="0" applyNumberFormat="1" applyFont="1" applyFill="1"/>
    <xf numFmtId="179" fontId="97" fillId="21" borderId="0" xfId="2" applyNumberFormat="1" applyFont="1" applyFill="1" applyAlignment="1"/>
    <xf numFmtId="179" fontId="97" fillId="10" borderId="0" xfId="2" applyNumberFormat="1" applyFont="1" applyFill="1" applyAlignment="1"/>
    <xf numFmtId="0" fontId="97" fillId="0" borderId="0" xfId="0" applyFont="1"/>
    <xf numFmtId="177" fontId="97" fillId="10" borderId="0" xfId="0" applyNumberFormat="1" applyFont="1" applyFill="1"/>
    <xf numFmtId="177" fontId="97" fillId="13" borderId="0" xfId="0" applyNumberFormat="1" applyFont="1" applyFill="1"/>
    <xf numFmtId="177" fontId="94" fillId="0" borderId="0" xfId="0" applyNumberFormat="1" applyFont="1"/>
    <xf numFmtId="179" fontId="94" fillId="0" borderId="0" xfId="0" applyNumberFormat="1" applyFont="1"/>
    <xf numFmtId="179" fontId="94" fillId="13" borderId="0" xfId="2" applyNumberFormat="1" applyFont="1" applyFill="1" applyAlignment="1"/>
    <xf numFmtId="177" fontId="97" fillId="0" borderId="0" xfId="0" applyNumberFormat="1" applyFont="1"/>
    <xf numFmtId="179" fontId="97" fillId="0" borderId="0" xfId="0" applyNumberFormat="1" applyFont="1"/>
    <xf numFmtId="179" fontId="97" fillId="13" borderId="0" xfId="2" applyNumberFormat="1" applyFont="1" applyFill="1" applyAlignment="1"/>
    <xf numFmtId="177" fontId="94" fillId="0" borderId="4" xfId="0" applyNumberFormat="1" applyFont="1" applyBorder="1"/>
    <xf numFmtId="179" fontId="94" fillId="0" borderId="4" xfId="0" applyNumberFormat="1" applyFont="1" applyBorder="1"/>
    <xf numFmtId="0" fontId="94" fillId="0" borderId="4" xfId="0" applyFont="1" applyBorder="1"/>
    <xf numFmtId="179" fontId="94" fillId="13" borderId="4" xfId="2" applyNumberFormat="1" applyFont="1" applyFill="1" applyBorder="1" applyAlignment="1"/>
    <xf numFmtId="0" fontId="98" fillId="0" borderId="0" xfId="0" applyFont="1"/>
    <xf numFmtId="0" fontId="41" fillId="0" borderId="0" xfId="63" applyFont="1"/>
    <xf numFmtId="0" fontId="41" fillId="27" borderId="0" xfId="63" applyFont="1" applyFill="1"/>
    <xf numFmtId="0" fontId="99" fillId="17" borderId="0" xfId="63" applyFont="1" applyFill="1" applyAlignment="1">
      <alignment horizontal="center" vertical="center" wrapText="1"/>
    </xf>
    <xf numFmtId="0" fontId="99" fillId="0" borderId="0" xfId="63" applyFont="1" applyAlignment="1">
      <alignment horizontal="center" vertical="center" wrapText="1"/>
    </xf>
    <xf numFmtId="0" fontId="99" fillId="10" borderId="0" xfId="63" applyFont="1" applyFill="1" applyAlignment="1">
      <alignment horizontal="center" vertical="center" wrapText="1"/>
    </xf>
    <xf numFmtId="0" fontId="99" fillId="0" borderId="1" xfId="63" applyFont="1" applyBorder="1" applyAlignment="1">
      <alignment horizontal="center" vertical="center" wrapText="1"/>
    </xf>
    <xf numFmtId="0" fontId="99" fillId="17" borderId="2" xfId="63" applyFont="1" applyFill="1" applyBorder="1" applyAlignment="1">
      <alignment horizontal="center" vertical="center" wrapText="1"/>
    </xf>
    <xf numFmtId="0" fontId="99" fillId="10" borderId="2" xfId="63" applyFont="1" applyFill="1" applyBorder="1" applyAlignment="1">
      <alignment horizontal="center" vertical="center" wrapText="1"/>
    </xf>
    <xf numFmtId="0" fontId="41" fillId="18" borderId="0" xfId="63" applyFont="1" applyFill="1" applyAlignment="1">
      <alignment horizontal="center"/>
    </xf>
    <xf numFmtId="0" fontId="100" fillId="0" borderId="0" xfId="63" applyFont="1" applyAlignment="1">
      <alignment horizontal="justify" vertical="center"/>
    </xf>
    <xf numFmtId="43" fontId="100" fillId="17" borderId="0" xfId="64" applyFont="1" applyFill="1" applyAlignment="1">
      <alignment horizontal="center" vertical="center"/>
    </xf>
    <xf numFmtId="43" fontId="100" fillId="0" borderId="0" xfId="64" applyFont="1" applyFill="1" applyAlignment="1">
      <alignment horizontal="center" vertical="center"/>
    </xf>
    <xf numFmtId="43" fontId="100" fillId="10" borderId="0" xfId="64" applyFont="1" applyFill="1" applyAlignment="1">
      <alignment vertical="center"/>
    </xf>
    <xf numFmtId="43" fontId="100" fillId="10" borderId="0" xfId="64" applyFont="1" applyFill="1" applyAlignment="1">
      <alignment horizontal="center" vertical="center"/>
    </xf>
    <xf numFmtId="43" fontId="100" fillId="0" borderId="0" xfId="64" applyFont="1" applyFill="1" applyAlignment="1">
      <alignment horizontal="right" vertical="center"/>
    </xf>
    <xf numFmtId="175" fontId="41" fillId="18" borderId="0" xfId="63" applyNumberFormat="1" applyFont="1" applyFill="1"/>
    <xf numFmtId="0" fontId="100" fillId="0" borderId="0" xfId="63" applyFont="1" applyAlignment="1">
      <alignment vertical="center"/>
    </xf>
    <xf numFmtId="43" fontId="100" fillId="17" borderId="0" xfId="64" applyFont="1" applyFill="1" applyAlignment="1">
      <alignment horizontal="right" vertical="center"/>
    </xf>
    <xf numFmtId="43" fontId="100" fillId="10" borderId="0" xfId="64" applyFont="1" applyFill="1" applyAlignment="1">
      <alignment horizontal="right" vertical="center"/>
    </xf>
    <xf numFmtId="43" fontId="100" fillId="0" borderId="0" xfId="64" applyFont="1" applyFill="1" applyBorder="1" applyAlignment="1">
      <alignment horizontal="right" vertical="center"/>
    </xf>
    <xf numFmtId="43" fontId="100" fillId="10" borderId="0" xfId="64" applyFont="1" applyFill="1" applyBorder="1" applyAlignment="1">
      <alignment horizontal="right" vertical="center"/>
    </xf>
    <xf numFmtId="0" fontId="99" fillId="0" borderId="0" xfId="63" applyFont="1" applyAlignment="1">
      <alignment vertical="center"/>
    </xf>
    <xf numFmtId="43" fontId="99" fillId="17" borderId="4" xfId="64" applyFont="1" applyFill="1" applyBorder="1" applyAlignment="1">
      <alignment horizontal="right" vertical="center"/>
    </xf>
    <xf numFmtId="43" fontId="99" fillId="0" borderId="0" xfId="64" applyFont="1" applyFill="1" applyBorder="1" applyAlignment="1">
      <alignment horizontal="right" vertical="center"/>
    </xf>
    <xf numFmtId="43" fontId="99" fillId="10" borderId="4" xfId="64" applyFont="1" applyFill="1" applyBorder="1" applyAlignment="1">
      <alignment horizontal="right" vertical="center"/>
    </xf>
    <xf numFmtId="43" fontId="99" fillId="10" borderId="0" xfId="64" applyFont="1" applyFill="1" applyBorder="1" applyAlignment="1">
      <alignment horizontal="right" vertical="center"/>
    </xf>
    <xf numFmtId="9" fontId="15" fillId="17" borderId="0" xfId="2" applyFont="1" applyFill="1" applyAlignment="1">
      <alignment horizontal="center"/>
    </xf>
    <xf numFmtId="9" fontId="20" fillId="17" borderId="0" xfId="2" applyFont="1" applyFill="1" applyBorder="1" applyAlignment="1">
      <alignment horizontal="center"/>
    </xf>
    <xf numFmtId="9" fontId="20" fillId="0" borderId="0" xfId="2" applyFont="1" applyFill="1" applyBorder="1" applyAlignment="1">
      <alignment horizontal="center"/>
    </xf>
    <xf numFmtId="9" fontId="72" fillId="10" borderId="0" xfId="2" applyFont="1" applyFill="1" applyAlignment="1">
      <alignment horizontal="center"/>
    </xf>
    <xf numFmtId="9" fontId="14" fillId="10" borderId="0" xfId="2" applyFont="1" applyFill="1" applyBorder="1" applyAlignment="1">
      <alignment horizontal="center"/>
    </xf>
    <xf numFmtId="9" fontId="15" fillId="10" borderId="0" xfId="2" applyFont="1" applyFill="1" applyAlignment="1">
      <alignment horizontal="center"/>
    </xf>
    <xf numFmtId="9" fontId="20" fillId="10" borderId="0" xfId="2" applyFont="1" applyFill="1" applyBorder="1" applyAlignment="1">
      <alignment horizontal="center"/>
    </xf>
    <xf numFmtId="43" fontId="41" fillId="17" borderId="0" xfId="63" applyNumberFormat="1" applyFont="1" applyFill="1"/>
    <xf numFmtId="43" fontId="41" fillId="0" borderId="0" xfId="63" applyNumberFormat="1" applyFont="1"/>
    <xf numFmtId="175" fontId="20" fillId="10" borderId="0" xfId="2" applyNumberFormat="1" applyFont="1" applyFill="1" applyAlignment="1">
      <alignment horizontal="center"/>
    </xf>
    <xf numFmtId="175" fontId="20" fillId="10" borderId="0" xfId="2" applyNumberFormat="1" applyFont="1" applyFill="1" applyBorder="1" applyAlignment="1">
      <alignment horizontal="center"/>
    </xf>
    <xf numFmtId="0" fontId="15" fillId="0" borderId="0" xfId="63" applyFont="1"/>
    <xf numFmtId="43" fontId="75" fillId="0" borderId="0" xfId="63" applyNumberFormat="1" applyFont="1" applyAlignment="1">
      <alignment horizontal="right"/>
    </xf>
    <xf numFmtId="9" fontId="15" fillId="10" borderId="20" xfId="63" applyNumberFormat="1" applyFont="1" applyFill="1" applyBorder="1" applyAlignment="1">
      <alignment horizontal="center"/>
    </xf>
    <xf numFmtId="43" fontId="41" fillId="0" borderId="0" xfId="63" applyNumberFormat="1" applyFont="1" applyAlignment="1">
      <alignment horizontal="center"/>
    </xf>
    <xf numFmtId="43" fontId="99" fillId="0" borderId="0" xfId="63" applyNumberFormat="1" applyFont="1" applyAlignment="1">
      <alignment horizontal="center" vertical="center" wrapText="1"/>
    </xf>
    <xf numFmtId="0" fontId="75" fillId="0" borderId="0" xfId="63" applyFont="1" applyAlignment="1">
      <alignment horizontal="right"/>
    </xf>
    <xf numFmtId="175" fontId="20" fillId="18" borderId="0" xfId="2" applyNumberFormat="1" applyFont="1" applyFill="1" applyAlignment="1">
      <alignment horizontal="center"/>
    </xf>
    <xf numFmtId="175" fontId="20" fillId="18" borderId="0" xfId="2" applyNumberFormat="1" applyFont="1" applyFill="1" applyBorder="1" applyAlignment="1">
      <alignment horizontal="center"/>
    </xf>
    <xf numFmtId="43" fontId="41" fillId="18" borderId="0" xfId="63" applyNumberFormat="1" applyFont="1" applyFill="1"/>
    <xf numFmtId="0" fontId="75" fillId="0" borderId="0" xfId="63" applyFont="1"/>
    <xf numFmtId="177" fontId="41" fillId="0" borderId="0" xfId="63" applyNumberFormat="1" applyFont="1"/>
    <xf numFmtId="0" fontId="99" fillId="28" borderId="0" xfId="63" applyFont="1" applyFill="1" applyAlignment="1">
      <alignment horizontal="center" vertical="center" wrapText="1"/>
    </xf>
    <xf numFmtId="0" fontId="41" fillId="18" borderId="2" xfId="63" applyFont="1" applyFill="1" applyBorder="1" applyAlignment="1">
      <alignment horizontal="center"/>
    </xf>
    <xf numFmtId="0" fontId="99" fillId="28" borderId="2" xfId="63" applyFont="1" applyFill="1" applyBorder="1" applyAlignment="1">
      <alignment horizontal="center" vertical="center" wrapText="1"/>
    </xf>
    <xf numFmtId="0" fontId="99" fillId="0" borderId="0" xfId="0" applyFont="1" applyAlignment="1">
      <alignment horizontal="justify" vertical="center"/>
    </xf>
    <xf numFmtId="175" fontId="101" fillId="29" borderId="0" xfId="0" applyNumberFormat="1" applyFont="1" applyFill="1" applyAlignment="1">
      <alignment horizontal="right" vertical="center"/>
    </xf>
    <xf numFmtId="0" fontId="41" fillId="29" borderId="0" xfId="63" applyFont="1" applyFill="1"/>
    <xf numFmtId="175" fontId="101" fillId="28" borderId="0" xfId="0" applyNumberFormat="1" applyFont="1" applyFill="1" applyAlignment="1">
      <alignment horizontal="right" vertical="center"/>
    </xf>
    <xf numFmtId="0" fontId="41" fillId="28" borderId="0" xfId="63" applyFont="1" applyFill="1"/>
    <xf numFmtId="175" fontId="101" fillId="18" borderId="0" xfId="0" applyNumberFormat="1" applyFont="1" applyFill="1" applyAlignment="1">
      <alignment horizontal="right" vertical="center"/>
    </xf>
    <xf numFmtId="175" fontId="99" fillId="0" borderId="0" xfId="0" applyNumberFormat="1" applyFont="1" applyAlignment="1">
      <alignment horizontal="justify" vertical="center"/>
    </xf>
    <xf numFmtId="0" fontId="100" fillId="0" borderId="0" xfId="0" applyFont="1" applyAlignment="1">
      <alignment horizontal="justify" vertical="center"/>
    </xf>
    <xf numFmtId="175" fontId="102" fillId="29" borderId="0" xfId="0" applyNumberFormat="1" applyFont="1" applyFill="1" applyAlignment="1">
      <alignment horizontal="right" vertical="center"/>
    </xf>
    <xf numFmtId="175" fontId="102" fillId="28" borderId="0" xfId="0" applyNumberFormat="1" applyFont="1" applyFill="1" applyAlignment="1">
      <alignment horizontal="right" vertical="center"/>
    </xf>
    <xf numFmtId="175" fontId="102" fillId="18" borderId="0" xfId="0" applyNumberFormat="1" applyFont="1" applyFill="1" applyAlignment="1">
      <alignment horizontal="right" vertical="center"/>
    </xf>
    <xf numFmtId="175" fontId="100" fillId="0" borderId="0" xfId="0" applyNumberFormat="1" applyFont="1" applyAlignment="1">
      <alignment horizontal="justify" vertical="center"/>
    </xf>
    <xf numFmtId="0" fontId="75" fillId="0" borderId="0" xfId="0" applyFont="1" applyAlignment="1">
      <alignment horizontal="justify" vertical="center"/>
    </xf>
    <xf numFmtId="175" fontId="101" fillId="29" borderId="3" xfId="0" applyNumberFormat="1" applyFont="1" applyFill="1" applyBorder="1" applyAlignment="1">
      <alignment horizontal="right" vertical="center" wrapText="1"/>
    </xf>
    <xf numFmtId="175" fontId="101" fillId="28" borderId="3" xfId="0" applyNumberFormat="1" applyFont="1" applyFill="1" applyBorder="1" applyAlignment="1">
      <alignment horizontal="right" vertical="center" wrapText="1"/>
    </xf>
    <xf numFmtId="175" fontId="101" fillId="18" borderId="3" xfId="0" applyNumberFormat="1" applyFont="1" applyFill="1" applyBorder="1" applyAlignment="1">
      <alignment horizontal="right" vertical="center" wrapText="1"/>
    </xf>
    <xf numFmtId="175" fontId="75" fillId="0" borderId="0" xfId="0" applyNumberFormat="1" applyFont="1" applyAlignment="1">
      <alignment horizontal="justify" vertical="center"/>
    </xf>
    <xf numFmtId="175" fontId="101" fillId="29" borderId="3" xfId="0" applyNumberFormat="1" applyFont="1" applyFill="1" applyBorder="1" applyAlignment="1">
      <alignment horizontal="right" vertical="center"/>
    </xf>
    <xf numFmtId="175" fontId="101" fillId="28" borderId="3" xfId="0" applyNumberFormat="1" applyFont="1" applyFill="1" applyBorder="1" applyAlignment="1">
      <alignment horizontal="right" vertical="center"/>
    </xf>
    <xf numFmtId="175" fontId="101" fillId="18" borderId="3" xfId="0" applyNumberFormat="1" applyFont="1" applyFill="1" applyBorder="1" applyAlignment="1">
      <alignment horizontal="right" vertical="center"/>
    </xf>
    <xf numFmtId="175" fontId="101" fillId="29" borderId="4" xfId="0" applyNumberFormat="1" applyFont="1" applyFill="1" applyBorder="1" applyAlignment="1">
      <alignment horizontal="right" vertical="center"/>
    </xf>
    <xf numFmtId="175" fontId="101" fillId="28" borderId="4" xfId="0" applyNumberFormat="1" applyFont="1" applyFill="1" applyBorder="1" applyAlignment="1">
      <alignment horizontal="right" vertical="center"/>
    </xf>
    <xf numFmtId="175" fontId="101" fillId="18" borderId="4" xfId="0" applyNumberFormat="1" applyFont="1" applyFill="1" applyBorder="1" applyAlignment="1">
      <alignment horizontal="right" vertical="center"/>
    </xf>
    <xf numFmtId="0" fontId="41" fillId="18" borderId="0" xfId="63" applyFont="1" applyFill="1"/>
    <xf numFmtId="0" fontId="41" fillId="0" borderId="3" xfId="63" applyFont="1" applyBorder="1"/>
    <xf numFmtId="9" fontId="100" fillId="17" borderId="0" xfId="2" applyFont="1" applyFill="1" applyAlignment="1">
      <alignment horizontal="center" vertical="center"/>
    </xf>
    <xf numFmtId="9" fontId="100" fillId="10" borderId="0" xfId="2" applyFont="1" applyFill="1" applyAlignment="1">
      <alignment horizontal="center" vertical="center"/>
    </xf>
    <xf numFmtId="9" fontId="99" fillId="17" borderId="4" xfId="2" applyFont="1" applyFill="1" applyBorder="1" applyAlignment="1">
      <alignment horizontal="center" vertical="center"/>
    </xf>
    <xf numFmtId="9" fontId="99" fillId="10" borderId="4" xfId="2" applyFont="1" applyFill="1" applyBorder="1" applyAlignment="1">
      <alignment horizontal="center" vertical="center"/>
    </xf>
    <xf numFmtId="0" fontId="99" fillId="18" borderId="2" xfId="63" applyFont="1" applyFill="1" applyBorder="1" applyAlignment="1">
      <alignment horizontal="center" vertical="center" wrapText="1"/>
    </xf>
    <xf numFmtId="0" fontId="99" fillId="18" borderId="0" xfId="63" applyFont="1" applyFill="1" applyAlignment="1">
      <alignment horizontal="center" vertical="center" wrapText="1"/>
    </xf>
    <xf numFmtId="43" fontId="100" fillId="18" borderId="0" xfId="64" applyFont="1" applyFill="1" applyAlignment="1">
      <alignment horizontal="center" vertical="center"/>
    </xf>
    <xf numFmtId="43" fontId="100" fillId="18" borderId="0" xfId="64" applyFont="1" applyFill="1" applyAlignment="1">
      <alignment horizontal="right" vertical="center"/>
    </xf>
    <xf numFmtId="43" fontId="99" fillId="18" borderId="4" xfId="64" applyFont="1" applyFill="1" applyBorder="1" applyAlignment="1">
      <alignment horizontal="right" vertical="center"/>
    </xf>
    <xf numFmtId="41" fontId="70" fillId="0" borderId="0" xfId="1" applyNumberFormat="1" applyFont="1" applyFill="1" applyBorder="1"/>
    <xf numFmtId="41" fontId="70" fillId="0" borderId="0" xfId="4" quotePrefix="1" applyNumberFormat="1" applyFont="1" applyFill="1" applyBorder="1" applyAlignment="1" applyProtection="1">
      <alignment horizontal="center" vertical="center"/>
      <protection locked="0"/>
    </xf>
    <xf numFmtId="41" fontId="13" fillId="0" borderId="1" xfId="1" applyNumberFormat="1" applyFont="1" applyFill="1" applyBorder="1"/>
    <xf numFmtId="0" fontId="11" fillId="0" borderId="0" xfId="3" applyFont="1" applyAlignment="1">
      <alignment vertical="center"/>
    </xf>
    <xf numFmtId="41" fontId="70" fillId="0" borderId="0" xfId="3" applyNumberFormat="1" applyFont="1" applyAlignment="1">
      <alignment horizontal="center" vertical="center"/>
    </xf>
    <xf numFmtId="0" fontId="15" fillId="0" borderId="0" xfId="5" applyFont="1" applyAlignment="1" applyProtection="1">
      <alignment horizontal="center" vertical="center"/>
      <protection locked="0"/>
    </xf>
    <xf numFmtId="0" fontId="13" fillId="0" borderId="0" xfId="3" applyFont="1" applyAlignment="1">
      <alignment horizontal="left"/>
    </xf>
    <xf numFmtId="0" fontId="87" fillId="0" borderId="0" xfId="12" applyFont="1" applyAlignment="1">
      <alignment vertical="center"/>
    </xf>
    <xf numFmtId="0" fontId="19" fillId="0" borderId="0" xfId="3" applyFont="1" applyProtection="1">
      <protection locked="0"/>
    </xf>
    <xf numFmtId="41" fontId="13" fillId="0" borderId="0" xfId="3" applyNumberFormat="1" applyFont="1" applyProtection="1">
      <protection locked="0"/>
    </xf>
    <xf numFmtId="0" fontId="11" fillId="0" borderId="0" xfId="7" applyFont="1"/>
    <xf numFmtId="0" fontId="10" fillId="0" borderId="0" xfId="3"/>
    <xf numFmtId="0" fontId="15" fillId="0" borderId="0" xfId="8" applyFont="1" applyAlignment="1">
      <alignment horizontal="left"/>
    </xf>
    <xf numFmtId="43" fontId="11" fillId="0" borderId="0" xfId="8" applyNumberFormat="1" applyFont="1" applyAlignment="1">
      <alignment horizontal="left"/>
    </xf>
    <xf numFmtId="0" fontId="11" fillId="0" borderId="0" xfId="8" applyFont="1" applyAlignment="1">
      <alignment horizontal="left"/>
    </xf>
    <xf numFmtId="43" fontId="11" fillId="0" borderId="0" xfId="8" applyNumberFormat="1" applyFont="1" applyAlignment="1">
      <alignment horizontal="right"/>
    </xf>
    <xf numFmtId="0" fontId="15" fillId="0" borderId="0" xfId="8" applyFont="1" applyProtection="1">
      <protection locked="0"/>
    </xf>
    <xf numFmtId="0" fontId="15" fillId="0" borderId="0" xfId="8" applyFont="1" applyAlignment="1" applyProtection="1">
      <alignment horizontal="center" vertical="center"/>
      <protection locked="0"/>
    </xf>
    <xf numFmtId="167" fontId="11" fillId="0" borderId="0" xfId="8" applyNumberFormat="1" applyFont="1" applyAlignment="1" applyProtection="1">
      <alignment horizontal="right" vertical="center"/>
      <protection locked="0"/>
    </xf>
    <xf numFmtId="37" fontId="11" fillId="0" borderId="0" xfId="8" applyNumberFormat="1" applyFont="1" applyAlignment="1" applyProtection="1">
      <alignment horizontal="center" vertical="center"/>
      <protection locked="0"/>
    </xf>
    <xf numFmtId="0" fontId="19" fillId="0" borderId="0" xfId="8" applyFont="1" applyAlignment="1">
      <alignment horizontal="center"/>
    </xf>
    <xf numFmtId="0" fontId="71" fillId="0" borderId="0" xfId="3" applyFont="1"/>
    <xf numFmtId="0" fontId="20" fillId="0" borderId="0" xfId="8" applyFont="1" applyAlignment="1">
      <alignment horizontal="center"/>
    </xf>
    <xf numFmtId="0" fontId="20" fillId="0" borderId="0" xfId="8" applyFont="1" applyAlignment="1">
      <alignment horizontal="left"/>
    </xf>
    <xf numFmtId="41" fontId="20" fillId="0" borderId="0" xfId="3" applyNumberFormat="1" applyFont="1"/>
    <xf numFmtId="41" fontId="15" fillId="0" borderId="1" xfId="8" applyNumberFormat="1" applyFont="1" applyBorder="1"/>
    <xf numFmtId="0" fontId="78" fillId="0" borderId="0" xfId="7" applyFont="1"/>
    <xf numFmtId="0" fontId="73" fillId="0" borderId="0" xfId="7" applyFont="1"/>
    <xf numFmtId="0" fontId="22" fillId="0" borderId="0" xfId="7" applyFont="1"/>
    <xf numFmtId="0" fontId="79" fillId="0" borderId="0" xfId="7" applyFont="1"/>
    <xf numFmtId="0" fontId="74" fillId="0" borderId="0" xfId="7" applyFont="1"/>
    <xf numFmtId="0" fontId="23" fillId="0" borderId="0" xfId="7" applyFont="1"/>
    <xf numFmtId="168" fontId="20" fillId="0" borderId="0" xfId="3" applyNumberFormat="1" applyFont="1"/>
    <xf numFmtId="0" fontId="80" fillId="0" borderId="0" xfId="7" applyFont="1" applyAlignment="1">
      <alignment vertical="center"/>
    </xf>
    <xf numFmtId="0" fontId="77" fillId="0" borderId="0" xfId="3" applyFont="1"/>
    <xf numFmtId="43" fontId="75" fillId="0" borderId="0" xfId="8" applyNumberFormat="1" applyFont="1" applyAlignment="1">
      <alignment horizontal="left"/>
    </xf>
    <xf numFmtId="43" fontId="75" fillId="0" borderId="0" xfId="8" applyNumberFormat="1" applyFont="1" applyAlignment="1">
      <alignment horizontal="right"/>
    </xf>
    <xf numFmtId="0" fontId="20" fillId="0" borderId="0" xfId="3" applyFont="1"/>
    <xf numFmtId="0" fontId="13" fillId="0" borderId="0" xfId="8" applyFont="1"/>
    <xf numFmtId="0" fontId="11" fillId="0" borderId="0" xfId="7" applyFont="1" applyAlignment="1">
      <alignment horizontal="right"/>
    </xf>
    <xf numFmtId="43" fontId="15" fillId="0" borderId="0" xfId="8" applyNumberFormat="1" applyFont="1" applyAlignment="1">
      <alignment horizontal="right"/>
    </xf>
    <xf numFmtId="0" fontId="11" fillId="0" borderId="0" xfId="8" applyFont="1"/>
    <xf numFmtId="0" fontId="11" fillId="0" borderId="0" xfId="8" applyFont="1" applyAlignment="1">
      <alignment horizontal="center"/>
    </xf>
    <xf numFmtId="0" fontId="70" fillId="0" borderId="0" xfId="8" applyFont="1"/>
    <xf numFmtId="0" fontId="70" fillId="0" borderId="0" xfId="8" applyFont="1" applyAlignment="1">
      <alignment horizontal="center"/>
    </xf>
    <xf numFmtId="0" fontId="70" fillId="0" borderId="1" xfId="8" applyFont="1" applyBorder="1" applyAlignment="1">
      <alignment horizontal="center" wrapText="1"/>
    </xf>
    <xf numFmtId="0" fontId="70" fillId="0" borderId="0" xfId="8" applyFont="1" applyAlignment="1">
      <alignment horizontal="center" wrapText="1"/>
    </xf>
    <xf numFmtId="0" fontId="70" fillId="0" borderId="1" xfId="7" applyFont="1" applyBorder="1" applyAlignment="1">
      <alignment horizontal="center" wrapText="1"/>
    </xf>
    <xf numFmtId="168" fontId="70" fillId="0" borderId="1" xfId="10" applyNumberFormat="1" applyFont="1" applyBorder="1" applyAlignment="1">
      <alignment horizontal="center"/>
    </xf>
    <xf numFmtId="43" fontId="70" fillId="0" borderId="1" xfId="10" applyNumberFormat="1" applyFont="1" applyBorder="1" applyAlignment="1">
      <alignment horizontal="center" wrapText="1"/>
    </xf>
    <xf numFmtId="0" fontId="19" fillId="0" borderId="0" xfId="8" applyFont="1"/>
    <xf numFmtId="0" fontId="17" fillId="0" borderId="0" xfId="8" applyFont="1"/>
    <xf numFmtId="164" fontId="19" fillId="0" borderId="0" xfId="8" applyNumberFormat="1" applyFont="1"/>
    <xf numFmtId="43" fontId="19" fillId="0" borderId="0" xfId="8" applyNumberFormat="1" applyFont="1"/>
    <xf numFmtId="41" fontId="15" fillId="0" borderId="0" xfId="8" applyNumberFormat="1" applyFont="1"/>
    <xf numFmtId="164" fontId="75" fillId="0" borderId="0" xfId="8" applyNumberFormat="1" applyFont="1"/>
    <xf numFmtId="0" fontId="75" fillId="0" borderId="0" xfId="8" applyFont="1" applyAlignment="1">
      <alignment horizontal="center" wrapText="1"/>
    </xf>
    <xf numFmtId="41" fontId="20" fillId="0" borderId="0" xfId="8" applyNumberFormat="1" applyFont="1"/>
    <xf numFmtId="164" fontId="41" fillId="0" borderId="0" xfId="8" applyNumberFormat="1" applyFont="1"/>
    <xf numFmtId="0" fontId="41" fillId="0" borderId="0" xfId="8" applyFont="1" applyAlignment="1">
      <alignment horizontal="center" wrapText="1"/>
    </xf>
    <xf numFmtId="41" fontId="15" fillId="0" borderId="3" xfId="8" applyNumberFormat="1" applyFont="1" applyBorder="1"/>
    <xf numFmtId="0" fontId="69" fillId="0" borderId="0" xfId="8" applyFont="1"/>
    <xf numFmtId="0" fontId="15" fillId="0" borderId="0" xfId="8" applyFont="1" applyAlignment="1">
      <alignment horizontal="center" wrapText="1"/>
    </xf>
    <xf numFmtId="0" fontId="19" fillId="0" borderId="0" xfId="8" applyFont="1" applyAlignment="1">
      <alignment horizontal="left" indent="1"/>
    </xf>
    <xf numFmtId="0" fontId="68" fillId="0" borderId="0" xfId="8" applyFont="1"/>
    <xf numFmtId="41" fontId="19" fillId="0" borderId="0" xfId="8" applyNumberFormat="1" applyFont="1"/>
    <xf numFmtId="41" fontId="41" fillId="0" borderId="0" xfId="8" applyNumberFormat="1" applyFont="1"/>
    <xf numFmtId="41" fontId="70" fillId="0" borderId="0" xfId="8" applyNumberFormat="1" applyFont="1"/>
    <xf numFmtId="41" fontId="75" fillId="0" borderId="0" xfId="8" applyNumberFormat="1" applyFont="1"/>
    <xf numFmtId="41" fontId="20" fillId="0" borderId="1" xfId="8" applyNumberFormat="1" applyFont="1" applyBorder="1"/>
    <xf numFmtId="41" fontId="70" fillId="0" borderId="3" xfId="8" applyNumberFormat="1" applyFont="1" applyBorder="1"/>
    <xf numFmtId="41" fontId="70" fillId="0" borderId="4" xfId="8" applyNumberFormat="1" applyFont="1" applyBorder="1"/>
    <xf numFmtId="41" fontId="68" fillId="0" borderId="0" xfId="8" applyNumberFormat="1" applyFont="1"/>
    <xf numFmtId="0" fontId="15" fillId="0" borderId="0" xfId="7" applyFont="1" applyAlignment="1">
      <alignment horizontal="right"/>
    </xf>
    <xf numFmtId="0" fontId="15" fillId="0" borderId="0" xfId="7" applyFont="1" applyAlignment="1">
      <alignment horizontal="center" vertical="center"/>
    </xf>
    <xf numFmtId="0" fontId="15" fillId="0" borderId="1" xfId="8" applyFont="1" applyBorder="1" applyAlignment="1">
      <alignment horizontal="center" wrapText="1"/>
    </xf>
    <xf numFmtId="41" fontId="75" fillId="0" borderId="0" xfId="1" applyNumberFormat="1" applyFont="1" applyFill="1" applyBorder="1"/>
    <xf numFmtId="0" fontId="41" fillId="0" borderId="0" xfId="8" applyFont="1" applyAlignment="1">
      <alignment horizontal="left" vertical="center"/>
    </xf>
    <xf numFmtId="0" fontId="41" fillId="0" borderId="0" xfId="8" applyFont="1" applyAlignment="1">
      <alignment horizontal="left" indent="1"/>
    </xf>
    <xf numFmtId="41" fontId="75" fillId="0" borderId="4" xfId="8" applyNumberFormat="1" applyFont="1" applyBorder="1"/>
    <xf numFmtId="0" fontId="75" fillId="0" borderId="0" xfId="8" applyFont="1" applyAlignment="1">
      <alignment horizontal="left" indent="1"/>
    </xf>
    <xf numFmtId="41" fontId="75" fillId="0" borderId="4" xfId="4" applyNumberFormat="1" applyFont="1" applyFill="1" applyBorder="1" applyAlignment="1"/>
    <xf numFmtId="0" fontId="75" fillId="21" borderId="1" xfId="0" applyFont="1" applyFill="1" applyBorder="1" applyAlignment="1">
      <alignment horizontal="center"/>
    </xf>
    <xf numFmtId="0" fontId="75" fillId="10" borderId="1" xfId="0" applyFont="1" applyFill="1" applyBorder="1" applyAlignment="1">
      <alignment horizontal="center"/>
    </xf>
    <xf numFmtId="0" fontId="15" fillId="21" borderId="1" xfId="0" applyFont="1" applyFill="1" applyBorder="1" applyAlignment="1">
      <alignment horizontal="center"/>
    </xf>
    <xf numFmtId="177" fontId="20" fillId="10" borderId="0" xfId="0" applyNumberFormat="1" applyFont="1" applyFill="1" applyAlignment="1">
      <alignment horizontal="left"/>
    </xf>
    <xf numFmtId="177" fontId="20" fillId="21" borderId="0" xfId="0" applyNumberFormat="1" applyFont="1" applyFill="1" applyAlignment="1">
      <alignment horizontal="left"/>
    </xf>
    <xf numFmtId="177" fontId="15" fillId="21" borderId="4" xfId="0" applyNumberFormat="1" applyFont="1" applyFill="1" applyBorder="1" applyAlignment="1">
      <alignment horizontal="left"/>
    </xf>
    <xf numFmtId="177" fontId="20" fillId="21" borderId="1" xfId="0" applyNumberFormat="1" applyFont="1" applyFill="1" applyBorder="1" applyAlignment="1">
      <alignment horizontal="left"/>
    </xf>
    <xf numFmtId="177" fontId="20" fillId="10" borderId="1" xfId="0" applyNumberFormat="1" applyFont="1" applyFill="1" applyBorder="1" applyAlignment="1">
      <alignment horizontal="left"/>
    </xf>
    <xf numFmtId="177" fontId="15" fillId="10" borderId="4" xfId="0" applyNumberFormat="1" applyFont="1" applyFill="1" applyBorder="1" applyAlignment="1">
      <alignment horizontal="left"/>
    </xf>
    <xf numFmtId="0" fontId="20" fillId="0" borderId="0" xfId="0" applyFont="1" applyAlignment="1">
      <alignment horizontal="left" wrapText="1"/>
    </xf>
    <xf numFmtId="0" fontId="89" fillId="0" borderId="0" xfId="0" applyFont="1" applyAlignment="1">
      <alignment horizontal="left" wrapText="1"/>
    </xf>
    <xf numFmtId="0" fontId="41" fillId="0" borderId="3" xfId="63" applyFont="1" applyBorder="1" applyAlignment="1">
      <alignment horizontal="center"/>
    </xf>
    <xf numFmtId="0" fontId="75" fillId="0" borderId="1" xfId="63" applyFont="1" applyBorder="1" applyAlignment="1">
      <alignment horizontal="center"/>
    </xf>
    <xf numFmtId="0" fontId="99" fillId="17" borderId="3" xfId="63" applyFont="1" applyFill="1" applyBorder="1" applyAlignment="1">
      <alignment horizontal="center" vertical="center" wrapText="1"/>
    </xf>
    <xf numFmtId="0" fontId="99" fillId="17" borderId="1" xfId="63" applyFont="1" applyFill="1" applyBorder="1" applyAlignment="1">
      <alignment horizontal="center" vertical="center" wrapText="1"/>
    </xf>
    <xf numFmtId="0" fontId="99" fillId="10" borderId="3" xfId="63" applyFont="1" applyFill="1" applyBorder="1" applyAlignment="1">
      <alignment horizontal="center" vertical="center" wrapText="1"/>
    </xf>
    <xf numFmtId="0" fontId="99" fillId="10" borderId="1" xfId="63" applyFont="1" applyFill="1" applyBorder="1" applyAlignment="1">
      <alignment horizontal="center" vertical="center" wrapText="1"/>
    </xf>
    <xf numFmtId="0" fontId="41" fillId="0" borderId="0" xfId="63" applyFont="1" applyAlignment="1">
      <alignment horizontal="center"/>
    </xf>
    <xf numFmtId="0" fontId="99" fillId="17" borderId="0" xfId="63" applyFont="1" applyFill="1" applyAlignment="1">
      <alignment horizontal="center" vertical="center" wrapText="1"/>
    </xf>
    <xf numFmtId="0" fontId="99" fillId="28" borderId="0" xfId="63" applyFont="1" applyFill="1" applyAlignment="1">
      <alignment horizontal="center" vertical="center" wrapText="1"/>
    </xf>
    <xf numFmtId="0" fontId="99" fillId="28" borderId="1" xfId="63" applyFont="1" applyFill="1" applyBorder="1" applyAlignment="1">
      <alignment horizontal="center" vertical="center" wrapText="1"/>
    </xf>
    <xf numFmtId="0" fontId="99" fillId="29" borderId="0" xfId="63" applyFont="1" applyFill="1" applyAlignment="1">
      <alignment horizontal="center" vertical="center" wrapText="1"/>
    </xf>
    <xf numFmtId="0" fontId="99" fillId="29" borderId="1" xfId="63" applyFont="1" applyFill="1" applyBorder="1" applyAlignment="1">
      <alignment horizontal="center" vertical="center" wrapText="1"/>
    </xf>
    <xf numFmtId="0" fontId="99" fillId="10" borderId="0" xfId="63" applyFont="1" applyFill="1" applyAlignment="1">
      <alignment horizontal="center" vertical="center" wrapText="1"/>
    </xf>
    <xf numFmtId="0" fontId="41" fillId="0" borderId="0" xfId="63" applyFont="1"/>
    <xf numFmtId="41" fontId="11" fillId="0" borderId="2" xfId="3" applyNumberFormat="1" applyFont="1" applyBorder="1" applyAlignment="1">
      <alignment horizontal="center" vertical="center"/>
    </xf>
    <xf numFmtId="41" fontId="70" fillId="0" borderId="1" xfId="3" applyNumberFormat="1" applyFont="1" applyBorder="1" applyAlignment="1">
      <alignment horizontal="center" vertical="center"/>
    </xf>
    <xf numFmtId="41" fontId="11" fillId="0" borderId="1" xfId="3" applyNumberFormat="1" applyFont="1" applyBorder="1" applyAlignment="1" applyProtection="1">
      <alignment horizontal="center"/>
      <protection locked="0"/>
    </xf>
    <xf numFmtId="167" fontId="11" fillId="0" borderId="1" xfId="8" applyNumberFormat="1" applyFont="1" applyBorder="1" applyAlignment="1" applyProtection="1">
      <alignment horizontal="center" vertical="center"/>
      <protection locked="0"/>
    </xf>
    <xf numFmtId="167" fontId="11" fillId="0" borderId="2" xfId="5" applyNumberFormat="1" applyFont="1" applyBorder="1" applyAlignment="1" applyProtection="1">
      <alignment horizontal="center" vertical="center"/>
      <protection locked="0"/>
    </xf>
    <xf numFmtId="167" fontId="75" fillId="0" borderId="1" xfId="8" applyNumberFormat="1" applyFont="1" applyBorder="1" applyAlignment="1" applyProtection="1">
      <alignment horizontal="center" vertical="center"/>
      <protection locked="0"/>
    </xf>
    <xf numFmtId="167" fontId="75" fillId="0" borderId="2" xfId="5" applyNumberFormat="1" applyFont="1" applyBorder="1" applyAlignment="1" applyProtection="1">
      <alignment horizontal="center" vertical="center"/>
      <protection locked="0"/>
    </xf>
    <xf numFmtId="164" fontId="11" fillId="0" borderId="1" xfId="9" applyFont="1" applyFill="1" applyBorder="1" applyAlignment="1">
      <alignment horizontal="center"/>
    </xf>
    <xf numFmtId="164" fontId="11" fillId="0" borderId="2" xfId="9" applyFont="1" applyFill="1" applyBorder="1" applyAlignment="1">
      <alignment horizontal="center"/>
    </xf>
    <xf numFmtId="164" fontId="11" fillId="0" borderId="2" xfId="9" applyFont="1" applyFill="1" applyBorder="1" applyAlignment="1">
      <alignment horizontal="center" wrapText="1"/>
    </xf>
    <xf numFmtId="0" fontId="11" fillId="0" borderId="1" xfId="8" applyFont="1" applyBorder="1" applyAlignment="1">
      <alignment horizontal="center"/>
    </xf>
    <xf numFmtId="168" fontId="70" fillId="0" borderId="3" xfId="10" applyNumberFormat="1" applyFont="1" applyBorder="1" applyAlignment="1">
      <alignment horizontal="center" wrapText="1"/>
    </xf>
    <xf numFmtId="168" fontId="70" fillId="0" borderId="1" xfId="10" applyNumberFormat="1" applyFont="1" applyBorder="1" applyAlignment="1">
      <alignment horizontal="center" wrapText="1"/>
    </xf>
    <xf numFmtId="0" fontId="15" fillId="0" borderId="1" xfId="9" applyNumberFormat="1" applyFont="1" applyFill="1" applyBorder="1" applyAlignment="1">
      <alignment horizontal="center"/>
    </xf>
    <xf numFmtId="164" fontId="15" fillId="0" borderId="2" xfId="9" applyFont="1" applyFill="1" applyBorder="1" applyAlignment="1">
      <alignment horizontal="center"/>
    </xf>
    <xf numFmtId="0" fontId="15" fillId="0" borderId="1" xfId="8" applyFont="1" applyBorder="1" applyAlignment="1">
      <alignment horizontal="center"/>
    </xf>
    <xf numFmtId="0" fontId="48" fillId="5" borderId="0" xfId="0" applyFont="1" applyFill="1" applyAlignment="1">
      <alignment horizontal="center"/>
    </xf>
    <xf numFmtId="0" fontId="48" fillId="17" borderId="0" xfId="0" applyFont="1" applyFill="1" applyAlignment="1">
      <alignment horizontal="center"/>
    </xf>
    <xf numFmtId="9" fontId="29" fillId="15" borderId="9" xfId="34" applyFont="1" applyFill="1" applyBorder="1" applyAlignment="1">
      <alignment horizontal="center" vertical="center" wrapText="1"/>
    </xf>
    <xf numFmtId="9" fontId="29" fillId="15" borderId="15" xfId="34" applyFont="1" applyFill="1" applyBorder="1" applyAlignment="1">
      <alignment horizontal="center" vertical="center" wrapText="1"/>
    </xf>
    <xf numFmtId="39" fontId="29" fillId="15" borderId="7" xfId="36" applyNumberFormat="1" applyFont="1" applyFill="1" applyBorder="1" applyAlignment="1">
      <alignment horizontal="center" vertical="center" wrapText="1"/>
    </xf>
    <xf numFmtId="39" fontId="29" fillId="15" borderId="8" xfId="36" applyNumberFormat="1" applyFont="1" applyFill="1" applyBorder="1" applyAlignment="1">
      <alignment horizontal="center" vertical="center" wrapText="1"/>
    </xf>
    <xf numFmtId="39" fontId="29" fillId="15" borderId="9" xfId="33" applyNumberFormat="1" applyFont="1" applyFill="1" applyBorder="1" applyAlignment="1">
      <alignment horizontal="center" vertical="center" wrapText="1"/>
    </xf>
    <xf numFmtId="39" fontId="29" fillId="15" borderId="15" xfId="33" applyNumberFormat="1" applyFont="1" applyFill="1" applyBorder="1" applyAlignment="1">
      <alignment horizontal="center" vertical="center" wrapText="1"/>
    </xf>
    <xf numFmtId="39" fontId="29" fillId="15" borderId="9" xfId="36" applyNumberFormat="1" applyFont="1" applyFill="1" applyBorder="1" applyAlignment="1">
      <alignment horizontal="center" vertical="center" wrapText="1"/>
    </xf>
    <xf numFmtId="39" fontId="29" fillId="15" borderId="15" xfId="36" applyNumberFormat="1" applyFont="1" applyFill="1" applyBorder="1" applyAlignment="1">
      <alignment horizontal="center" vertical="center" wrapText="1"/>
    </xf>
    <xf numFmtId="14" fontId="29" fillId="0" borderId="0" xfId="32" applyNumberFormat="1" applyFont="1" applyAlignment="1">
      <alignment horizontal="left"/>
    </xf>
    <xf numFmtId="39" fontId="29" fillId="15" borderId="30" xfId="36" applyNumberFormat="1" applyFont="1" applyFill="1" applyBorder="1" applyAlignment="1">
      <alignment horizontal="center" vertical="center" wrapText="1"/>
    </xf>
    <xf numFmtId="39" fontId="29" fillId="15" borderId="3" xfId="36" applyNumberFormat="1" applyFont="1" applyFill="1" applyBorder="1" applyAlignment="1">
      <alignment horizontal="center" vertical="center" wrapText="1"/>
    </xf>
    <xf numFmtId="39" fontId="29" fillId="15" borderId="11" xfId="36" applyNumberFormat="1" applyFont="1" applyFill="1" applyBorder="1" applyAlignment="1">
      <alignment horizontal="center" vertical="center" wrapText="1"/>
    </xf>
    <xf numFmtId="39" fontId="29" fillId="15" borderId="22" xfId="36" applyNumberFormat="1" applyFont="1" applyFill="1" applyBorder="1" applyAlignment="1">
      <alignment horizontal="center" vertical="center" wrapText="1"/>
    </xf>
    <xf numFmtId="39" fontId="29" fillId="15" borderId="1" xfId="36" applyNumberFormat="1" applyFont="1" applyFill="1" applyBorder="1" applyAlignment="1">
      <alignment horizontal="center" vertical="center" wrapText="1"/>
    </xf>
    <xf numFmtId="39" fontId="29" fillId="15" borderId="23" xfId="36" applyNumberFormat="1" applyFont="1" applyFill="1" applyBorder="1" applyAlignment="1">
      <alignment horizontal="center" vertical="center" wrapText="1"/>
    </xf>
    <xf numFmtId="171" fontId="29" fillId="15" borderId="22" xfId="36" applyNumberFormat="1" applyFont="1" applyFill="1" applyBorder="1" applyAlignment="1">
      <alignment horizontal="center" vertical="center" wrapText="1"/>
    </xf>
    <xf numFmtId="171" fontId="29" fillId="15" borderId="1" xfId="36" applyNumberFormat="1" applyFont="1" applyFill="1" applyBorder="1" applyAlignment="1">
      <alignment horizontal="center" vertical="center" wrapText="1"/>
    </xf>
    <xf numFmtId="171" fontId="29" fillId="15" borderId="23" xfId="36" applyNumberFormat="1" applyFont="1" applyFill="1" applyBorder="1" applyAlignment="1">
      <alignment horizontal="center" vertical="center" wrapText="1"/>
    </xf>
    <xf numFmtId="0" fontId="21" fillId="2" borderId="12" xfId="38" quotePrefix="1" applyFont="1" applyFill="1" applyBorder="1" applyAlignment="1" applyProtection="1">
      <alignment horizontal="center" vertical="center"/>
      <protection locked="0"/>
    </xf>
    <xf numFmtId="0" fontId="15" fillId="12" borderId="15" xfId="38" applyFont="1" applyFill="1" applyBorder="1" applyAlignment="1" applyProtection="1">
      <alignment horizontal="center"/>
      <protection locked="0"/>
    </xf>
    <xf numFmtId="0" fontId="15" fillId="12" borderId="0" xfId="38" applyFont="1" applyFill="1" applyAlignment="1" applyProtection="1">
      <alignment horizontal="center"/>
      <protection locked="0"/>
    </xf>
    <xf numFmtId="0" fontId="15" fillId="12" borderId="14" xfId="38" applyFont="1" applyFill="1" applyBorder="1" applyAlignment="1" applyProtection="1">
      <alignment horizontal="center"/>
      <protection locked="0"/>
    </xf>
    <xf numFmtId="172" fontId="15" fillId="2" borderId="0" xfId="38" applyNumberFormat="1" applyFont="1" applyFill="1" applyAlignment="1">
      <alignment horizontal="left"/>
    </xf>
    <xf numFmtId="0" fontId="15" fillId="12" borderId="30" xfId="38" applyFont="1" applyFill="1" applyBorder="1" applyAlignment="1" applyProtection="1">
      <alignment horizontal="center"/>
      <protection locked="0"/>
    </xf>
    <xf numFmtId="0" fontId="15" fillId="12" borderId="11" xfId="38" applyFont="1" applyFill="1" applyBorder="1" applyAlignment="1" applyProtection="1">
      <alignment horizontal="center"/>
      <protection locked="0"/>
    </xf>
    <xf numFmtId="0" fontId="15" fillId="12" borderId="3" xfId="38" applyFont="1" applyFill="1" applyBorder="1" applyAlignment="1" applyProtection="1">
      <alignment horizontal="center"/>
      <protection locked="0"/>
    </xf>
    <xf numFmtId="0" fontId="15" fillId="12" borderId="22" xfId="38" applyFont="1" applyFill="1" applyBorder="1" applyAlignment="1" applyProtection="1">
      <alignment horizontal="center"/>
      <protection locked="0"/>
    </xf>
    <xf numFmtId="0" fontId="15" fillId="12" borderId="1" xfId="38" applyFont="1" applyFill="1" applyBorder="1" applyAlignment="1" applyProtection="1">
      <alignment horizontal="center"/>
      <protection locked="0"/>
    </xf>
    <xf numFmtId="0" fontId="15" fillId="12" borderId="23" xfId="38" applyFont="1" applyFill="1" applyBorder="1" applyAlignment="1" applyProtection="1">
      <alignment horizontal="center"/>
      <protection locked="0"/>
    </xf>
    <xf numFmtId="0" fontId="15" fillId="12" borderId="30" xfId="38" applyFont="1" applyFill="1" applyBorder="1" applyAlignment="1" applyProtection="1">
      <alignment horizontal="center" wrapText="1"/>
      <protection locked="0"/>
    </xf>
    <xf numFmtId="0" fontId="15" fillId="12" borderId="11" xfId="38" applyFont="1" applyFill="1" applyBorder="1" applyAlignment="1" applyProtection="1">
      <alignment horizontal="center" wrapText="1"/>
      <protection locked="0"/>
    </xf>
    <xf numFmtId="0" fontId="15" fillId="12" borderId="7" xfId="38" applyFont="1" applyFill="1" applyBorder="1" applyAlignment="1" applyProtection="1">
      <alignment horizontal="center"/>
      <protection locked="0"/>
    </xf>
    <xf numFmtId="0" fontId="15" fillId="12" borderId="2" xfId="38" applyFont="1" applyFill="1" applyBorder="1" applyAlignment="1" applyProtection="1">
      <alignment horizontal="center"/>
      <protection locked="0"/>
    </xf>
    <xf numFmtId="0" fontId="15" fillId="12" borderId="8" xfId="38" applyFont="1" applyFill="1" applyBorder="1" applyAlignment="1" applyProtection="1">
      <alignment horizontal="center"/>
      <protection locked="0"/>
    </xf>
    <xf numFmtId="0" fontId="82" fillId="22" borderId="46" xfId="0" applyFont="1" applyFill="1" applyBorder="1" applyAlignment="1">
      <alignment horizontal="center" vertical="center"/>
    </xf>
    <xf numFmtId="0" fontId="82" fillId="22" borderId="47" xfId="0" applyFont="1" applyFill="1" applyBorder="1" applyAlignment="1">
      <alignment horizontal="center" vertical="center"/>
    </xf>
    <xf numFmtId="0" fontId="82" fillId="22" borderId="49" xfId="0" applyFont="1" applyFill="1" applyBorder="1" applyAlignment="1">
      <alignment horizontal="center" vertical="center"/>
    </xf>
    <xf numFmtId="41" fontId="11" fillId="0" borderId="3" xfId="3" applyNumberFormat="1" applyFont="1" applyBorder="1" applyAlignment="1">
      <alignment horizontal="center" vertical="center"/>
    </xf>
    <xf numFmtId="41" fontId="70" fillId="0" borderId="3" xfId="3" applyNumberFormat="1" applyFont="1" applyBorder="1" applyAlignment="1">
      <alignment horizontal="center" vertical="center"/>
    </xf>
    <xf numFmtId="41" fontId="70" fillId="0" borderId="2" xfId="3" applyNumberFormat="1" applyFont="1" applyBorder="1" applyAlignment="1">
      <alignment horizontal="center" vertical="center"/>
    </xf>
    <xf numFmtId="43" fontId="15" fillId="0" borderId="1" xfId="151" quotePrefix="1" applyNumberFormat="1" applyFont="1" applyFill="1" applyBorder="1" applyAlignment="1">
      <alignment horizontal="center" vertical="center"/>
    </xf>
    <xf numFmtId="43" fontId="26" fillId="0" borderId="0" xfId="151" applyNumberFormat="1" applyFont="1" applyFill="1" applyBorder="1" applyAlignment="1">
      <alignment horizontal="center" vertical="center"/>
    </xf>
    <xf numFmtId="1" fontId="15" fillId="0" borderId="1" xfId="151" quotePrefix="1" applyNumberFormat="1" applyFont="1" applyFill="1" applyBorder="1" applyAlignment="1">
      <alignment horizontal="center" vertical="center"/>
    </xf>
    <xf numFmtId="43" fontId="15" fillId="0" borderId="0" xfId="151" quotePrefix="1" applyNumberFormat="1" applyFont="1" applyFill="1" applyBorder="1" applyAlignment="1">
      <alignment horizontal="center" vertical="center"/>
    </xf>
    <xf numFmtId="1" fontId="15" fillId="0" borderId="0" xfId="151" quotePrefix="1" applyNumberFormat="1" applyFont="1" applyFill="1" applyBorder="1" applyAlignment="1">
      <alignment horizontal="center" vertical="center"/>
    </xf>
    <xf numFmtId="43" fontId="20" fillId="0" borderId="0" xfId="151" applyNumberFormat="1" applyFont="1" applyFill="1"/>
    <xf numFmtId="41" fontId="20" fillId="0" borderId="0" xfId="151" applyNumberFormat="1" applyFont="1" applyFill="1" applyBorder="1" applyAlignment="1">
      <alignment horizontal="right"/>
    </xf>
    <xf numFmtId="41" fontId="20" fillId="0" borderId="1" xfId="151" applyNumberFormat="1" applyFont="1" applyFill="1" applyBorder="1" applyAlignment="1">
      <alignment horizontal="right"/>
    </xf>
    <xf numFmtId="184" fontId="20" fillId="0" borderId="0" xfId="152" applyNumberFormat="1" applyFont="1" applyFill="1" applyBorder="1" applyAlignment="1"/>
    <xf numFmtId="41" fontId="20" fillId="0" borderId="3" xfId="151" applyNumberFormat="1" applyFont="1" applyFill="1" applyBorder="1" applyAlignment="1">
      <alignment horizontal="right"/>
    </xf>
    <xf numFmtId="41" fontId="15" fillId="0" borderId="2" xfId="151" applyNumberFormat="1" applyFont="1" applyFill="1" applyBorder="1" applyAlignment="1">
      <alignment horizontal="right"/>
    </xf>
    <xf numFmtId="43" fontId="20" fillId="0" borderId="0" xfId="151" applyNumberFormat="1" applyFont="1" applyFill="1" applyBorder="1"/>
    <xf numFmtId="43" fontId="15" fillId="0" borderId="0" xfId="151" applyNumberFormat="1" applyFont="1" applyFill="1" applyBorder="1" applyAlignment="1">
      <alignment horizontal="right"/>
    </xf>
    <xf numFmtId="41" fontId="15" fillId="0" borderId="0" xfId="151" applyNumberFormat="1" applyFont="1" applyFill="1" applyBorder="1" applyAlignment="1">
      <alignment horizontal="right"/>
    </xf>
    <xf numFmtId="41" fontId="15" fillId="0" borderId="4" xfId="151" applyNumberFormat="1" applyFont="1" applyFill="1" applyBorder="1" applyAlignment="1">
      <alignment horizontal="right"/>
    </xf>
    <xf numFmtId="168" fontId="15" fillId="0" borderId="4" xfId="151" applyNumberFormat="1" applyFont="1" applyFill="1" applyBorder="1" applyAlignment="1">
      <alignment horizontal="right"/>
    </xf>
    <xf numFmtId="43" fontId="15" fillId="0" borderId="0" xfId="151" applyNumberFormat="1" applyFont="1" applyFill="1"/>
    <xf numFmtId="43" fontId="20" fillId="0" borderId="0" xfId="151" applyNumberFormat="1" applyFont="1" applyFill="1" applyBorder="1" applyAlignment="1">
      <alignment horizontal="right"/>
    </xf>
    <xf numFmtId="185" fontId="15" fillId="0" borderId="0" xfId="62" applyNumberFormat="1" applyFont="1" applyFill="1"/>
    <xf numFmtId="185" fontId="15" fillId="0" borderId="0" xfId="62" applyNumberFormat="1" applyFont="1" applyFill="1" applyBorder="1" applyAlignment="1">
      <alignment horizontal="right"/>
    </xf>
    <xf numFmtId="41" fontId="43" fillId="0" borderId="0" xfId="151" applyNumberFormat="1" applyFont="1" applyFill="1" applyBorder="1" applyAlignment="1">
      <alignment horizontal="right"/>
    </xf>
    <xf numFmtId="185" fontId="72" fillId="0" borderId="0" xfId="62" applyNumberFormat="1" applyFont="1" applyFill="1"/>
    <xf numFmtId="43" fontId="20" fillId="0" borderId="0" xfId="151" applyNumberFormat="1" applyFont="1" applyFill="1" applyAlignment="1">
      <alignment horizontal="right"/>
    </xf>
    <xf numFmtId="0" fontId="15" fillId="0" borderId="0" xfId="149" applyFont="1" applyFill="1"/>
    <xf numFmtId="0" fontId="15" fillId="0" borderId="0" xfId="150" applyFont="1" applyFill="1"/>
    <xf numFmtId="43" fontId="15" fillId="0" borderId="0" xfId="150" applyNumberFormat="1" applyFont="1" applyFill="1"/>
    <xf numFmtId="0" fontId="20" fillId="0" borderId="0" xfId="150" applyFont="1" applyFill="1"/>
    <xf numFmtId="43" fontId="15" fillId="0" borderId="0" xfId="150" applyNumberFormat="1" applyFont="1" applyFill="1" applyAlignment="1">
      <alignment horizontal="right"/>
    </xf>
    <xf numFmtId="0" fontId="15" fillId="0" borderId="0" xfId="149" applyFont="1" applyFill="1" applyProtection="1">
      <protection locked="0"/>
    </xf>
    <xf numFmtId="43" fontId="15" fillId="0" borderId="0" xfId="8" applyNumberFormat="1" applyFont="1" applyFill="1" applyAlignment="1">
      <alignment horizontal="right"/>
    </xf>
    <xf numFmtId="0" fontId="15" fillId="0" borderId="0" xfId="150" applyFont="1" applyFill="1" applyAlignment="1">
      <alignment horizontal="left"/>
    </xf>
    <xf numFmtId="0" fontId="15" fillId="0" borderId="0" xfId="150" applyFont="1" applyFill="1" applyAlignment="1">
      <alignment horizontal="center"/>
    </xf>
    <xf numFmtId="43" fontId="15" fillId="0" borderId="1" xfId="150" applyNumberFormat="1" applyFont="1" applyFill="1" applyBorder="1" applyAlignment="1" applyProtection="1">
      <alignment horizontal="center" vertical="center"/>
      <protection locked="0"/>
    </xf>
    <xf numFmtId="14" fontId="15" fillId="0" borderId="0" xfId="150" applyNumberFormat="1" applyFont="1" applyFill="1" applyAlignment="1">
      <alignment horizontal="center"/>
    </xf>
    <xf numFmtId="43" fontId="15" fillId="0" borderId="2" xfId="149" applyNumberFormat="1" applyFont="1" applyFill="1" applyBorder="1" applyAlignment="1">
      <alignment horizontal="center" vertical="center"/>
    </xf>
    <xf numFmtId="43" fontId="15" fillId="0" borderId="0" xfId="149" applyNumberFormat="1" applyFont="1" applyFill="1" applyAlignment="1">
      <alignment horizontal="center" vertical="center"/>
    </xf>
    <xf numFmtId="43" fontId="26" fillId="0" borderId="0" xfId="149" quotePrefix="1" applyNumberFormat="1" applyFont="1" applyFill="1" applyAlignment="1">
      <alignment horizontal="center" vertical="center"/>
    </xf>
    <xf numFmtId="43" fontId="20" fillId="0" borderId="0" xfId="150" applyNumberFormat="1" applyFont="1" applyFill="1"/>
    <xf numFmtId="0" fontId="14" fillId="0" borderId="0" xfId="150" applyFont="1" applyFill="1"/>
    <xf numFmtId="0" fontId="20" fillId="0" borderId="0" xfId="149" applyFont="1" applyFill="1"/>
    <xf numFmtId="0" fontId="20" fillId="0" borderId="0" xfId="150" applyFont="1" applyFill="1" applyAlignment="1">
      <alignment horizontal="left" indent="2"/>
    </xf>
    <xf numFmtId="0" fontId="20" fillId="0" borderId="0" xfId="149" applyFont="1" applyFill="1" applyAlignment="1">
      <alignment horizontal="left" vertical="center"/>
    </xf>
    <xf numFmtId="0" fontId="20" fillId="0" borderId="0" xfId="149" applyFont="1" applyFill="1" applyAlignment="1">
      <alignment vertical="center"/>
    </xf>
    <xf numFmtId="0" fontId="20" fillId="0" borderId="0" xfId="150" applyFont="1" applyFill="1" applyAlignment="1">
      <alignment vertical="center"/>
    </xf>
    <xf numFmtId="0" fontId="14" fillId="0" borderId="0" xfId="150" applyFont="1" applyFill="1" applyAlignment="1">
      <alignment vertical="center"/>
    </xf>
    <xf numFmtId="0" fontId="20" fillId="0" borderId="0" xfId="149" applyFont="1" applyFill="1" applyAlignment="1">
      <alignment horizontal="left" vertical="center" indent="2"/>
    </xf>
    <xf numFmtId="0" fontId="20" fillId="0" borderId="0" xfId="149" applyFont="1" applyFill="1" applyAlignment="1">
      <alignment horizontal="left" vertical="center" indent="1"/>
    </xf>
    <xf numFmtId="0" fontId="20" fillId="0" borderId="0" xfId="150" applyFont="1" applyFill="1" applyAlignment="1">
      <alignment horizontal="left" indent="1"/>
    </xf>
    <xf numFmtId="0" fontId="72" fillId="0" borderId="0" xfId="150" applyFont="1" applyFill="1"/>
    <xf numFmtId="38" fontId="15" fillId="0" borderId="0" xfId="155" applyNumberFormat="1" applyFont="1" applyFill="1"/>
    <xf numFmtId="0" fontId="20" fillId="0" borderId="0" xfId="3" applyFont="1" applyFill="1"/>
    <xf numFmtId="0" fontId="20" fillId="0" borderId="0" xfId="153" applyFont="1" applyFill="1"/>
    <xf numFmtId="0" fontId="20" fillId="0" borderId="0" xfId="156" applyFont="1" applyFill="1"/>
    <xf numFmtId="0" fontId="15" fillId="0" borderId="0" xfId="155" applyFont="1" applyFill="1"/>
    <xf numFmtId="38" fontId="20" fillId="0" borderId="0" xfId="155" applyNumberFormat="1" applyFont="1" applyFill="1"/>
    <xf numFmtId="0" fontId="15" fillId="0" borderId="0" xfId="156" applyFont="1" applyFill="1"/>
    <xf numFmtId="41" fontId="15" fillId="0" borderId="0" xfId="150" applyNumberFormat="1" applyFont="1" applyFill="1"/>
    <xf numFmtId="185" fontId="14" fillId="0" borderId="0" xfId="62" applyNumberFormat="1" applyFont="1" applyFill="1"/>
    <xf numFmtId="164" fontId="15" fillId="0" borderId="0" xfId="150" applyNumberFormat="1" applyFont="1" applyFill="1"/>
  </cellXfs>
  <cellStyles count="157">
    <cellStyle name="Comma" xfId="1" builtinId="3"/>
    <cellStyle name="Comma 10 15 2" xfId="62" xr:uid="{00000000-0005-0000-0000-000001000000}"/>
    <cellStyle name="Comma 10 2" xfId="33" xr:uid="{00000000-0005-0000-0000-000002000000}"/>
    <cellStyle name="Comma 10 2 2" xfId="58" xr:uid="{00000000-0005-0000-0000-000003000000}"/>
    <cellStyle name="Comma 10 2 3" xfId="72" xr:uid="{00000000-0005-0000-0000-000004000000}"/>
    <cellStyle name="Comma 10 2 3 2" xfId="96" xr:uid="{81C808CF-65CD-4AA2-9D61-99CECB015942}"/>
    <cellStyle name="Comma 10 2 3 2 2" xfId="141" xr:uid="{A718AFD3-9512-4496-86AA-FE0239E12A92}"/>
    <cellStyle name="Comma 10 2 3 3" xfId="119" xr:uid="{6EB8B66E-3D62-4DE7-8E01-23F4EDC9EA26}"/>
    <cellStyle name="Comma 10 2 4" xfId="85" xr:uid="{DCED6A95-4A0B-40D9-AE31-7B62E38EC2E2}"/>
    <cellStyle name="Comma 10 2 4 2" xfId="130" xr:uid="{773145E4-39F2-428F-890A-95E30CBF4843}"/>
    <cellStyle name="Comma 10 2 5" xfId="108" xr:uid="{EF93CA39-3922-4A04-B08D-8CC6F918503B}"/>
    <cellStyle name="Comma 10 3 2" xfId="31" xr:uid="{00000000-0005-0000-0000-000005000000}"/>
    <cellStyle name="Comma 10 3 2 2" xfId="24" xr:uid="{00000000-0005-0000-0000-000006000000}"/>
    <cellStyle name="Comma 10 4 2" xfId="41" xr:uid="{00000000-0005-0000-0000-000007000000}"/>
    <cellStyle name="Comma 10 5 2" xfId="11" xr:uid="{00000000-0005-0000-0000-000008000000}"/>
    <cellStyle name="Comma 10 6" xfId="49" xr:uid="{00000000-0005-0000-0000-000009000000}"/>
    <cellStyle name="Comma 13 2" xfId="53" xr:uid="{00000000-0005-0000-0000-00000A000000}"/>
    <cellStyle name="Comma 13 2 2" xfId="55" xr:uid="{00000000-0005-0000-0000-00000B000000}"/>
    <cellStyle name="Comma 13 3" xfId="54" xr:uid="{00000000-0005-0000-0000-00000C000000}"/>
    <cellStyle name="Comma 15" xfId="4" xr:uid="{00000000-0005-0000-0000-00000D000000}"/>
    <cellStyle name="Comma 15 27" xfId="151" xr:uid="{230F2E00-25C8-4BE8-8A1C-C704415D8005}"/>
    <cellStyle name="Comma 16 3" xfId="17" xr:uid="{00000000-0005-0000-0000-00000E000000}"/>
    <cellStyle name="Comma 2" xfId="37" xr:uid="{00000000-0005-0000-0000-00000F000000}"/>
    <cellStyle name="Comma 2 11 2" xfId="9" xr:uid="{00000000-0005-0000-0000-000010000000}"/>
    <cellStyle name="Comma 2 2" xfId="35" xr:uid="{00000000-0005-0000-0000-000011000000}"/>
    <cellStyle name="Comma 2 2 2 8 2" xfId="42" xr:uid="{00000000-0005-0000-0000-000012000000}"/>
    <cellStyle name="Comma 2 3" xfId="74" xr:uid="{00000000-0005-0000-0000-000013000000}"/>
    <cellStyle name="Comma 2 3 2" xfId="98" xr:uid="{BCCBD189-B2A7-4BAA-B993-D278F1E4A74B}"/>
    <cellStyle name="Comma 2 3 2 2" xfId="143" xr:uid="{2CC0B5FE-28B3-466A-A381-E8CF11B20AE7}"/>
    <cellStyle name="Comma 2 3 3" xfId="121" xr:uid="{7963C1E6-887C-4FFC-9EBB-B87036429D06}"/>
    <cellStyle name="Comma 2 4" xfId="87" xr:uid="{88EEDC82-3820-4A1E-AB35-BE9B3CBAE785}"/>
    <cellStyle name="Comma 2 4 2" xfId="132" xr:uid="{D4494E55-98E7-4324-9CB0-F777BD284693}"/>
    <cellStyle name="Comma 2 5" xfId="110" xr:uid="{969FF772-88D9-4707-B633-C9AF587DD2F5}"/>
    <cellStyle name="Comma 2 59" xfId="152" xr:uid="{25E98BFA-9869-4098-9A32-F2AC95EB6683}"/>
    <cellStyle name="Comma 28 2" xfId="15" xr:uid="{00000000-0005-0000-0000-000014000000}"/>
    <cellStyle name="Comma 28 4" xfId="22" xr:uid="{00000000-0005-0000-0000-000015000000}"/>
    <cellStyle name="Comma 28 4 2" xfId="69" xr:uid="{00000000-0005-0000-0000-000016000000}"/>
    <cellStyle name="Comma 28 4 2 2" xfId="93" xr:uid="{9DA81DBF-8279-42AB-886D-1A4EE89FC719}"/>
    <cellStyle name="Comma 28 4 2 2 2" xfId="138" xr:uid="{A093A840-AF87-430A-885B-5F944B7540D1}"/>
    <cellStyle name="Comma 28 4 2 3" xfId="116" xr:uid="{0A0BD37F-8399-452B-880E-169B10958576}"/>
    <cellStyle name="Comma 28 4 3" xfId="82" xr:uid="{CC406981-0F14-4679-947C-2ABCAEAD8B99}"/>
    <cellStyle name="Comma 28 4 3 2" xfId="127" xr:uid="{3FB01956-CC06-4A5E-BC0F-28059DE7DB3B}"/>
    <cellStyle name="Comma 28 4 4" xfId="105" xr:uid="{99E5AAA9-E48E-4392-80F7-E531501409ED}"/>
    <cellStyle name="Comma 3" xfId="48" xr:uid="{00000000-0005-0000-0000-000017000000}"/>
    <cellStyle name="Comma 3 2" xfId="78" xr:uid="{00000000-0005-0000-0000-000018000000}"/>
    <cellStyle name="Comma 3 2 2" xfId="101" xr:uid="{866BABC5-8BBC-41EA-B322-DCCF9CA3E79C}"/>
    <cellStyle name="Comma 3 2 2 2" xfId="146" xr:uid="{83CA6FAA-2C63-45AB-AED5-27E9046742D4}"/>
    <cellStyle name="Comma 3 2 3" xfId="124" xr:uid="{F0BC8EB9-32DB-42BE-8043-D52BA367B0C5}"/>
    <cellStyle name="Comma 3 3" xfId="90" xr:uid="{47293615-C0DB-43A3-946F-D06B91D30FA0}"/>
    <cellStyle name="Comma 3 3 2" xfId="135" xr:uid="{5D6D85EE-7662-4153-8B4D-1531EF3F4C80}"/>
    <cellStyle name="Comma 3 4" xfId="113" xr:uid="{DD898233-052D-4AF9-A72C-84F1D861ADF0}"/>
    <cellStyle name="Comma 4" xfId="64" xr:uid="{00000000-0005-0000-0000-000019000000}"/>
    <cellStyle name="Comma 46 3" xfId="19" xr:uid="{00000000-0005-0000-0000-00001A000000}"/>
    <cellStyle name="Comma 9 2 2 2" xfId="20" xr:uid="{00000000-0005-0000-0000-00001B000000}"/>
    <cellStyle name="Comma 9 2 2 2 2" xfId="67" xr:uid="{00000000-0005-0000-0000-00001C000000}"/>
    <cellStyle name="Comma 9 2 2 2 2 2" xfId="91" xr:uid="{444D2894-8603-4C11-A7F0-415C0C31B2E0}"/>
    <cellStyle name="Comma 9 2 2 2 2 2 2" xfId="136" xr:uid="{66CC0F5A-69F2-4EFE-9981-CF169DA6FA20}"/>
    <cellStyle name="Comma 9 2 2 2 2 3" xfId="114" xr:uid="{67D61989-B569-4FAC-BB7F-E242CD325C63}"/>
    <cellStyle name="Comma 9 2 2 2 3" xfId="80" xr:uid="{A9B2543C-024D-4879-A2C6-541B487DCB3E}"/>
    <cellStyle name="Comma 9 2 2 2 3 2" xfId="125" xr:uid="{35F25E3E-CAC9-41EF-ADCB-EE30D20436EB}"/>
    <cellStyle name="Comma 9 2 2 2 4" xfId="103" xr:uid="{5B9A9DE4-DBEA-46C6-B0D8-1D6E10D4DEB5}"/>
    <cellStyle name="Comma 9 2 3 2" xfId="21" xr:uid="{00000000-0005-0000-0000-00001D000000}"/>
    <cellStyle name="Comma 9 2 3 2 2" xfId="68" xr:uid="{00000000-0005-0000-0000-00001E000000}"/>
    <cellStyle name="Comma 9 2 3 2 2 2" xfId="92" xr:uid="{87903094-FC88-4259-944F-53A0D9588165}"/>
    <cellStyle name="Comma 9 2 3 2 2 2 2" xfId="137" xr:uid="{6F50A3C4-2AAF-4FD2-B40B-386F37A2C313}"/>
    <cellStyle name="Comma 9 2 3 2 2 3" xfId="115" xr:uid="{6E30C158-3EE6-4310-B4AA-E112291D0AFA}"/>
    <cellStyle name="Comma 9 2 3 2 3" xfId="81" xr:uid="{E741BB37-4086-4DF0-8A74-419986DFDAD4}"/>
    <cellStyle name="Comma 9 2 3 2 3 2" xfId="126" xr:uid="{678562DB-2FE4-450A-A556-D3F79171A70D}"/>
    <cellStyle name="Comma 9 2 3 2 4" xfId="104" xr:uid="{F91661C9-9E96-41CC-B6AA-1A295D723347}"/>
    <cellStyle name="Hyperlink" xfId="148" builtinId="8"/>
    <cellStyle name="Hyperlink 2 3" xfId="13" xr:uid="{00000000-0005-0000-0000-000020000000}"/>
    <cellStyle name="Hyperlink 2 5" xfId="6" xr:uid="{00000000-0005-0000-0000-000021000000}"/>
    <cellStyle name="Normal" xfId="0" builtinId="0"/>
    <cellStyle name="Normal 10" xfId="32" xr:uid="{00000000-0005-0000-0000-000023000000}"/>
    <cellStyle name="Normal 10 10" xfId="65" xr:uid="{00000000-0005-0000-0000-000024000000}"/>
    <cellStyle name="Normal 10 18" xfId="60" xr:uid="{00000000-0005-0000-0000-000025000000}"/>
    <cellStyle name="Normal 10 2" xfId="71" xr:uid="{00000000-0005-0000-0000-000026000000}"/>
    <cellStyle name="Normal 10 2 2" xfId="57" xr:uid="{00000000-0005-0000-0000-000027000000}"/>
    <cellStyle name="Normal 10 2 3" xfId="95" xr:uid="{B4FB9A5F-5A87-4460-BCD9-E21A585D92FA}"/>
    <cellStyle name="Normal 10 2 3 2" xfId="140" xr:uid="{AB1C3BFD-64EE-4E14-AFC3-1CBCACAD53F3}"/>
    <cellStyle name="Normal 10 2 4" xfId="118" xr:uid="{0A7ACC5B-B24E-421B-9763-AAFE3526E74E}"/>
    <cellStyle name="Normal 10 3" xfId="84" xr:uid="{15FC4E6E-4FC5-4C36-BBDC-91A3DD00298C}"/>
    <cellStyle name="Normal 10 3 2" xfId="129" xr:uid="{50E8D93B-C7AA-42B1-9F61-42B5C9B39D61}"/>
    <cellStyle name="Normal 10 4" xfId="107" xr:uid="{80F6C29B-A415-42F5-AA22-2475BAAD5BCC}"/>
    <cellStyle name="Normal 13" xfId="154" xr:uid="{2097656B-5E69-457E-B4DD-88D8D879AD70}"/>
    <cellStyle name="Normal 17" xfId="7" xr:uid="{00000000-0005-0000-0000-000028000000}"/>
    <cellStyle name="Normal 17 17" xfId="149" xr:uid="{A9C22B8B-7F62-4CCA-897D-F49921BDEBF1}"/>
    <cellStyle name="Normal 2" xfId="14" xr:uid="{00000000-0005-0000-0000-000029000000}"/>
    <cellStyle name="Normal 2 11 2" xfId="23" xr:uid="{00000000-0005-0000-0000-00002A000000}"/>
    <cellStyle name="Normal 2 11 2 2" xfId="70" xr:uid="{00000000-0005-0000-0000-00002B000000}"/>
    <cellStyle name="Normal 2 11 2 2 2" xfId="94" xr:uid="{3AA1CC12-CC62-4DC9-8F00-BE9CF451DB4B}"/>
    <cellStyle name="Normal 2 11 2 2 2 2" xfId="139" xr:uid="{7BC13FD1-34F4-442A-BC9E-1640CC8BE41B}"/>
    <cellStyle name="Normal 2 11 2 2 3" xfId="117" xr:uid="{5AA31204-3BA1-4FF9-87FA-5E4571FFBDDC}"/>
    <cellStyle name="Normal 2 11 2 3" xfId="83" xr:uid="{55CBA7E3-FFC1-4AE4-9E66-B1A60215DED6}"/>
    <cellStyle name="Normal 2 11 2 3 2" xfId="128" xr:uid="{ECF47A5B-9844-4DAE-A038-3AB380B346C2}"/>
    <cellStyle name="Normal 2 11 2 4" xfId="106" xr:uid="{1C3F878A-6C17-4CB9-B538-73E340BE223C}"/>
    <cellStyle name="Normal 2 2" xfId="46" xr:uid="{00000000-0005-0000-0000-00002C000000}"/>
    <cellStyle name="Normal 2 2 2" xfId="76" xr:uid="{00000000-0005-0000-0000-00002D000000}"/>
    <cellStyle name="Normal 2 2 2 2" xfId="99" xr:uid="{720E3BFB-F343-4C08-90E4-69BD574BE8E5}"/>
    <cellStyle name="Normal 2 2 2 2 2" xfId="144" xr:uid="{766E1BF7-D1A8-4BC4-8415-937031092D28}"/>
    <cellStyle name="Normal 2 2 2 2 3 2" xfId="38" xr:uid="{00000000-0005-0000-0000-00002E000000}"/>
    <cellStyle name="Normal 2 2 2 3" xfId="122" xr:uid="{67C5395F-BFB1-4BDD-9345-F8A22AF4CB36}"/>
    <cellStyle name="Normal 2 2 3" xfId="88" xr:uid="{E628CE9F-D90B-4042-839B-25BB058FE64B}"/>
    <cellStyle name="Normal 2 2 3 2" xfId="133" xr:uid="{D2FB574A-8F02-47CC-BA67-40A8537799D5}"/>
    <cellStyle name="Normal 2 2 4" xfId="111" xr:uid="{10F6C586-8C3C-437B-A203-23FCC5B380FD}"/>
    <cellStyle name="Normal 2 2 56" xfId="150" xr:uid="{2724332A-2B53-4179-80D6-BC3A6045CE0D}"/>
    <cellStyle name="Normal 2 4" xfId="36" xr:uid="{00000000-0005-0000-0000-00002F000000}"/>
    <cellStyle name="Normal 2 43" xfId="8" xr:uid="{00000000-0005-0000-0000-000030000000}"/>
    <cellStyle name="Normal 2 44 2" xfId="16" xr:uid="{00000000-0005-0000-0000-000031000000}"/>
    <cellStyle name="Normal 2 63" xfId="153" xr:uid="{33B981C8-EEBB-4D48-A644-A89B1836F613}"/>
    <cellStyle name="Normal 28" xfId="102" xr:uid="{6EC10ED6-7351-4931-A8DB-666F5536FA23}"/>
    <cellStyle name="Normal 3" xfId="28" xr:uid="{00000000-0005-0000-0000-000032000000}"/>
    <cellStyle name="Normal 3 12" xfId="29" xr:uid="{00000000-0005-0000-0000-000033000000}"/>
    <cellStyle name="Normal 3 2" xfId="50" xr:uid="{00000000-0005-0000-0000-000034000000}"/>
    <cellStyle name="Normal 378" xfId="27" xr:uid="{00000000-0005-0000-0000-000035000000}"/>
    <cellStyle name="Normal 378 8" xfId="30" xr:uid="{00000000-0005-0000-0000-000036000000}"/>
    <cellStyle name="Normal 384" xfId="44" xr:uid="{00000000-0005-0000-0000-000037000000}"/>
    <cellStyle name="Normal 387" xfId="3" xr:uid="{00000000-0005-0000-0000-000038000000}"/>
    <cellStyle name="Normal 4" xfId="39" xr:uid="{00000000-0005-0000-0000-000039000000}"/>
    <cellStyle name="Normal 4 2" xfId="75" xr:uid="{00000000-0005-0000-0000-00003A000000}"/>
    <cellStyle name="Normal 5" xfId="26" xr:uid="{00000000-0005-0000-0000-00003B000000}"/>
    <cellStyle name="Normal 6" xfId="47" xr:uid="{00000000-0005-0000-0000-00003C000000}"/>
    <cellStyle name="Normal 6 2" xfId="77" xr:uid="{00000000-0005-0000-0000-00003D000000}"/>
    <cellStyle name="Normal 6 2 2" xfId="100" xr:uid="{FD0E6100-FEF3-4884-BE3A-449049CDE5E1}"/>
    <cellStyle name="Normal 6 2 2 2" xfId="145" xr:uid="{2CE509BD-979E-460E-B92B-E6C6A0B31638}"/>
    <cellStyle name="Normal 6 2 3" xfId="123" xr:uid="{0DCAE6BB-C515-4868-8E82-81E63F1C21CE}"/>
    <cellStyle name="Normal 6 3" xfId="89" xr:uid="{B30104B7-284D-4CDE-9861-8CD33B0C057D}"/>
    <cellStyle name="Normal 6 3 2" xfId="134" xr:uid="{DA86006E-BE99-4DB2-B519-F6C2692383C9}"/>
    <cellStyle name="Normal 6 4" xfId="112" xr:uid="{79CBCF62-0390-435F-A636-72B429C52CE5}"/>
    <cellStyle name="Normal 68 4" xfId="18" xr:uid="{00000000-0005-0000-0000-00003E000000}"/>
    <cellStyle name="Normal 7" xfId="51" xr:uid="{00000000-0005-0000-0000-00003F000000}"/>
    <cellStyle name="Normal 8" xfId="59" xr:uid="{00000000-0005-0000-0000-000040000000}"/>
    <cellStyle name="Normal 8 2" xfId="79" xr:uid="{00000000-0005-0000-0000-000041000000}"/>
    <cellStyle name="Normal 8 6 3" xfId="45" xr:uid="{00000000-0005-0000-0000-000042000000}"/>
    <cellStyle name="Normal 8 6 3 3" xfId="66" xr:uid="{00000000-0005-0000-0000-000043000000}"/>
    <cellStyle name="Normal 9" xfId="63" xr:uid="{00000000-0005-0000-0000-000044000000}"/>
    <cellStyle name="Normal_030120040285T02 2" xfId="5" xr:uid="{00000000-0005-0000-0000-000045000000}"/>
    <cellStyle name="Normal_BS&amp;PLE Q1'2006" xfId="155" xr:uid="{8DBCBFDA-A724-452F-8E51-0CABD336E2D4}"/>
    <cellStyle name="Normal_Equity" xfId="10" xr:uid="{00000000-0005-0000-0000-000047000000}"/>
    <cellStyle name="Normal_Lead sheetQ3'04" xfId="40" xr:uid="{00000000-0005-0000-0000-00004B000000}"/>
    <cellStyle name="Normal_Lead sheetQ3'04 2" xfId="43" xr:uid="{00000000-0005-0000-0000-00004C000000}"/>
    <cellStyle name="Normal_TEY Q4 07" xfId="12" xr:uid="{00000000-0005-0000-0000-00004F000000}"/>
    <cellStyle name="Normal_THECO Q4'50 T2 2" xfId="156" xr:uid="{8D6551E9-7D0F-4290-9C9C-75E3A4A60997}"/>
    <cellStyle name="Percent" xfId="2" builtinId="5"/>
    <cellStyle name="Percent 10" xfId="56" xr:uid="{00000000-0005-0000-0000-000051000000}"/>
    <cellStyle name="Percent 10 2" xfId="61" xr:uid="{00000000-0005-0000-0000-000052000000}"/>
    <cellStyle name="Percent 2" xfId="34" xr:uid="{00000000-0005-0000-0000-000053000000}"/>
    <cellStyle name="Percent 2 2" xfId="73" xr:uid="{00000000-0005-0000-0000-000054000000}"/>
    <cellStyle name="Percent 2 2 2" xfId="97" xr:uid="{FAFD6A6F-DCB6-4F15-BFD6-82B02062365D}"/>
    <cellStyle name="Percent 2 2 2 2" xfId="142" xr:uid="{5C723761-EC61-462B-A780-4A26E9599D71}"/>
    <cellStyle name="Percent 2 2 3" xfId="120" xr:uid="{54B0F907-2CE8-4FB0-B589-60AFBC73BC6A}"/>
    <cellStyle name="Percent 2 3" xfId="86" xr:uid="{AD011D55-86AC-4054-8075-7A0E8152EDBD}"/>
    <cellStyle name="Percent 2 3 2" xfId="131" xr:uid="{D312C421-A532-4CAD-89BA-2B41E5D3AF7A}"/>
    <cellStyle name="Percent 2 4" xfId="109" xr:uid="{09FDE1EC-3C8E-4578-A230-BC5FCA7A1BAC}"/>
    <cellStyle name="Percent 3" xfId="52" xr:uid="{00000000-0005-0000-0000-000055000000}"/>
    <cellStyle name="เครื่องหมายจุลภาค_Book1" xfId="25" xr:uid="{00000000-0005-0000-0000-000056000000}"/>
    <cellStyle name="ปกติ_Book1" xfId="147" xr:uid="{1513108E-A330-4198-A07D-509E6533982B}"/>
  </cellStyles>
  <dxfs count="0"/>
  <tableStyles count="0" defaultTableStyle="TableStyleMedium2" defaultPivotStyle="PivotStyleLight16"/>
  <colors>
    <mruColors>
      <color rgb="FF00CC00"/>
      <color rgb="FFCCCCFF"/>
      <color rgb="FFD3DEF1"/>
      <color rgb="FF00FFFF"/>
      <color rgb="FFFF99CC"/>
      <color rgb="FFFFFFFF"/>
      <color rgb="FFFFCCFF"/>
      <color rgb="FFDBCFFD"/>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21" Type="http://schemas.openxmlformats.org/officeDocument/2006/relationships/externalLink" Target="externalLinks/externalLink3.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5</xdr:col>
      <xdr:colOff>32657</xdr:colOff>
      <xdr:row>25</xdr:row>
      <xdr:rowOff>10886</xdr:rowOff>
    </xdr:from>
    <xdr:to>
      <xdr:col>17</xdr:col>
      <xdr:colOff>707571</xdr:colOff>
      <xdr:row>29</xdr:row>
      <xdr:rowOff>152400</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4463143" y="6487886"/>
          <a:ext cx="5508171"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h-TH" sz="4800" b="1"/>
            <a:t>ยังตบเลขไม่เสร็จ</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1495425</xdr:colOff>
      <xdr:row>312</xdr:row>
      <xdr:rowOff>38100</xdr:rowOff>
    </xdr:from>
    <xdr:to>
      <xdr:col>12</xdr:col>
      <xdr:colOff>0</xdr:colOff>
      <xdr:row>315</xdr:row>
      <xdr:rowOff>47625</xdr:rowOff>
    </xdr:to>
    <xdr:pic>
      <xdr:nvPicPr>
        <xdr:cNvPr id="2" name="Picture 4">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85925" y="89535000"/>
          <a:ext cx="2324100" cy="8382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1495425</xdr:colOff>
      <xdr:row>313</xdr:row>
      <xdr:rowOff>38100</xdr:rowOff>
    </xdr:from>
    <xdr:to>
      <xdr:col>12</xdr:col>
      <xdr:colOff>0</xdr:colOff>
      <xdr:row>316</xdr:row>
      <xdr:rowOff>47625</xdr:rowOff>
    </xdr:to>
    <xdr:pic>
      <xdr:nvPicPr>
        <xdr:cNvPr id="2" name="Picture 4">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92275" y="87630000"/>
          <a:ext cx="7791450" cy="8286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95250</xdr:colOff>
      <xdr:row>1</xdr:row>
      <xdr:rowOff>213384</xdr:rowOff>
    </xdr:to>
    <xdr:pic>
      <xdr:nvPicPr>
        <xdr:cNvPr id="2" name="Picture 18">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cstate="print">
          <a:lum bright="6000"/>
          <a:extLst>
            <a:ext uri="{28A0092B-C50C-407E-A947-70E740481C1C}">
              <a14:useLocalDpi xmlns:a14="http://schemas.microsoft.com/office/drawing/2010/main" val="0"/>
            </a:ext>
          </a:extLst>
        </a:blip>
        <a:srcRect/>
        <a:stretch>
          <a:fillRect/>
        </a:stretch>
      </xdr:blipFill>
      <xdr:spPr bwMode="auto">
        <a:xfrm>
          <a:off x="0" y="0"/>
          <a:ext cx="666750" cy="4800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68035</xdr:colOff>
      <xdr:row>19</xdr:row>
      <xdr:rowOff>231324</xdr:rowOff>
    </xdr:from>
    <xdr:to>
      <xdr:col>8</xdr:col>
      <xdr:colOff>404302</xdr:colOff>
      <xdr:row>22</xdr:row>
      <xdr:rowOff>144842</xdr:rowOff>
    </xdr:to>
    <xdr:sp macro="" textlink="">
      <xdr:nvSpPr>
        <xdr:cNvPr id="3" name="Oval 1">
          <a:extLst>
            <a:ext uri="{FF2B5EF4-FFF2-40B4-BE49-F238E27FC236}">
              <a16:creationId xmlns:a16="http://schemas.microsoft.com/office/drawing/2014/main" id="{00000000-0008-0000-1A00-000003000000}"/>
            </a:ext>
          </a:extLst>
        </xdr:cNvPr>
        <xdr:cNvSpPr>
          <a:spLocks noChangeArrowheads="1"/>
        </xdr:cNvSpPr>
      </xdr:nvSpPr>
      <xdr:spPr bwMode="auto">
        <a:xfrm>
          <a:off x="7697560" y="7832274"/>
          <a:ext cx="1088742" cy="799343"/>
        </a:xfrm>
        <a:prstGeom prst="ellipse">
          <a:avLst/>
        </a:prstGeom>
        <a:solidFill>
          <a:srgbClr val="FFFFFF"/>
        </a:solidFill>
        <a:ln w="3175" cap="rnd">
          <a:solidFill>
            <a:srgbClr val="000000"/>
          </a:solidFill>
          <a:prstDash val="sysDot"/>
          <a:round/>
          <a:headEnd/>
          <a:tailEnd/>
        </a:ln>
      </xdr:spPr>
      <xdr:txBody>
        <a:bodyPr vertOverflow="clip" wrap="square" lIns="91440" tIns="45720" rIns="91440" bIns="45720" anchor="t" upright="1"/>
        <a:lstStyle/>
        <a:p>
          <a:pPr algn="ctr" rtl="0">
            <a:defRPr sz="1000"/>
          </a:pPr>
          <a:r>
            <a:rPr lang="en-US" sz="1000" b="0" i="0" u="none" strike="noStrike" baseline="0">
              <a:solidFill>
                <a:srgbClr val="000000"/>
              </a:solidFill>
              <a:latin typeface="Angsana New"/>
              <a:cs typeface="Angsana New"/>
            </a:rPr>
            <a:t>Company’s seal (if any)</a:t>
          </a:r>
        </a:p>
        <a:p>
          <a:pPr algn="l" rtl="0">
            <a:defRPr sz="1000"/>
          </a:pPr>
          <a:endParaRPr lang="en-US" sz="1000" b="0" i="0" u="none" strike="noStrike" baseline="0">
            <a:solidFill>
              <a:srgbClr val="000000"/>
            </a:solidFill>
            <a:latin typeface="Angsana New"/>
            <a:cs typeface="Angsana New"/>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ns-srv2\data\confir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2\Data\confir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1102\Mida\Documents%20and%20Settings\All%20Users\Documents\aws\Engagements\Thai%20Plaspac%20Company%20Limited\Thai%20Plaspac2004\Documents\TPP-C%20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pmgmjb\public\WINDOWS\Desktop\Sun%20Ace\Client%20Schedules\RMRECEIVE2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1%20%20Rin\aa\tcrt\client\non%20taxab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s-srv2\data\Client\CM%20Group\49\Year%20End%2006\PM\Client\Detail4908\Detail%20Jul'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u\f\su\CP%20USA\FORM_CPF.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Audit%20Department/AUDIT/Clients/Deva%20Property/01/Documents/Audit%20Paper/Q2'06/AUDIT/Clients/BRAV/01/Documents/Audit%20Papers/Documents%20and%20Settings/nuttinee/My%20Documents/Westpac/October9900_nch.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https://d.docs.live.net/78b7380fcd23985d/Workspace_ANS/Wanpen/BSM%20Group/2025/Q3'2025/7.%20Sent%20to%20client/2.%20For%20set/EN/FINANCIAL_STATEMENTS%20(EN)%20Thousan%20Baht.xlsx" TargetMode="External"/><Relationship Id="rId1" Type="http://schemas.openxmlformats.org/officeDocument/2006/relationships/externalLinkPath" Target="/78b7380fcd23985d/Workspace_ANS/Wanpen/BSM%20Group/2025/Q3'2025/7.%20Sent%20to%20client/2.%20For%20set/EN/FINANCIAL_STATEMENTS%20(EN)%20Thousan%20Baht.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99A2B04\October9900_nch.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Mam/Local%20Settings/Temporary%20Internet%20Files/Content.IE5/M9C7Q525/JV%20TH/Documents%20and%20Settings/nuttinee/My%20Documents/Westpac/October9900_nch.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Audit%20Department/AUDIT/Clients/Deva%20Property/01/Documents/Audit%20Paper/Q2'06/Documents%20and%20Settings/nuttinee/My%20Documents/Clients/Westpac/October9900_nch.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https://d.docs.live.net/78b7380fcd23985d/Workspace_ANS/Wanpen/BSM%20Group/2025/Q3'2025/7.%20Sent%20to%20client/2.%20For%20set/TH/Z840%20Cash%20flow%20BSM%20-%20Q3'25.xlsx" TargetMode="External"/><Relationship Id="rId1" Type="http://schemas.openxmlformats.org/officeDocument/2006/relationships/externalLinkPath" Target="Z840%20Cash%20flow%20BSM%20-%20Q3'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Net asset value"/>
      <sheetName val="glst0799"/>
      <sheetName val="FF-3"/>
      <sheetName val="FF_3"/>
      <sheetName val="STATEMENT"/>
      <sheetName val="Asset &amp; Liability"/>
      <sheetName val="HP"/>
      <sheetName val="B131 "/>
      <sheetName val="อัตรามรณะ"/>
      <sheetName val="&lt;Z810&gt;TB"/>
      <sheetName val="A100"/>
      <sheetName val="&lt;Z830&gt;WBS"/>
      <sheetName val="A500"/>
      <sheetName val="E200"/>
      <sheetName val="E600"/>
      <sheetName val="งบกำไรฯ_48(1)"/>
      <sheetName val="Standing_Data"/>
      <sheetName val="Net_asset_value"/>
      <sheetName val="Asset_&amp;_Liability"/>
      <sheetName val="B131_"/>
      <sheetName val="Standing_Data1"/>
      <sheetName val="Net_asset_value1"/>
      <sheetName val="Asset_&amp;_Liability1"/>
      <sheetName val="B131_1"/>
      <sheetName val="D 200"/>
      <sheetName val="D2"/>
      <sheetName val="Header"/>
      <sheetName val="feature"/>
      <sheetName val="BPR"/>
      <sheetName val="FF_21_a_"/>
      <sheetName val="Age311299TAS"/>
      <sheetName val="TASintDec00"/>
      <sheetName val="P4DDBFTAS"/>
      <sheetName val="B3"/>
      <sheetName val="B302."/>
      <sheetName val="B300 "/>
      <sheetName val="B304."/>
      <sheetName val="B331"/>
      <sheetName val="B340"/>
      <sheetName val="B304-1"/>
      <sheetName val="AA-1"/>
      <sheetName val="#REF"/>
      <sheetName val="BS&lt;Z830&gt;"/>
      <sheetName val="IS&lt;Z831&gt;"/>
      <sheetName val="X1-Detail"/>
      <sheetName val="RSS9801"/>
      <sheetName val="AM_COST"/>
      <sheetName val="TMS2000"/>
      <sheetName val="MS Box"/>
      <sheetName val="ลูกหนี้(เก่า)"/>
      <sheetName val="Ex_Rate"/>
      <sheetName val="CIP_USD"/>
      <sheetName val="SUMMFA-USD"/>
      <sheetName val="Investment"/>
      <sheetName val="A3_USD_PL02"/>
      <sheetName val="ShareCapital"/>
      <sheetName val="Inventories"/>
      <sheetName val="Cash Flow"/>
      <sheetName val="200-110"/>
      <sheetName val="P810-TB"/>
      <sheetName val="P830-WBS"/>
      <sheetName val="B1"/>
      <sheetName val="E1"/>
      <sheetName val="D4"/>
      <sheetName val="TBA"/>
      <sheetName val="StandingData"/>
      <sheetName val="DPLA"/>
      <sheetName val="Sheet2"/>
      <sheetName val="FSA"/>
      <sheetName val="CA Sheet"/>
      <sheetName val="LOOSECHKLIST"/>
      <sheetName val="ชื่อหุ้น"/>
      <sheetName val="B&amp;S 1999"/>
      <sheetName val="QR_4.1"/>
      <sheetName val="Order_Nov_w45"/>
      <sheetName val="Trial Balance"/>
      <sheetName val="เงินกู้ธนชาติ"/>
      <sheetName val="FORMC94"/>
      <sheetName val="U-2.1"/>
      <sheetName val="BSI"/>
      <sheetName val="Pie chart"/>
      <sheetName val="Age311299TESP"/>
      <sheetName val="P4DDBFTESP"/>
      <sheetName val="IntDec00TespM&amp;B"/>
      <sheetName val="43"/>
      <sheetName val="LC _ TR Listing"/>
      <sheetName val="db"/>
      <sheetName val="REPORT"/>
      <sheetName val="SCB 1 - Current"/>
      <sheetName val="SCB 2 - Current"/>
      <sheetName val="PS-1995"/>
      <sheetName val="FS"/>
      <sheetName val="PortSTDSave"/>
      <sheetName val="pkg"/>
      <sheetName val="MFA"/>
      <sheetName val="revenue"/>
      <sheetName val="Request Voucher BF'21"/>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gl"/>
      <sheetName val="IFS"/>
      <sheetName val="UF"/>
      <sheetName val="TrialBalance Q3-2002"/>
      <sheetName val="VUNGDK"/>
      <sheetName val="Jan 01"/>
      <sheetName val="FS code"/>
      <sheetName val="Sheet3"/>
      <sheetName val="Sheet1"/>
      <sheetName val="TB"/>
      <sheetName val="Data2007"/>
      <sheetName val="Standing_Data3"/>
      <sheetName val="Asset_&amp;_Liability3"/>
      <sheetName val="Net_asset_value3"/>
      <sheetName val="B131_3"/>
      <sheetName val="D_2001"/>
      <sheetName val="B302_1"/>
      <sheetName val="B300_1"/>
      <sheetName val="B304_1"/>
      <sheetName val="LC___TR_Listing1"/>
      <sheetName val="MS_Box1"/>
      <sheetName val="CA_Sheet1"/>
      <sheetName val="B&amp;S_19991"/>
      <sheetName val="Cash_Flow1"/>
      <sheetName val="Pie_chart1"/>
      <sheetName val="QR_4_11"/>
      <sheetName val="Trial_Balance1"/>
      <sheetName val="U-2_11"/>
      <sheetName val="SCB_1_-_Current1"/>
      <sheetName val="SCB_2_-_Current1"/>
      <sheetName val="M_MM1"/>
      <sheetName val="TrialBalance_Q3-20021"/>
      <sheetName val="Jan_011"/>
      <sheetName val="FS_code1"/>
      <sheetName val="Standing_Data2"/>
      <sheetName val="Asset_&amp;_Liability2"/>
      <sheetName val="Net_asset_value2"/>
      <sheetName val="B131_2"/>
      <sheetName val="D_200"/>
      <sheetName val="B302_"/>
      <sheetName val="B300_"/>
      <sheetName val="B304_"/>
      <sheetName val="LC___TR_Listing"/>
      <sheetName val="MS_Box"/>
      <sheetName val="CA_Sheet"/>
      <sheetName val="B&amp;S_1999"/>
      <sheetName val="Cash_Flow"/>
      <sheetName val="Pie_chart"/>
      <sheetName val="QR_4_1"/>
      <sheetName val="Trial_Balance"/>
      <sheetName val="U-2_1"/>
      <sheetName val="SCB_1_-_Current"/>
      <sheetName val="SCB_2_-_Current"/>
      <sheetName val="M_MM"/>
      <sheetName val="TrialBalance_Q3-2002"/>
      <sheetName val="Jan_01"/>
      <sheetName val="FS_code"/>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 val="Defer_ร่วม"/>
      <sheetName val="計画値"/>
      <sheetName val="Details"/>
      <sheetName val="ROOMS_ST"/>
      <sheetName val="TELEPHONE"/>
      <sheetName val="C 1"/>
      <sheetName val="BAL42"/>
      <sheetName val="JAN"/>
      <sheetName val="ดอกเบี้ยรับ"/>
      <sheetName val="SSW"/>
      <sheetName val="M_Maincomp"/>
      <sheetName val="tax-ss"/>
      <sheetName val="FF-1"/>
      <sheetName val="cashflowcomp"/>
      <sheetName val="5 Analysis"/>
      <sheetName val="boq"/>
      <sheetName val="Seagate__share_in_units"/>
      <sheetName val="Seagate__share_in_units1"/>
      <sheetName val="Detail_Piutang"/>
      <sheetName val="Discount_Tables"/>
      <sheetName val="Currency_&amp;_Site_Names"/>
      <sheetName val="Calc__Base"/>
      <sheetName val="p_afls"/>
      <sheetName val="IMPUT_PENERIMAAN_BULK_WB"/>
      <sheetName val="addl_cost"/>
      <sheetName val="C_1"/>
      <sheetName val="total"/>
      <sheetName val="MCMD95"/>
      <sheetName val="bblยังไม่จ่าย"/>
      <sheetName val="FF_4"/>
      <sheetName val="COA"/>
      <sheetName val="SEMANAIS"/>
      <sheetName val="非固内訳"/>
      <sheetName val="Fagor04-A3112e"/>
      <sheetName val="達成729"/>
      <sheetName val="Drop down"/>
      <sheetName val="Hierarchy"/>
      <sheetName val="Standing_Data4"/>
      <sheetName val="Asset_&amp;_Liability4"/>
      <sheetName val="Net_asset_value4"/>
      <sheetName val="B131_4"/>
      <sheetName val="D_2002"/>
      <sheetName val="B302_2"/>
      <sheetName val="B300_2"/>
      <sheetName val="B304_2"/>
      <sheetName val="LC___TR_Listing2"/>
      <sheetName val="MS_Box2"/>
      <sheetName val="CA_Sheet2"/>
      <sheetName val="B&amp;S_19992"/>
      <sheetName val="Cash_Flow2"/>
      <sheetName val="Pie_chart2"/>
      <sheetName val="Request_Voucher_BF'211"/>
      <sheetName val="QR_4_12"/>
      <sheetName val="Trial_Balance2"/>
      <sheetName val="U-2_12"/>
      <sheetName val="SCB_1_-_Current2"/>
      <sheetName val="SCB_2_-_Current2"/>
      <sheetName val="M_MM2"/>
      <sheetName val="TrialBalance_Q3-20022"/>
      <sheetName val="Jan_012"/>
      <sheetName val="FS_code2"/>
      <sheetName val="สรุป_XXต่อ"/>
      <sheetName val="สรุป_XX"/>
      <sheetName val="A-1"/>
      <sheetName val="Standing_Data5"/>
      <sheetName val="Asset_&amp;_Liability5"/>
      <sheetName val="Net_asset_value5"/>
      <sheetName val="B131_5"/>
      <sheetName val="D_2003"/>
      <sheetName val="B302_3"/>
      <sheetName val="B300_3"/>
      <sheetName val="B304_3"/>
      <sheetName val="LC___TR_Listing3"/>
      <sheetName val="MS_Box3"/>
      <sheetName val="CA_Sheet3"/>
      <sheetName val="B&amp;S_19993"/>
      <sheetName val="Cash_Flow3"/>
      <sheetName val="Pie_chart3"/>
      <sheetName val="Request_Voucher_BF'212"/>
      <sheetName val="QR_4_13"/>
      <sheetName val="Trial_Balance3"/>
      <sheetName val="U-2_13"/>
      <sheetName val="SCB_1_-_Current3"/>
      <sheetName val="SCB_2_-_Current3"/>
      <sheetName val="M_MM3"/>
      <sheetName val="TrialBalance_Q3-20023"/>
      <sheetName val="Jan_013"/>
      <sheetName val="FS_code3"/>
      <sheetName val="STart"/>
      <sheetName val="name"/>
      <sheetName val="K-5"/>
      <sheetName val="LAUNDRY"/>
      <sheetName val="MOLP C"/>
      <sheetName val="U"/>
      <sheetName val="dBase"/>
      <sheetName val="group"/>
      <sheetName val="Price"/>
      <sheetName val="Standing_Data6"/>
      <sheetName val="Net_asset_value6"/>
      <sheetName val="Asset_&amp;_Liability6"/>
      <sheetName val="B131_6"/>
      <sheetName val="D_2004"/>
      <sheetName val="B302_4"/>
      <sheetName val="B300_4"/>
      <sheetName val="B304_4"/>
      <sheetName val="Cash_Flow4"/>
      <sheetName val="MS_Box4"/>
      <sheetName val="Pie_chart4"/>
      <sheetName val="CA_Sheet4"/>
      <sheetName val="B&amp;S_19994"/>
      <sheetName val="QR_4_14"/>
      <sheetName val="Trial_Balance4"/>
      <sheetName val="U-2_14"/>
      <sheetName val="LC___TR_Listing4"/>
      <sheetName val="SCB_1_-_Current4"/>
      <sheetName val="SCB_2_-_Current4"/>
      <sheetName val="Request_Voucher_BF'213"/>
      <sheetName val="TrialBalance_Q3-20024"/>
      <sheetName val="M_MM4"/>
      <sheetName val="Jan_014"/>
      <sheetName val="FS_code4"/>
      <sheetName val="Detail_Piutang1"/>
      <sheetName val="Discount_Tables1"/>
      <sheetName val="Currency_&amp;_Site_Names1"/>
      <sheetName val="Calc__Base1"/>
      <sheetName val="p_afls1"/>
      <sheetName val="IMPUT_PENERIMAAN_BULK_WB1"/>
      <sheetName val="addl_cost1"/>
      <sheetName val="Seagate__share_in_units2"/>
      <sheetName val="C_11"/>
      <sheetName val="5_Analysis"/>
      <sheetName val="Drop_down"/>
      <sheetName val="MOLP_C"/>
      <sheetName val="sset_&amp;_Liability"/>
      <sheetName val="業務計画"/>
    </sheetNames>
    <sheetDataSet>
      <sheetData sheetId="0">
        <row r="7">
          <cell r="A7" t="str">
            <v>01</v>
          </cell>
        </row>
      </sheetData>
      <sheetData sheetId="1">
        <row r="7">
          <cell r="A7" t="str">
            <v>01</v>
          </cell>
        </row>
      </sheetData>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refreshError="1"/>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19"/>
      <sheetName val="Q1'55"/>
      <sheetName val="TB10.8.13"/>
      <sheetName val="Standing Data"/>
      <sheetName val="Asset &amp; Liability"/>
      <sheetName val="Net asset value"/>
      <sheetName val="q3-54"/>
      <sheetName val="D1"/>
      <sheetName val="ADJ - RATE"/>
      <sheetName val="SCB 1 - Current"/>
      <sheetName val="SCB 2 - Current"/>
      <sheetName val="D"/>
      <sheetName val="TrialBalance Q3-2002"/>
      <sheetName val="items"/>
      <sheetName val="BAL"/>
      <sheetName val="total"/>
      <sheetName val="confirm"/>
      <sheetName val="CASH RP"/>
      <sheetName val="TO - SP"/>
      <sheetName val="Newspaper"/>
      <sheetName val="Asp"/>
      <sheetName val="งบทดลองปภพ 4-47"/>
      <sheetName val="ap"/>
      <sheetName val="ซื้อ-ขาย(30-8-42)_"/>
      <sheetName val="B&amp;S_1999"/>
      <sheetName val="B&amp;S_1998"/>
      <sheetName val="Market_To_Mkt"/>
      <sheetName val="SHORT_TO_LONG"/>
      <sheetName val="TB10_8_13"/>
      <sheetName val="Standing_Data"/>
      <sheetName val="Asset_&amp;_Liability"/>
      <sheetName val="Net_asset_value"/>
      <sheetName val="ADJ_-_RATE"/>
      <sheetName val="SCB_1_-_Current"/>
      <sheetName val="SCB_2_-_Current"/>
      <sheetName val="TrialBalance_Q3-2002"/>
      <sheetName val="CASH_RP"/>
      <sheetName val="TO_-_SP"/>
      <sheetName val="GIVTR00P"/>
      <sheetName val="FA Movement-31.10.10"/>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
      <sheetName val="C-3"/>
      <sheetName val="C-5"/>
      <sheetName val="C-11"/>
      <sheetName val="เงินกู้ธนชาติ"/>
      <sheetName val="R"/>
      <sheetName val="ชื่อหุ้น"/>
      <sheetName val="chalinee ปี49"/>
      <sheetName val="Master"/>
      <sheetName val="SCB 1 - Current"/>
      <sheetName val="SCB 2 - Current"/>
      <sheetName val="C_1"/>
      <sheetName val="G001 AD3"/>
      <sheetName val="GROUPTB"/>
      <sheetName val="ELEC45-01"/>
      <sheetName val="14A- Mobi Sathorn"/>
      <sheetName val="Driver"/>
      <sheetName val="TrialBalance Q3-2002"/>
      <sheetName val="TPP-C 2003"/>
      <sheetName val="6_25"/>
      <sheetName val="Financial Analysis"/>
      <sheetName val="BS_Conso "/>
      <sheetName val="Group"/>
      <sheetName val="Sheet2"/>
      <sheetName val="EXIT"/>
      <sheetName val="RSS9801"/>
      <sheetName val="FS"/>
      <sheetName val="Analysis-PL"/>
      <sheetName val="Detail-segment"/>
      <sheetName val="K-1A"/>
      <sheetName val="2 BS"/>
      <sheetName val="1 Analysis"/>
      <sheetName val="関東ドレージ"/>
      <sheetName val="DLD Query Query Query"/>
      <sheetName val="Company&amp;Project"/>
      <sheetName val="I"/>
      <sheetName val="J"/>
      <sheetName val="Sheet1"/>
      <sheetName val="#REF"/>
      <sheetName val="ตั๋วเงินรับ"/>
      <sheetName val="CRITERIA2"/>
      <sheetName val="desc"/>
      <sheetName val="type"/>
      <sheetName val="BUILD95"/>
      <sheetName val="B.O.Q."/>
      <sheetName val="Library Procedures"/>
      <sheetName val="อาคารพาณิชณ์ 9ห้อง"/>
      <sheetName val="21505990"/>
      <sheetName val="อสังหาริมทรัพย์"/>
      <sheetName val="สิทธิการเช่า"/>
      <sheetName val="G001_AD3"/>
      <sheetName val="14A-_Mobi_Sathorn"/>
      <sheetName val="TrialBalance_Q3-2002"/>
      <sheetName val="chalinee_ปี49"/>
      <sheetName val="SCB_1_-_Current"/>
      <sheetName val="SCB_2_-_Current"/>
      <sheetName val="Financial_Analysis"/>
      <sheetName val="chalinee_ปี491"/>
      <sheetName val="TB-SAP"/>
    </sheetNames>
    <sheetDataSet>
      <sheetData sheetId="0">
        <row r="1">
          <cell r="O1" t="str">
            <v>Ref:- C - 1A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O1" t="str">
            <v>Ref:- C - 1A</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refreshError="1"/>
      <sheetData sheetId="56" refreshError="1"/>
      <sheetData sheetId="57"/>
      <sheetData sheetId="5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Total"/>
      <sheetName val="M_Maincomp"/>
      <sheetName val="CA"/>
      <sheetName val="D"/>
      <sheetName val="อัตรามรณะ"/>
      <sheetName val="FS"/>
      <sheetName val="Staff List"/>
      <sheetName val="RMRECEIVE2001"/>
      <sheetName val="Company Info"/>
      <sheetName val="CA Comp"/>
      <sheetName val="FF_21_a_"/>
      <sheetName val="TMS2000"/>
      <sheetName val="STATEMENT"/>
      <sheetName val="Cover"/>
      <sheetName val="Comparison"/>
      <sheetName val="DPLA"/>
      <sheetName val="Balance Sheet"/>
      <sheetName val="Income Statement"/>
      <sheetName val="CODE"/>
      <sheetName val="200-110"/>
      <sheetName val="อาคาร"/>
      <sheetName val="เครื่องตกแต่ง"/>
      <sheetName val="เครื่องมือ"/>
      <sheetName val="TBA"/>
      <sheetName val="K2"/>
      <sheetName val="AFA"/>
      <sheetName val="BPR"/>
      <sheetName val="HP"/>
      <sheetName val="StandingData"/>
      <sheetName val="BSI"/>
      <sheetName val="เงินกู้ธนชาติ"/>
      <sheetName val="FF-3"/>
      <sheetName val="gl"/>
      <sheetName val="Header"/>
      <sheetName val="K5-1"/>
      <sheetName val="2549"/>
      <sheetName val="TASintDec00"/>
      <sheetName val="P4DDBFTAS"/>
      <sheetName val="Staff_List"/>
      <sheetName val="Company_Info"/>
      <sheetName val="CA_Comp"/>
      <sheetName val="Balance_Sheet"/>
      <sheetName val="Income_Statement"/>
      <sheetName val="CF;E Q"/>
      <sheetName val="Adj&amp;Rje(Z820) "/>
      <sheetName val="Expense Summary"/>
      <sheetName val="MFA"/>
      <sheetName val="B"/>
      <sheetName val="FSA"/>
      <sheetName val="Financial Summary"/>
      <sheetName val="Company_Info1"/>
      <sheetName val="CA_Comp1"/>
      <sheetName val="Balance_Sheet1"/>
      <sheetName val="Income_Statement1"/>
      <sheetName val="Staff_List1"/>
      <sheetName val="Company_Info2"/>
      <sheetName val="CA_Comp2"/>
      <sheetName val="Balance_Sheet2"/>
      <sheetName val="Income_Statement2"/>
      <sheetName val="Staff_List2"/>
      <sheetName val="CF;E_Q"/>
      <sheetName val="Adj&amp;Rje(Z820)_"/>
      <sheetName val="Expense_Summary"/>
      <sheetName val="Financial_Summary"/>
      <sheetName val="Company_Info3"/>
      <sheetName val="CA_Comp3"/>
      <sheetName val="Balance_Sheet3"/>
      <sheetName val="Income_Statement3"/>
      <sheetName val="Staff_List3"/>
      <sheetName val="CF;E_Q1"/>
      <sheetName val="Adj&amp;Rje(Z820)_1"/>
      <sheetName val="Expense_Summary1"/>
      <sheetName val="Financial_Summary1"/>
      <sheetName val="Company_Info4"/>
      <sheetName val="CA_Comp4"/>
      <sheetName val="Balance_Sheet4"/>
      <sheetName val="Income_Statement4"/>
      <sheetName val="Staff_List4"/>
      <sheetName val="CF;E_Q2"/>
      <sheetName val="Adj&amp;Rje(Z820)_2"/>
      <sheetName val="Expense_Summary2"/>
      <sheetName val="Financial_Summary2"/>
      <sheetName val="Company_Info5"/>
      <sheetName val="CA_Comp5"/>
      <sheetName val="Balance_Sheet5"/>
      <sheetName val="Income_Statement5"/>
      <sheetName val="Staff_List5"/>
      <sheetName val="CF;E_Q3"/>
      <sheetName val="Adj&amp;Rje(Z820)_3"/>
      <sheetName val="Expense_Summary3"/>
      <sheetName val="Financial_Summary3"/>
      <sheetName val="Age311299TA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5xxxxx"/>
      <sheetName val="64xxxx"/>
      <sheetName val="12.31.01"/>
      <sheetName val="#REF"/>
      <sheetName val="REPORT"/>
      <sheetName val="Investments"/>
      <sheetName val="43"/>
      <sheetName val="AA-1"/>
      <sheetName val="PS-1995"/>
      <sheetName val="12_31_01"/>
      <sheetName val="________BLDG"/>
      <sheetName val="DATA LC_TR__K_Bank  "/>
      <sheetName val="Rate"/>
      <sheetName val="JH"/>
      <sheetName val="JAN"/>
      <sheetName val="Trial Balance"/>
      <sheetName val="FIN TB_SI"/>
      <sheetName val="Prft&amp;Loss"/>
      <sheetName val="vouch"/>
      <sheetName val="_FS1220"/>
      <sheetName val="_FS1610"/>
      <sheetName val="_FS1710"/>
      <sheetName val="stat local"/>
      <sheetName val="Accruals &amp; Prepayments "/>
      <sheetName val="Expenses"/>
      <sheetName val="ลูกหนี้_เก่า_"/>
      <sheetName val="DPLA"/>
      <sheetName val="Trial_Balance"/>
      <sheetName val="FIN_TB_SI"/>
      <sheetName val="BALANCE SHEET "/>
      <sheetName val="คีย์ข้อมูลรายละเอียดต่างๆ"/>
      <sheetName val="Accruals_&amp;_Prepayments_"/>
      <sheetName val="STart"/>
      <sheetName val="DealerData"/>
      <sheetName val="Wkgs_BS Lead"/>
      <sheetName val="DEP12"/>
      <sheetName val="V310"/>
      <sheetName val="TB"/>
      <sheetName val="Total 01'05"/>
      <sheetName val="仕様2"/>
      <sheetName val="กราฟ"/>
      <sheetName val="10-1 Media"/>
      <sheetName val="10-cut"/>
      <sheetName val="様式B-15"/>
      <sheetName val="Detail①"/>
      <sheetName val="Thailand"/>
      <sheetName val="FA_LISTING"/>
      <sheetName val="pa group"/>
      <sheetName val="１．InfoCube (YKCH0010)案１"/>
      <sheetName val="１．InfoCube (YKCH0010) 案２"/>
      <sheetName val="ค่าซ่อมรถ DMC"/>
      <sheetName val="Control"/>
      <sheetName val="Contract Terminations"/>
      <sheetName val="TP-dec95"/>
      <sheetName val="Sheet1"/>
      <sheetName val="Tp 1997"/>
      <sheetName val="memo"/>
      <sheetName val="Tp-คค 95-96domestic"/>
      <sheetName val="Tp-คค 95-96inter"/>
      <sheetName val="Tp-คค 95-96wt"/>
      <sheetName val="reconcile"/>
      <sheetName val="summary"/>
      <sheetName val="gl"/>
      <sheetName val="Cal-Mod"/>
      <sheetName val="Database"/>
      <sheetName val="Tp'96 (2)"/>
      <sheetName val="samart"/>
      <sheetName val="EST97"/>
      <sheetName val="EST97.XLS"/>
      <sheetName val="GS_STD"/>
      <sheetName val="OP_STD"/>
      <sheetName val="FF-3"/>
      <sheetName val="TB09.30.04"/>
      <sheetName val="เงินกู้ธนชาติ"/>
      <sheetName val="30"/>
      <sheetName val="VBMON"/>
      <sheetName val="xrt2005"/>
      <sheetName val="Type"/>
      <sheetName val="SEA"/>
      <sheetName val="Messer"/>
      <sheetName val="Group"/>
      <sheetName val="Assumptions"/>
      <sheetName val="NZDUTY-JAN01"/>
      <sheetName val="12_31_011"/>
      <sheetName val="Wkgs_BS_Lead"/>
      <sheetName val="Trial_Balance1"/>
      <sheetName val="FIN_TB_SI1"/>
      <sheetName val="BALANCE_SHEET_"/>
      <sheetName val="Fixed asset register"/>
      <sheetName val="XREF"/>
      <sheetName val="BS"/>
      <sheetName val="G350"/>
      <sheetName val="TO - SP"/>
      <sheetName val="JDS"/>
      <sheetName val="ข้อมูลทำ DropDown"/>
      <sheetName val="DATA"/>
      <sheetName val="F1"/>
      <sheetName val="Timing"/>
      <sheetName val="STATEMENT"/>
      <sheetName val="อัตรามรณะ"/>
      <sheetName val="M_Maincomp"/>
      <sheetName val="R"/>
      <sheetName val="Age311299TESP"/>
      <sheetName val="P4DDBFTESP"/>
      <sheetName val="IntDec00TespM&amp;B"/>
      <sheetName val="12_31_012"/>
      <sheetName val="Trial_Balance2"/>
      <sheetName val="FIN_TB_SI2"/>
      <sheetName val="Accruals_&amp;_Prepayments_2"/>
      <sheetName val="BALANCE_SHEET_1"/>
      <sheetName val="Wkgs_BS_Lead1"/>
      <sheetName val="Total_01'051"/>
      <sheetName val="DATA_LC_TR__K_Bank__1"/>
      <sheetName val="Accruals_&amp;_Prepayments_1"/>
      <sheetName val="Total_01'05"/>
      <sheetName val="DATA_LC_TR__K_Bank__"/>
      <sheetName val="cal (2)"/>
      <sheetName val="TP"/>
      <sheetName val="Y-IPO"/>
      <sheetName val="ข้อมูลทำ_DropDown"/>
      <sheetName val="ข้อมูลทำ_DropDown1"/>
      <sheetName val="HH5-3.3"/>
      <sheetName val="งบทดลองSAP4"/>
      <sheetName val="加工リスト"/>
      <sheetName val="การรันIO"/>
      <sheetName val="15 กิจกรรม "/>
      <sheetName val="คำอธิบาย"/>
      <sheetName val="จม.ขออนุมัติ  ผอ."/>
      <sheetName val="ประกอบงบ-OT"/>
      <sheetName val="สรุปงบจัด-รายผจก."/>
      <sheetName val="สรุปงบจัด"/>
      <sheetName val="งบจัด-งบจ่าย"/>
      <sheetName val="Kulov"/>
      <sheetName val="งบจัด กค. เทียบ งบจัด สค."/>
      <sheetName val="สรุปงบกิจกรรม สค."/>
      <sheetName val="เปรียบเทียบเป้า KPI"/>
      <sheetName val="งบจัด(เทียบงบจัดเดือนก่อน)"/>
      <sheetName val="งบจัด(เทียบงบจ่ายเดือนก่อน)"/>
      <sheetName val="เป้ายอดขาย-รายเซลล์"/>
      <sheetName val="J1"/>
      <sheetName val="Detail"/>
      <sheetName val="non taxable"/>
      <sheetName val="P&amp;L"/>
      <sheetName val="AP Trade"/>
      <sheetName val="12_31_013"/>
      <sheetName val="Trial_Balance3"/>
      <sheetName val="FIN_TB_SI3"/>
      <sheetName val="Accruals_&amp;_Prepayments_3"/>
      <sheetName val="BALANCE_SHEET_2"/>
      <sheetName val="ข้อมูลทำ_DropDown2"/>
      <sheetName val="Wkgs_BS_Lead2"/>
      <sheetName val="Total_01'052"/>
      <sheetName val="HH5-3_3"/>
      <sheetName val="15_กิจกรรม_"/>
      <sheetName val="จม_ขออนุมัติ__ผอ_"/>
      <sheetName val="สรุปงบจัด-รายผจก_"/>
      <sheetName val="งบจัด_กค__เทียบ_งบจัด_สค_"/>
      <sheetName val="สรุปงบกิจกรรม_สค_"/>
      <sheetName val="เปรียบเทียบเป้า_KPI"/>
      <sheetName val="stat_local"/>
      <sheetName val="10-1_Media"/>
      <sheetName val="PLANBS3"/>
      <sheetName val="5. Product Attribute"/>
      <sheetName val="คำชี้แจง"/>
      <sheetName val="Code 2"/>
      <sheetName val="Master"/>
      <sheetName val="Nov"/>
      <sheetName val="Master1"/>
      <sheetName val="Sheet2"/>
      <sheetName val="S-Plant"/>
      <sheetName val="vat"/>
      <sheetName val="Graph data"/>
      <sheetName val="Accure"/>
      <sheetName val="non_taxable"/>
      <sheetName val="Tp_1997"/>
      <sheetName val="Tp-คค_95-96domestic"/>
      <sheetName val="Tp-คค_95-96inter"/>
      <sheetName val="Tp-คค_95-96wt"/>
      <sheetName val="Tp'96_(2)"/>
      <sheetName val="EST97_XLS"/>
      <sheetName val="Variables"/>
      <sheetName val="Master TB"/>
      <sheetName val="IS"/>
      <sheetName val="L400"/>
      <sheetName val="TB-BS 31 Dec 18"/>
      <sheetName val="F3.1"/>
      <sheetName val="SUM"/>
      <sheetName val="Fixed_asset_register"/>
      <sheetName val="TO_-_SP"/>
      <sheetName val="L310"/>
      <sheetName val="925"/>
      <sheetName val="TrialBalance Q3-2002"/>
      <sheetName val="Valuation"/>
      <sheetName val="June"/>
      <sheetName val="Sept Final Adj Working"/>
      <sheetName val="Zone B"/>
      <sheetName val="After Aud Mar'19"/>
      <sheetName val="After Adj Mar'19"/>
      <sheetName val="After Adj Apr'19"/>
      <sheetName val="After Adj Apr'19 (2)"/>
      <sheetName val="After Adj May'19"/>
      <sheetName val="B Ph 2 i"/>
      <sheetName val="B Ph 3 i"/>
      <sheetName val="B Ph 3 ii"/>
      <sheetName val="Total Area 2-1 Ex No-1_P3"/>
      <sheetName val="Total Area 2-1 Ex No-2_P3"/>
      <sheetName val="Total Area 3-1_P3"/>
      <sheetName val="Detail 3"/>
      <sheetName val="Compensation"/>
      <sheetName val="Final Land"/>
      <sheetName val="Infra"/>
      <sheetName val="Construction"/>
      <sheetName val="Construction Updated"/>
      <sheetName val="Operational Cost B 1+2+3 Acc"/>
      <sheetName val="Super Home"/>
      <sheetName val="RD"/>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Mar"/>
      <sheetName val="April"/>
      <sheetName val="June (Combination)"/>
      <sheetName val="May"/>
      <sheetName val="Jul (Combination)"/>
      <sheetName val="Aug (Combination)"/>
      <sheetName val="Sep (Combination)"/>
      <sheetName val="Sep (Combination) (2)"/>
      <sheetName val="Sept Final Adj Final Working"/>
      <sheetName val="After Aud Sep"/>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1 (2)"/>
      <sheetName val="Jun'19"/>
      <sheetName val="Jul'19"/>
      <sheetName val="Sept Final Adj Final Workin (2)"/>
      <sheetName val="Copy,+++CT Cal"/>
      <sheetName val="Copy,+++CT Cal (2)"/>
      <sheetName val="Check"/>
      <sheetName val="Construction-Form31"/>
      <sheetName val="2015-2016 LTO"/>
      <sheetName val="2015-2016 (2)"/>
      <sheetName val="2016-2017 LTO "/>
      <sheetName val="2016-2017 LTO(2)"/>
      <sheetName val="++CT(Copy)16-17"/>
      <sheetName val="16-17 (copy)"/>
      <sheetName val="16-17 (copy"/>
      <sheetName val="17-18"/>
      <sheetName val="17-18(LTO)"/>
      <sheetName val="17-18(LTO)1"/>
      <sheetName val="Offset Calculation(Current)"/>
      <sheetName val="Offset Calculation (LTO)2.7.18"/>
      <sheetName val="Form 31s (31.10.18)"/>
      <sheetName val="Form 31(17-18) (3.1.19)"/>
      <sheetName val="Offset Cal(LTO)31.10.18"/>
      <sheetName val="Offset Cal (31.10.18)for LTO"/>
      <sheetName val="Note for PwC"/>
      <sheetName val="PwC-Offset Cal(LTO)3.1.19"/>
      <sheetName val="Form 31(18-19)"/>
      <sheetName val="Payment(18-19)"/>
      <sheetName val="Payment(19-20)"/>
      <sheetName val="Summary(18-19)"/>
      <sheetName val="Summary(19-20)"/>
      <sheetName val="Form 31(19-20)"/>
      <sheetName val="Yearly Offset Cal(18-19-20)"/>
      <sheetName val="offset(each form31)FY15-18"/>
      <sheetName val="offset(each form31)FY19"/>
      <sheetName val="offset(each form31)Yearly(15-18"/>
      <sheetName val="offset(each form31)Yearly(15-19"/>
      <sheetName val="LTO-Mar19"/>
      <sheetName val="Draft-Jan19"/>
      <sheetName val="Offset Cal (3.1.19)(Revise)"/>
      <sheetName val="PwC not accept"/>
      <sheetName val="Saleable Area A"/>
      <sheetName val="95059D"/>
      <sheetName val="รหัส"/>
      <sheetName val="12_31_014"/>
      <sheetName val="Trial_Balance4"/>
      <sheetName val="FIN_TB_SI4"/>
      <sheetName val="Accruals_&amp;_Prepayments_4"/>
      <sheetName val="BALANCE_SHEET_3"/>
      <sheetName val="ข้อมูลทำ_DropDown3"/>
      <sheetName val="Wkgs_BS_Lead3"/>
      <sheetName val="Total_01'053"/>
      <sheetName val="HH5-3_31"/>
      <sheetName val="15_กิจกรรม_1"/>
      <sheetName val="จม_ขออนุมัติ__ผอ_1"/>
      <sheetName val="สรุปงบจัด-รายผจก_1"/>
      <sheetName val="งบจัด_กค__เทียบ_งบจัด_สค_1"/>
      <sheetName val="สรุปงบกิจกรรม_สค_1"/>
      <sheetName val="เปรียบเทียบเป้า_KPI1"/>
      <sheetName val="stat_local1"/>
      <sheetName val="10-1_Media1"/>
      <sheetName val="non_taxable1"/>
      <sheetName val="Tp_19971"/>
      <sheetName val="Tp-คค_95-96domestic1"/>
      <sheetName val="Tp-คค_95-96inter1"/>
      <sheetName val="Tp-คค_95-96wt1"/>
      <sheetName val="Tp'96_(2)1"/>
      <sheetName val="EST97_XLS1"/>
      <sheetName val="pa_group"/>
      <sheetName val="Graph_data"/>
      <sheetName val="AP_Trade"/>
      <sheetName val="5__Product_Attribute"/>
      <sheetName val="Code_2"/>
      <sheetName val="SKA"/>
      <sheetName val="วัฒนพัฒน์"/>
      <sheetName val="OP2020 SSW"/>
      <sheetName val="OP2020 SSW DOM"/>
      <sheetName val="OP2020 SSW EXP"/>
      <sheetName val="W-D"/>
      <sheetName val="W-E"/>
      <sheetName val="20182019"/>
      <sheetName val="Net Mkt"/>
      <sheetName val="W OP1 DOM"/>
      <sheetName val="W EST4M DOM"/>
      <sheetName val="W OP2 EXP"/>
      <sheetName val="W EST4M EXP"/>
      <sheetName val="Cus Group"/>
      <sheetName val="Currency"/>
      <sheetName val="Revised_Base_MTP2020-24"/>
      <sheetName val="note"/>
      <sheetName val="GLBAL"/>
      <sheetName val="US"/>
      <sheetName val="BW Total Sales"/>
      <sheetName val="Lead"/>
      <sheetName val="Results Template"/>
      <sheetName val="800020"/>
      <sheetName val="A"/>
      <sheetName val="Finish (inc FX)_M"/>
      <sheetName val="Finish_M"/>
      <sheetName val="Pipe Bus_M"/>
      <sheetName val="Profile Bus_M"/>
      <sheetName val="OEM_M"/>
      <sheetName val="NIT_M"/>
      <sheetName val="Finish (inc FX)_Y"/>
      <sheetName val="Finish_Y"/>
      <sheetName val="Pipe Bus_Y"/>
      <sheetName val="Profile Bus_Y"/>
      <sheetName val="NIT_Y"/>
      <sheetName val="PL"/>
      <sheetName val="OP2020_SSW"/>
      <sheetName val="OP2020_SSW_DOM"/>
      <sheetName val="OP2020_SSW_EXP"/>
      <sheetName val="Net_Mkt"/>
      <sheetName val="W_OP1_DOM"/>
      <sheetName val="W_EST4M_DOM"/>
      <sheetName val="W_OP2_EXP"/>
      <sheetName val="W_EST4M_EXP"/>
      <sheetName val="Cus_Group"/>
      <sheetName val="G300"/>
      <sheetName val="asset"/>
      <sheetName val="INFO"/>
      <sheetName val="O300"/>
      <sheetName val="Selection"/>
      <sheetName val="Query"/>
      <sheetName val="Fac"/>
      <sheetName val="Markers"/>
      <sheetName val="BYOR"/>
      <sheetName val="Intro"/>
      <sheetName val="DB"/>
      <sheetName val="OtherTrans"/>
      <sheetName val="Ref"/>
      <sheetName val="Conversions"/>
      <sheetName val="Polymer Cost"/>
      <sheetName val="CE_A"/>
      <sheetName val="JUNE1"/>
      <sheetName val="Drwing"/>
      <sheetName val="Elec"/>
      <sheetName val="Inst"/>
      <sheetName val="IT"/>
      <sheetName val="Mech"/>
      <sheetName val="CE"/>
      <sheetName val="Power"/>
      <sheetName val="Store"/>
      <sheetName val="BAL"/>
      <sheetName val="ค่าใช้จ่าย"/>
      <sheetName val="MOTO"/>
      <sheetName val="10838"/>
      <sheetName val="10839"/>
      <sheetName val="15008 "/>
      <sheetName val="15103 "/>
      <sheetName val="15109"/>
      <sheetName val="15201  "/>
      <sheetName val="16011"/>
      <sheetName val="16012"/>
      <sheetName val="19002"/>
      <sheetName val="22004"/>
      <sheetName val="24001"/>
      <sheetName val="24003"/>
      <sheetName val="24005"/>
      <sheetName val="25103"/>
      <sheetName val="25106"/>
      <sheetName val="25109 "/>
      <sheetName val="Actual-Monthly"/>
      <sheetName val="Actual-ＹＴＤ"/>
      <sheetName val="Budget-Monthly"/>
      <sheetName val="Budget-YTD"/>
      <sheetName val="HP"/>
      <sheetName val="CA-O7"/>
      <sheetName val="DFA"/>
      <sheetName val="TB0109"/>
      <sheetName val="TB0209"/>
      <sheetName val="TB0309"/>
      <sheetName val="TB0409"/>
      <sheetName val="TB0509"/>
      <sheetName val="TB0609"/>
      <sheetName val="TB0709"/>
      <sheetName val="TB0809"/>
      <sheetName val="TB0909"/>
      <sheetName val="TB1009"/>
      <sheetName val="TB1109"/>
      <sheetName val="TB1209"/>
      <sheetName val="เงินกู้ MGC"/>
      <sheetName val="JAN50"/>
      <sheetName val="Prod"/>
      <sheetName val="#REF!"/>
      <sheetName val="20040910_mrpref"/>
      <sheetName val="熔接"/>
      <sheetName val="Canal_IS"/>
      <sheetName val="OPERATING EXPS."/>
      <sheetName val="5131广宣费用"/>
      <sheetName val="21200002"/>
      <sheetName val="2161"/>
      <sheetName val="Graph 1"/>
      <sheetName val="1604-08"/>
      <sheetName val="1603-08"/>
      <sheetName val="1701-08"/>
      <sheetName val="51100"/>
      <sheetName val="Suppliers"/>
      <sheetName val="Analyst sentiment"/>
      <sheetName val="Cement and aggregates"/>
      <sheetName val="Lumber"/>
      <sheetName val="HVAC"/>
      <sheetName val="Electrical"/>
      <sheetName val="Metal Prices"/>
      <sheetName val="Housing forecasts"/>
      <sheetName val="Distributor equity performance"/>
      <sheetName val="Age311299TAS"/>
      <sheetName val="TASintDec00"/>
      <sheetName val="P4DDBFTAS"/>
      <sheetName val="CA"/>
      <sheetName val="FF_3"/>
      <sheetName val="com"/>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sheetData sheetId="12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121"/>
      <sheetName val="11510"/>
      <sheetName val="11921"/>
      <sheetName val="11922"/>
      <sheetName val="11923"/>
      <sheetName val="21931"/>
      <sheetName val="11932"/>
      <sheetName val="11933"/>
      <sheetName val="11934"/>
      <sheetName val="11939"/>
      <sheetName val="11941"/>
      <sheetName val="11942"/>
      <sheetName val="11949"/>
      <sheetName val="FORMC94"/>
      <sheetName val="asset"/>
      <sheetName val="BPR"/>
      <sheetName val="B3"/>
      <sheetName val="Cash Flow 31-3-49"/>
      <sheetName val="________BLDG"/>
      <sheetName val="LOOSECHKLIST"/>
      <sheetName val="個品ﾘｽﾄ"/>
      <sheetName val="Z810_TB"/>
      <sheetName val="A5"/>
      <sheetName val="Formular"/>
      <sheetName val="A3"/>
      <sheetName val="D3"/>
      <sheetName val="Detail Jul'06"/>
      <sheetName val="1131 "/>
      <sheetName val="D"/>
      <sheetName val="B300 (3)"/>
      <sheetName val="200-110"/>
      <sheetName val="Standing Data"/>
      <sheetName val="Salaries"/>
      <sheetName val="Asset &amp; Liability"/>
      <sheetName val="Net asset value"/>
      <sheetName val="DATA LC_TR__K_Bank  "/>
      <sheetName val="Black Scholes"/>
      <sheetName val="1131_"/>
      <sheetName val="Cash_Flow_31-3-49"/>
      <sheetName val="B300_(3)"/>
      <sheetName val="Detail_Jul'06"/>
      <sheetName val="Standing_Data"/>
      <sheetName val="Asset_&amp;_Liability"/>
      <sheetName val="Net_asset_value"/>
      <sheetName val="DATA_LC_TR__K_Bank__"/>
      <sheetName val="Black_Scholes"/>
      <sheetName val="1131_1"/>
      <sheetName val="Cash_Flow_31-3-491"/>
      <sheetName val="Detail_Jul'061"/>
      <sheetName val="B300_(3)1"/>
      <sheetName val="Standing_Data1"/>
      <sheetName val="Asset_&amp;_Liability1"/>
      <sheetName val="Net_asset_value1"/>
      <sheetName val="DATA_LC_TR__K_Bank__1"/>
      <sheetName val="Black_Scholes1"/>
      <sheetName val="1131_2"/>
      <sheetName val="Cash_Flow_31-3-492"/>
      <sheetName val="B300_(3)2"/>
      <sheetName val="Detail_Jul'062"/>
      <sheetName val="Standing_Data2"/>
      <sheetName val="Asset_&amp;_Liability2"/>
      <sheetName val="Net_asset_value2"/>
      <sheetName val="DATA_LC_TR__K_Bank__2"/>
      <sheetName val="Black_Scholes2"/>
      <sheetName val="TO _ SP"/>
      <sheetName val="1131_3"/>
      <sheetName val="Cash_Flow_31-3-493"/>
      <sheetName val="B300_(3)3"/>
      <sheetName val="Detail_Jul'063"/>
      <sheetName val="Standing_Data3"/>
      <sheetName val="Asset_&amp;_Liability3"/>
      <sheetName val="Net_asset_value3"/>
      <sheetName val="DATA_LC_TR__K_Bank__3"/>
      <sheetName val="Black_Scholes3"/>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คีย์ข้อมูลรายละเอียดต่างๆ"/>
      <sheetName val="******"/>
      <sheetName val="l*****"/>
      <sheetName val="AR_FM (2)"/>
      <sheetName val="stock"/>
      <sheetName val="wip"/>
      <sheetName val="asset"/>
      <sheetName val="สรุปรายการที่เกี่ยวข้องกัน"/>
      <sheetName val="ค่าเช่ารับ-ค่าเช่าจ่าย"/>
      <sheetName val="ซื้อ-ขายกับบริษัทที่เกี่ยวข้อง"/>
      <sheetName val="วัตถุดิบ"/>
      <sheetName val="รถที่มีที่นั่งไม่เกินสิบคน"/>
      <sheetName val="ค่าเช่า"/>
      <sheetName val="เงินฝากประจำ"/>
      <sheetName val="รายละเอียดการคำนวณภาษีเงินได้"/>
      <sheetName val="asset - คอมพิวเตอร์"/>
      <sheetName val="Sheet1"/>
      <sheetName val="การจำหน่ายทรัพย์สิน-เงินลงทุน"/>
      <sheetName val="insure"/>
      <sheetName val="check"/>
      <sheetName val="10"/>
      <sheetName val="TB"/>
      <sheetName val="AR_FM_(2)"/>
      <sheetName val="asset_-_คอมพิวเตอร์"/>
      <sheetName val="E200"/>
      <sheetName val="AR_FM_(2)1"/>
      <sheetName val="asset_-_คอมพิวเตอร์1"/>
      <sheetName val="AR_FM_(2)2"/>
      <sheetName val="asset_-_คอมพิวเตอร์2"/>
      <sheetName val="total"/>
      <sheetName val="Defer_ร่วม"/>
      <sheetName val="Budget-Bal"/>
      <sheetName val="BSI"/>
      <sheetName val="gl"/>
      <sheetName val="SCB 1 - Current"/>
      <sheetName val="SCB 2 - Current"/>
      <sheetName val="na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S-EN"/>
      <sheetName val="PL-EN 3M"/>
      <sheetName val="PL-EN 9M"/>
      <sheetName val="CS Conso EN "/>
      <sheetName val="CS Separate EN"/>
      <sheetName val="FINANCIAL_STATEMENTS (EN) Thous"/>
    </sheetNames>
    <definedNames>
      <definedName name="End_Bal" refersTo="#REF!"/>
    </definedNames>
    <sheetDataSet>
      <sheetData sheetId="0"/>
      <sheetData sheetId="1"/>
      <sheetData sheetId="2"/>
      <sheetData sheetId="3"/>
      <sheetData sheetId="4"/>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TrialBalance Q3-200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คชจ.ดำเนินงาน6-43"/>
      <sheetName val="C-6-ss"/>
      <sheetName val="TOT_VER"/>
      <sheetName val="A FINIRE"/>
      <sheetName val="AA-1"/>
      <sheetName val="Valuation"/>
      <sheetName val="LAUNDRY"/>
      <sheetName val="EXHIBIT_B"/>
      <sheetName val="SCH_B13"/>
      <sheetName val="FNB"/>
      <sheetName val="OTHER"/>
      <sheetName val="MASSAGE"/>
      <sheetName val="TELEPHONE"/>
      <sheetName val="AG"/>
      <sheetName val="HR"/>
      <sheetName val="MARKETING"/>
      <sheetName val="POMEC"/>
      <sheetName val="HOTEL "/>
      <sheetName val="A"/>
      <sheetName val="LC-KBANK"/>
      <sheetName val="SH-E"/>
      <sheetName val="SH-C"/>
      <sheetName val="Master List (ม.ค.-มี.ค)"/>
      <sheetName val="ทรัพย์ประจำระหว่างทำ"/>
      <sheetName val="79 นอร์ธปาร์ค 021052"/>
      <sheetName val="วัฒนพัฒน์"/>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Breakeven Analysis"/>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Detail_Sep"/>
      <sheetName val="Confirm-end period"/>
      <sheetName val="Confirm-end_period"/>
      <sheetName val="Confirm-end_period1"/>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เครื่องตกแต่ง"/>
      <sheetName val="เครื่องมือ"/>
      <sheetName val="อาคาร"/>
      <sheetName val="หน้าสรุป BG"/>
      <sheetName val="CW Tower-BG "/>
      <sheetName val="น้ำ ไฟ แก๊ส ปี 2562-2565"/>
      <sheetName val="งาน PM"/>
      <sheetName val="รปภ"/>
      <sheetName val="Customer"/>
      <sheetName val="Prft&amp;Loss"/>
      <sheetName val="FIN TB_SI"/>
      <sheetName val="Input"/>
      <sheetName val="RiskTierMatrix"/>
      <sheetName val="BKE"/>
      <sheetName val="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refreshError="1"/>
      <sheetData sheetId="132" refreshError="1"/>
      <sheetData sheetId="133" refreshError="1"/>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liminate Q1'25"/>
      <sheetName val="Eliminate Q2'25"/>
      <sheetName val="Eliminate Q2'25 (ปรับปรุง)"/>
      <sheetName val="Check NFS"/>
      <sheetName val="Check BS"/>
      <sheetName val="Check PL"/>
      <sheetName val="CF-E"/>
      <sheetName val="CF-T"/>
      <sheetName val="Restate ขายหุ้น ASA"/>
      <sheetName val="Z840 (CF Conso)"/>
      <sheetName val="Z840 (CF Conso Detail)"/>
      <sheetName val="Z840 (CF) - BSM"/>
      <sheetName val="Reconcile Cashflow"/>
      <sheetName val="Z840 (CF Detail) - BSM"/>
      <sheetName val="Location 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7">
    <tabColor rgb="FF00CC00"/>
  </sheetPr>
  <dimension ref="A4:O168"/>
  <sheetViews>
    <sheetView showGridLines="0" topLeftCell="A4" zoomScaleNormal="100" workbookViewId="0">
      <pane ySplit="2" topLeftCell="A60" activePane="bottomLeft" state="frozen"/>
      <selection activeCell="C10" sqref="C10"/>
      <selection pane="bottomLeft" activeCell="C10" sqref="C10"/>
    </sheetView>
  </sheetViews>
  <sheetFormatPr defaultColWidth="9.1796875" defaultRowHeight="20"/>
  <cols>
    <col min="1" max="1" width="7.453125" style="424" bestFit="1" customWidth="1"/>
    <col min="2" max="2" width="3" style="424" customWidth="1"/>
    <col min="3" max="3" width="36.7265625" style="424" customWidth="1"/>
    <col min="4" max="4" width="11.453125" style="424" customWidth="1"/>
    <col min="5" max="5" width="1.7265625" style="424" customWidth="1"/>
    <col min="6" max="6" width="10.7265625" style="424" bestFit="1" customWidth="1"/>
    <col min="7" max="7" width="1.26953125" style="424" customWidth="1"/>
    <col min="8" max="8" width="11.453125" style="424" bestFit="1" customWidth="1"/>
    <col min="9" max="9" width="1.7265625" style="424" customWidth="1"/>
    <col min="10" max="10" width="10.7265625" style="424" bestFit="1" customWidth="1"/>
    <col min="11" max="11" width="1.453125" style="424" customWidth="1"/>
    <col min="12" max="12" width="12.453125" style="424" customWidth="1"/>
    <col min="13" max="13" width="1.7265625" style="424" customWidth="1"/>
    <col min="14" max="14" width="13" style="424" customWidth="1"/>
    <col min="15" max="16384" width="9.1796875" style="424"/>
  </cols>
  <sheetData>
    <row r="4" spans="1:15" ht="20.5">
      <c r="D4" s="816" t="str">
        <f>'BS-TH'!G6</f>
        <v>30 กันยายน 2568</v>
      </c>
      <c r="E4" s="816"/>
      <c r="F4" s="816"/>
      <c r="H4" s="817" t="str">
        <f>'BS-TH'!I6</f>
        <v>31 ธันวาคม 2567</v>
      </c>
      <c r="I4" s="817"/>
      <c r="J4" s="817"/>
      <c r="L4" s="816" t="s">
        <v>507</v>
      </c>
      <c r="M4" s="816"/>
      <c r="N4" s="816"/>
    </row>
    <row r="5" spans="1:15" ht="20.5">
      <c r="B5" s="506" t="s">
        <v>41</v>
      </c>
      <c r="D5" s="465" t="s">
        <v>506</v>
      </c>
      <c r="E5" s="468"/>
      <c r="F5" s="469" t="s">
        <v>486</v>
      </c>
      <c r="H5" s="466" t="s">
        <v>506</v>
      </c>
      <c r="I5" s="470"/>
      <c r="J5" s="471" t="s">
        <v>486</v>
      </c>
      <c r="L5" s="465" t="s">
        <v>506</v>
      </c>
      <c r="M5" s="468"/>
      <c r="N5" s="469" t="s">
        <v>486</v>
      </c>
      <c r="O5" s="424" t="s">
        <v>572</v>
      </c>
    </row>
    <row r="6" spans="1:15" ht="20.5">
      <c r="D6" s="472"/>
      <c r="E6" s="468"/>
      <c r="F6" s="472"/>
      <c r="H6" s="470"/>
      <c r="I6" s="470"/>
      <c r="J6" s="470"/>
      <c r="L6" s="472"/>
      <c r="M6" s="468"/>
      <c r="N6" s="472"/>
    </row>
    <row r="7" spans="1:15" s="461" customFormat="1">
      <c r="B7" s="461" t="str">
        <f>'BS-TH'!B13</f>
        <v>เงินสดและรายการเทียบเท่าเงินสด</v>
      </c>
      <c r="D7" s="563">
        <f>ROUND('BS-TH'!G13/1000,1)</f>
        <v>27.7</v>
      </c>
      <c r="E7" s="563"/>
      <c r="F7" s="564">
        <f>IFERROR(D7/$D$39,0)</f>
        <v>2.6740032821700933E-2</v>
      </c>
      <c r="H7" s="565">
        <f>ROUND('BS-TH'!I13/1000,1)</f>
        <v>29.3</v>
      </c>
      <c r="I7" s="500"/>
      <c r="J7" s="566">
        <f>IFERROR(H7/$H$39,0)</f>
        <v>2.6967326277036355E-2</v>
      </c>
      <c r="L7" s="563">
        <f>D7-H7</f>
        <v>-1.6000000000000014</v>
      </c>
      <c r="M7" s="563"/>
      <c r="N7" s="564">
        <f>IFERROR(L7/H7,0)</f>
        <v>-5.4607508532423257E-2</v>
      </c>
    </row>
    <row r="8" spans="1:15" s="635" customFormat="1" ht="20.5">
      <c r="A8" s="635" t="s">
        <v>577</v>
      </c>
      <c r="B8" s="635" t="str">
        <f>'BS-TH'!B14</f>
        <v>ลูกหนี้การค้าและลูกหนี้หมุนเวียนอื่น - สุทธิ</v>
      </c>
      <c r="D8" s="632">
        <f>ROUND('BS-TH'!G14/1000,1)</f>
        <v>50.1</v>
      </c>
      <c r="E8" s="632"/>
      <c r="F8" s="633">
        <f t="shared" ref="F8:F39" si="0">IFERROR(D8/$D$39,0)</f>
        <v>4.8363741673906745E-2</v>
      </c>
      <c r="H8" s="637">
        <f>ROUND('BS-TH'!I14/1000,1)</f>
        <v>54.1</v>
      </c>
      <c r="I8" s="636"/>
      <c r="J8" s="634">
        <f t="shared" ref="J8:J39" si="1">IFERROR(H8/$H$39,0)</f>
        <v>4.9792913023469859E-2</v>
      </c>
      <c r="L8" s="632">
        <f t="shared" ref="L8:L24" si="2">D8-H8</f>
        <v>-4</v>
      </c>
      <c r="M8" s="632"/>
      <c r="N8" s="633">
        <f t="shared" ref="N8:N39" si="3">IFERROR(L8/H8,0)</f>
        <v>-7.3937153419593338E-2</v>
      </c>
    </row>
    <row r="9" spans="1:15" s="635" customFormat="1" ht="20.5">
      <c r="A9" s="635" t="s">
        <v>577</v>
      </c>
      <c r="B9" s="635" t="str">
        <f>'BS-TH'!B15</f>
        <v>ลูกหนี้การค้าไม่หมุนเวียนที่ถึงกำหนด</v>
      </c>
      <c r="D9" s="632">
        <f>ROUND('BS-TH'!G16/1000,1)</f>
        <v>1.1000000000000001</v>
      </c>
      <c r="E9" s="632"/>
      <c r="F9" s="633">
        <f t="shared" si="0"/>
        <v>1.0618785597065353E-3</v>
      </c>
      <c r="H9" s="637">
        <f>ROUND('BS-TH'!I16/1000,1)</f>
        <v>9</v>
      </c>
      <c r="I9" s="636"/>
      <c r="J9" s="634">
        <f t="shared" si="1"/>
        <v>8.283479061205707E-3</v>
      </c>
      <c r="L9" s="632">
        <f t="shared" si="2"/>
        <v>-7.9</v>
      </c>
      <c r="M9" s="632"/>
      <c r="N9" s="633">
        <f t="shared" si="3"/>
        <v>-0.87777777777777777</v>
      </c>
    </row>
    <row r="10" spans="1:15" ht="20.5">
      <c r="B10" s="424" t="e">
        <f>'BS-TH'!#REF!</f>
        <v>#REF!</v>
      </c>
      <c r="D10" s="545" t="e">
        <f>ROUND('BS-TH'!#REF!/1000,1)</f>
        <v>#REF!</v>
      </c>
      <c r="E10" s="468"/>
      <c r="F10" s="505">
        <f t="shared" si="0"/>
        <v>0</v>
      </c>
      <c r="H10" s="561" t="e">
        <f>ROUND('BS-TH'!#REF!/1000,1)</f>
        <v>#REF!</v>
      </c>
      <c r="I10" s="546"/>
      <c r="J10" s="562">
        <f t="shared" si="1"/>
        <v>0</v>
      </c>
      <c r="L10" s="545" t="e">
        <f t="shared" si="2"/>
        <v>#REF!</v>
      </c>
      <c r="M10" s="468"/>
      <c r="N10" s="505">
        <f t="shared" si="3"/>
        <v>0</v>
      </c>
    </row>
    <row r="11" spans="1:15" ht="20.5">
      <c r="B11" s="424" t="e">
        <f>'BS-TH'!#REF!</f>
        <v>#REF!</v>
      </c>
      <c r="D11" s="545" t="e">
        <f>ROUND('BS-TH'!#REF!/1000,1)</f>
        <v>#REF!</v>
      </c>
      <c r="E11" s="468"/>
      <c r="F11" s="505">
        <f t="shared" si="0"/>
        <v>0</v>
      </c>
      <c r="H11" s="561" t="e">
        <f>ROUND('BS-TH'!#REF!/1000,1)</f>
        <v>#REF!</v>
      </c>
      <c r="I11" s="546"/>
      <c r="J11" s="562">
        <f t="shared" si="1"/>
        <v>0</v>
      </c>
      <c r="L11" s="545" t="e">
        <f t="shared" si="2"/>
        <v>#REF!</v>
      </c>
      <c r="M11" s="468"/>
      <c r="N11" s="505">
        <f t="shared" si="3"/>
        <v>0</v>
      </c>
    </row>
    <row r="12" spans="1:15" ht="20.5">
      <c r="B12" s="424" t="str">
        <f>'BS-TH'!B17</f>
        <v>เงินให้กู้ยืมระยะสั้นกิจการที่เกี่ยวข้องกัน - สุทธิ</v>
      </c>
      <c r="D12" s="545">
        <f>ROUND('BS-TH'!G17/1000,1)</f>
        <v>0</v>
      </c>
      <c r="E12" s="468"/>
      <c r="F12" s="505">
        <f t="shared" si="0"/>
        <v>0</v>
      </c>
      <c r="H12" s="561">
        <f>ROUND('BS-TH'!I17/1000,1)</f>
        <v>0</v>
      </c>
      <c r="I12" s="546"/>
      <c r="J12" s="562">
        <f t="shared" si="1"/>
        <v>0</v>
      </c>
      <c r="L12" s="545">
        <f t="shared" si="2"/>
        <v>0</v>
      </c>
      <c r="M12" s="468"/>
      <c r="N12" s="505">
        <f t="shared" si="3"/>
        <v>0</v>
      </c>
    </row>
    <row r="13" spans="1:15" ht="20.5">
      <c r="B13" s="424" t="e">
        <f>'BS-TH'!#REF!</f>
        <v>#REF!</v>
      </c>
      <c r="D13" s="545" t="e">
        <f>ROUND('BS-TH'!#REF!/1000,1)</f>
        <v>#REF!</v>
      </c>
      <c r="E13" s="468"/>
      <c r="F13" s="505">
        <f t="shared" si="0"/>
        <v>0</v>
      </c>
      <c r="H13" s="561" t="e">
        <f>ROUND('BS-TH'!#REF!/1000,1)</f>
        <v>#REF!</v>
      </c>
      <c r="I13" s="546"/>
      <c r="J13" s="562">
        <f t="shared" si="1"/>
        <v>0</v>
      </c>
      <c r="L13" s="545" t="e">
        <f t="shared" si="2"/>
        <v>#REF!</v>
      </c>
      <c r="M13" s="468"/>
      <c r="N13" s="505">
        <f t="shared" si="3"/>
        <v>0</v>
      </c>
    </row>
    <row r="14" spans="1:15" ht="20.5">
      <c r="B14" s="424" t="e">
        <f>'BS-TH'!#REF!</f>
        <v>#REF!</v>
      </c>
      <c r="D14" s="545" t="e">
        <f>ROUND('BS-TH'!#REF!/1000,1)</f>
        <v>#REF!</v>
      </c>
      <c r="E14" s="468"/>
      <c r="F14" s="505">
        <f t="shared" si="0"/>
        <v>0</v>
      </c>
      <c r="H14" s="561" t="e">
        <f>ROUND('BS-TH'!#REF!/1000,1)</f>
        <v>#REF!</v>
      </c>
      <c r="I14" s="546"/>
      <c r="J14" s="562">
        <f t="shared" si="1"/>
        <v>0</v>
      </c>
      <c r="L14" s="545" t="e">
        <f t="shared" si="2"/>
        <v>#REF!</v>
      </c>
      <c r="M14" s="468"/>
      <c r="N14" s="505">
        <f t="shared" si="3"/>
        <v>0</v>
      </c>
    </row>
    <row r="15" spans="1:15" s="635" customFormat="1" ht="20.5">
      <c r="A15" s="635" t="s">
        <v>577</v>
      </c>
      <c r="B15" s="635" t="str">
        <f>'BS-TH'!B18</f>
        <v>สินค้าคงเหลือ - สุทธิ</v>
      </c>
      <c r="D15" s="632">
        <f>ROUND('BS-TH'!G18/1000,1)</f>
        <v>81.599999999999994</v>
      </c>
      <c r="E15" s="632"/>
      <c r="F15" s="633">
        <f t="shared" si="0"/>
        <v>7.8772082247321157E-2</v>
      </c>
      <c r="H15" s="637">
        <f>ROUND('BS-TH'!I18/1000,1)</f>
        <v>86.4</v>
      </c>
      <c r="I15" s="636"/>
      <c r="J15" s="634">
        <f t="shared" si="1"/>
        <v>7.9521398987574793E-2</v>
      </c>
      <c r="L15" s="632">
        <f t="shared" si="2"/>
        <v>-4.8000000000000114</v>
      </c>
      <c r="M15" s="632"/>
      <c r="N15" s="633">
        <f t="shared" si="3"/>
        <v>-5.5555555555555684E-2</v>
      </c>
    </row>
    <row r="16" spans="1:15" ht="20.5">
      <c r="B16" s="424" t="e">
        <f>'BS-TH'!#REF!</f>
        <v>#REF!</v>
      </c>
      <c r="D16" s="545" t="e">
        <f>ROUND('BS-TH'!#REF!/1000,1)</f>
        <v>#REF!</v>
      </c>
      <c r="E16" s="468"/>
      <c r="F16" s="505">
        <f t="shared" si="0"/>
        <v>0</v>
      </c>
      <c r="H16" s="561" t="e">
        <f>ROUND('BS-TH'!#REF!/1000,1)</f>
        <v>#REF!</v>
      </c>
      <c r="I16" s="546"/>
      <c r="J16" s="562">
        <f t="shared" si="1"/>
        <v>0</v>
      </c>
      <c r="L16" s="545" t="e">
        <f t="shared" si="2"/>
        <v>#REF!</v>
      </c>
      <c r="M16" s="468"/>
      <c r="N16" s="505">
        <f t="shared" si="3"/>
        <v>0</v>
      </c>
    </row>
    <row r="17" spans="1:14" s="635" customFormat="1" ht="20.5">
      <c r="A17" s="635" t="s">
        <v>577</v>
      </c>
      <c r="B17" s="635" t="str">
        <f>'BS-TH'!B19</f>
        <v>ต้นทุนโครงการพัฒนาอสังหาริมทรัพย์ - สุทธิ</v>
      </c>
      <c r="D17" s="632">
        <f>ROUND('BS-TH'!G19/1000,1)</f>
        <v>356.6</v>
      </c>
      <c r="E17" s="632"/>
      <c r="F17" s="633">
        <f t="shared" si="0"/>
        <v>0.34424172217395499</v>
      </c>
      <c r="H17" s="637">
        <f>ROUND('BS-TH'!I19/1000,1)</f>
        <v>401.5</v>
      </c>
      <c r="I17" s="636"/>
      <c r="J17" s="634">
        <f t="shared" si="1"/>
        <v>0.36953520478601015</v>
      </c>
      <c r="L17" s="632">
        <f t="shared" si="2"/>
        <v>-44.899999999999977</v>
      </c>
      <c r="M17" s="632"/>
      <c r="N17" s="633">
        <f t="shared" si="3"/>
        <v>-0.11183063511830629</v>
      </c>
    </row>
    <row r="18" spans="1:14" ht="20.5">
      <c r="B18" s="424" t="str">
        <f>'BS-TH'!B20</f>
        <v>สินทรัพย์ภาษีเงินได้งวดปัจจุบัน</v>
      </c>
      <c r="D18" s="545">
        <f>ROUND('BS-TH'!G20/1000,1)</f>
        <v>1.6</v>
      </c>
      <c r="E18" s="468"/>
      <c r="F18" s="505">
        <f t="shared" si="0"/>
        <v>1.5445506323004152E-3</v>
      </c>
      <c r="H18" s="561">
        <f>ROUND('BS-TH'!I20/1000,1)</f>
        <v>1.6</v>
      </c>
      <c r="I18" s="546"/>
      <c r="J18" s="562">
        <f t="shared" si="1"/>
        <v>1.4726184997699034E-3</v>
      </c>
      <c r="L18" s="545">
        <f t="shared" si="2"/>
        <v>0</v>
      </c>
      <c r="M18" s="468"/>
      <c r="N18" s="505">
        <f t="shared" si="3"/>
        <v>0</v>
      </c>
    </row>
    <row r="19" spans="1:14" s="461" customFormat="1">
      <c r="B19" s="461" t="e">
        <f>'BS-TH'!#REF!</f>
        <v>#REF!</v>
      </c>
      <c r="D19" s="563" t="e">
        <f>ROUND('BS-TH'!#REF!/1000,1)</f>
        <v>#REF!</v>
      </c>
      <c r="E19" s="563"/>
      <c r="F19" s="564">
        <f t="shared" si="0"/>
        <v>0</v>
      </c>
      <c r="H19" s="565" t="e">
        <f>ROUND('BS-TH'!#REF!/1000,1)</f>
        <v>#REF!</v>
      </c>
      <c r="I19" s="500"/>
      <c r="J19" s="566">
        <f t="shared" si="1"/>
        <v>0</v>
      </c>
      <c r="L19" s="563" t="e">
        <f t="shared" si="2"/>
        <v>#REF!</v>
      </c>
      <c r="M19" s="563"/>
      <c r="N19" s="564">
        <f t="shared" si="3"/>
        <v>0</v>
      </c>
    </row>
    <row r="20" spans="1:14" ht="20.5">
      <c r="B20" s="424" t="str">
        <f>'BS-TH'!B21</f>
        <v>สินทรัพย์ทางการเงินหมุนเวียนอื่น</v>
      </c>
      <c r="D20" s="545">
        <f>ROUND('BS-TH'!G21/1000,1)</f>
        <v>10.9</v>
      </c>
      <c r="E20" s="468"/>
      <c r="F20" s="505">
        <f t="shared" si="0"/>
        <v>1.0522251182546577E-2</v>
      </c>
      <c r="H20" s="561">
        <f>ROUND('BS-TH'!I21/1000,1)</f>
        <v>3.1</v>
      </c>
      <c r="I20" s="546"/>
      <c r="J20" s="562">
        <f t="shared" si="1"/>
        <v>2.853198343304188E-3</v>
      </c>
      <c r="L20" s="545">
        <f t="shared" si="2"/>
        <v>7.8000000000000007</v>
      </c>
      <c r="M20" s="468"/>
      <c r="N20" s="505">
        <f t="shared" si="3"/>
        <v>2.5161290322580645</v>
      </c>
    </row>
    <row r="21" spans="1:14" ht="20.5">
      <c r="B21" s="424" t="str">
        <f>'BS-TH'!B22</f>
        <v>สินทรัพย์หมุนเวียนอื่น</v>
      </c>
      <c r="D21" s="545">
        <f>ROUND('BS-TH'!G22/1000,1)</f>
        <v>3.5</v>
      </c>
      <c r="E21" s="468"/>
      <c r="F21" s="505">
        <f t="shared" si="0"/>
        <v>3.3787045081571576E-3</v>
      </c>
      <c r="H21" s="561">
        <f>ROUND('BS-TH'!I22/1000,1)</f>
        <v>5</v>
      </c>
      <c r="I21" s="546"/>
      <c r="J21" s="562">
        <f t="shared" si="1"/>
        <v>4.6019328117809476E-3</v>
      </c>
      <c r="L21" s="545">
        <f t="shared" si="2"/>
        <v>-1.5</v>
      </c>
      <c r="M21" s="468"/>
      <c r="N21" s="505">
        <f t="shared" si="3"/>
        <v>-0.3</v>
      </c>
    </row>
    <row r="22" spans="1:14" ht="21" thickBot="1">
      <c r="B22" s="506"/>
      <c r="C22" s="506" t="str">
        <f>'BS-TH'!C23</f>
        <v>รวมสินทรัพย์หมุนเวียน</v>
      </c>
      <c r="D22" s="567">
        <f>ROUND('BS-TH'!G23/1000,1)</f>
        <v>533</v>
      </c>
      <c r="E22" s="567"/>
      <c r="F22" s="568">
        <f t="shared" si="0"/>
        <v>0.5145284293850757</v>
      </c>
      <c r="H22" s="569">
        <f>ROUND('BS-TH'!I23/1000,1)</f>
        <v>590</v>
      </c>
      <c r="I22" s="570"/>
      <c r="J22" s="571">
        <f t="shared" si="1"/>
        <v>0.54302807179015189</v>
      </c>
      <c r="L22" s="468">
        <f t="shared" si="2"/>
        <v>-57</v>
      </c>
      <c r="M22" s="468"/>
      <c r="N22" s="505">
        <f t="shared" si="3"/>
        <v>-9.6610169491525427E-2</v>
      </c>
    </row>
    <row r="23" spans="1:14" ht="21" thickTop="1">
      <c r="D23" s="545"/>
      <c r="E23" s="468"/>
      <c r="F23" s="505"/>
      <c r="H23" s="561"/>
      <c r="I23" s="546"/>
      <c r="J23" s="562"/>
      <c r="L23" s="545"/>
      <c r="M23" s="468"/>
      <c r="N23" s="505"/>
    </row>
    <row r="24" spans="1:14" s="461" customFormat="1">
      <c r="B24" s="461" t="str">
        <f>'BS-TH'!B25</f>
        <v>เงินฝากธนาคารที่ติดภาระค้ำประกัน</v>
      </c>
      <c r="D24" s="563">
        <f>ROUND('BS-TH'!G25/1000,1)</f>
        <v>40.6</v>
      </c>
      <c r="E24" s="563"/>
      <c r="F24" s="564">
        <f t="shared" si="0"/>
        <v>3.9192972294623034E-2</v>
      </c>
      <c r="H24" s="565">
        <f>ROUND('BS-TH'!I25/1000,1)</f>
        <v>45.3</v>
      </c>
      <c r="I24" s="500"/>
      <c r="J24" s="566">
        <f t="shared" si="1"/>
        <v>4.1693511274735383E-2</v>
      </c>
      <c r="L24" s="563">
        <f t="shared" si="2"/>
        <v>-4.6999999999999957</v>
      </c>
      <c r="M24" s="563"/>
      <c r="N24" s="564">
        <f t="shared" si="3"/>
        <v>-0.10375275938189837</v>
      </c>
    </row>
    <row r="25" spans="1:14" ht="20.5">
      <c r="B25" s="424" t="e">
        <f>'BS-TH'!#REF!</f>
        <v>#REF!</v>
      </c>
      <c r="D25" s="545" t="e">
        <f>ROUND('BS-TH'!#REF!/1000,1)</f>
        <v>#REF!</v>
      </c>
      <c r="E25" s="468"/>
      <c r="F25" s="505">
        <f t="shared" si="0"/>
        <v>0</v>
      </c>
      <c r="H25" s="561" t="e">
        <f>ROUND('BS-TH'!#REF!/1000,1)</f>
        <v>#REF!</v>
      </c>
      <c r="I25" s="546"/>
      <c r="J25" s="562">
        <f t="shared" si="1"/>
        <v>0</v>
      </c>
      <c r="L25" s="545" t="e">
        <f t="shared" ref="L25:L39" si="4">D25-H25</f>
        <v>#REF!</v>
      </c>
      <c r="M25" s="468"/>
      <c r="N25" s="505">
        <f t="shared" si="3"/>
        <v>0</v>
      </c>
    </row>
    <row r="26" spans="1:14" ht="20.5">
      <c r="B26" s="424" t="str">
        <f>'BS-TH'!B26</f>
        <v>เงินลงทุนในตราสารหนี้</v>
      </c>
      <c r="D26" s="545">
        <f>ROUND('BS-TH'!G27/1000,1)</f>
        <v>10</v>
      </c>
      <c r="E26" s="468"/>
      <c r="F26" s="505">
        <f t="shared" si="0"/>
        <v>9.6534414518775931E-3</v>
      </c>
      <c r="H26" s="561">
        <f>ROUND('BS-TH'!I27/1000,1)</f>
        <v>10.199999999999999</v>
      </c>
      <c r="I26" s="546"/>
      <c r="J26" s="562">
        <f t="shared" si="1"/>
        <v>9.3879429360331328E-3</v>
      </c>
      <c r="L26" s="545">
        <f t="shared" si="4"/>
        <v>-0.19999999999999929</v>
      </c>
      <c r="M26" s="468"/>
      <c r="N26" s="505">
        <f t="shared" si="3"/>
        <v>-1.9607843137254832E-2</v>
      </c>
    </row>
    <row r="27" spans="1:14" ht="20.5">
      <c r="B27" s="424" t="str">
        <f>'BS-TH'!B28</f>
        <v>เงินลงทุนในบริษัทย่อย - สุทธิ</v>
      </c>
      <c r="D27" s="545">
        <f>ROUND('BS-TH'!G28/1000,1)</f>
        <v>0</v>
      </c>
      <c r="E27" s="468"/>
      <c r="F27" s="505">
        <f t="shared" si="0"/>
        <v>0</v>
      </c>
      <c r="H27" s="561">
        <f>ROUND('BS-TH'!I28/1000,1)</f>
        <v>0</v>
      </c>
      <c r="I27" s="546"/>
      <c r="J27" s="562">
        <f t="shared" si="1"/>
        <v>0</v>
      </c>
      <c r="L27" s="545">
        <f t="shared" si="4"/>
        <v>0</v>
      </c>
      <c r="M27" s="468"/>
      <c r="N27" s="505">
        <f t="shared" si="3"/>
        <v>0</v>
      </c>
    </row>
    <row r="28" spans="1:14" s="461" customFormat="1">
      <c r="B28" s="461" t="str">
        <f>'BS-TH'!B29</f>
        <v>เงินลงทุนในการร่วมค้า</v>
      </c>
      <c r="D28" s="563">
        <f>ROUND('BS-TH'!G29/1000,1)</f>
        <v>0</v>
      </c>
      <c r="E28" s="563"/>
      <c r="F28" s="564">
        <f t="shared" si="0"/>
        <v>0</v>
      </c>
      <c r="H28" s="565">
        <f>ROUND('BS-TH'!I29/1000,1)</f>
        <v>0</v>
      </c>
      <c r="I28" s="500"/>
      <c r="J28" s="566">
        <f t="shared" si="1"/>
        <v>0</v>
      </c>
      <c r="L28" s="563">
        <f t="shared" si="4"/>
        <v>0</v>
      </c>
      <c r="M28" s="563"/>
      <c r="N28" s="564">
        <f t="shared" si="3"/>
        <v>0</v>
      </c>
    </row>
    <row r="29" spans="1:14" ht="20.5">
      <c r="B29" s="461" t="str">
        <f>'BS-TH'!B30</f>
        <v>ลูกหนี้การค้าไม่หมุนเวียน - สุทธิ</v>
      </c>
      <c r="C29" s="461"/>
      <c r="D29" s="545">
        <f>ROUND('BS-TH'!G30/1000,1)</f>
        <v>0.3</v>
      </c>
      <c r="E29" s="468"/>
      <c r="F29" s="505">
        <f t="shared" si="0"/>
        <v>2.8960324355632781E-4</v>
      </c>
      <c r="H29" s="561">
        <f>ROUND('BS-TH'!I30/1000,1)</f>
        <v>0.6</v>
      </c>
      <c r="I29" s="500"/>
      <c r="J29" s="566">
        <f t="shared" si="1"/>
        <v>5.5223193741371374E-4</v>
      </c>
      <c r="L29" s="563">
        <f t="shared" si="4"/>
        <v>-0.3</v>
      </c>
      <c r="M29" s="468"/>
      <c r="N29" s="505">
        <f t="shared" si="3"/>
        <v>-0.5</v>
      </c>
    </row>
    <row r="30" spans="1:14" ht="20.5">
      <c r="B30" s="424" t="str">
        <f>'BS-TH'!B31</f>
        <v>ที่ดินรอการพัฒนา</v>
      </c>
      <c r="D30" s="545">
        <f>ROUND('BS-TH'!G31/1000,1)</f>
        <v>20.8</v>
      </c>
      <c r="E30" s="468"/>
      <c r="F30" s="505">
        <f t="shared" si="0"/>
        <v>2.0079158219905396E-2</v>
      </c>
      <c r="H30" s="561">
        <f>ROUND('BS-TH'!I31/1000,1)</f>
        <v>0</v>
      </c>
      <c r="I30" s="546"/>
      <c r="J30" s="562">
        <f t="shared" si="1"/>
        <v>0</v>
      </c>
      <c r="L30" s="545">
        <f t="shared" si="4"/>
        <v>20.8</v>
      </c>
      <c r="M30" s="468"/>
      <c r="N30" s="505">
        <f t="shared" si="3"/>
        <v>0</v>
      </c>
    </row>
    <row r="31" spans="1:14" ht="20.5">
      <c r="B31" s="424" t="e">
        <f>'BS-TH'!#REF!</f>
        <v>#REF!</v>
      </c>
      <c r="D31" s="545" t="e">
        <f>ROUND('BS-TH'!#REF!/1000,1)</f>
        <v>#REF!</v>
      </c>
      <c r="E31" s="468"/>
      <c r="F31" s="505">
        <f t="shared" si="0"/>
        <v>0</v>
      </c>
      <c r="H31" s="561" t="e">
        <f>ROUND('BS-TH'!#REF!/1000,1)</f>
        <v>#REF!</v>
      </c>
      <c r="I31" s="546"/>
      <c r="J31" s="562">
        <f t="shared" si="1"/>
        <v>0</v>
      </c>
      <c r="L31" s="545" t="e">
        <f t="shared" si="4"/>
        <v>#REF!</v>
      </c>
      <c r="M31" s="468"/>
      <c r="N31" s="505">
        <f t="shared" si="3"/>
        <v>0</v>
      </c>
    </row>
    <row r="32" spans="1:14" ht="20.5">
      <c r="B32" s="424" t="str">
        <f>'BS-TH'!B32</f>
        <v>อสังหาริมทรัพย์เพื่อการลงทุน - สุทธิ</v>
      </c>
      <c r="D32" s="545">
        <f>ROUND('BS-TH'!G32/1000,1)</f>
        <v>187.6</v>
      </c>
      <c r="E32" s="468"/>
      <c r="F32" s="505">
        <f t="shared" si="0"/>
        <v>0.18109856163722365</v>
      </c>
      <c r="H32" s="561">
        <f>ROUND('BS-TH'!I32/1000,1)</f>
        <v>187.6</v>
      </c>
      <c r="I32" s="546"/>
      <c r="J32" s="562">
        <f t="shared" si="1"/>
        <v>0.17266451909802116</v>
      </c>
      <c r="L32" s="545">
        <f t="shared" si="4"/>
        <v>0</v>
      </c>
      <c r="M32" s="468"/>
      <c r="N32" s="505">
        <f t="shared" si="3"/>
        <v>0</v>
      </c>
    </row>
    <row r="33" spans="2:14" ht="20.5">
      <c r="B33" s="424" t="str">
        <f>'BS-TH'!B33</f>
        <v>ที่ดิน อาคารและอุปกรณ์ - สุทธิ</v>
      </c>
      <c r="D33" s="545">
        <f>ROUND('BS-TH'!G33/1000,1)</f>
        <v>111.7</v>
      </c>
      <c r="E33" s="468"/>
      <c r="F33" s="505">
        <f t="shared" si="0"/>
        <v>0.10782894101747273</v>
      </c>
      <c r="H33" s="561">
        <f>ROUND('BS-TH'!I33/1000,1)</f>
        <v>116.3</v>
      </c>
      <c r="I33" s="546"/>
      <c r="J33" s="562">
        <f t="shared" si="1"/>
        <v>0.10704095720202485</v>
      </c>
      <c r="L33" s="545">
        <f t="shared" si="4"/>
        <v>-4.5999999999999943</v>
      </c>
      <c r="M33" s="468"/>
      <c r="N33" s="505">
        <f t="shared" si="3"/>
        <v>-3.9552880481513279E-2</v>
      </c>
    </row>
    <row r="34" spans="2:14" ht="20.5">
      <c r="B34" s="424" t="str">
        <f>'BS-TH'!B34</f>
        <v>สินทรัพย์สิทธิการใช้ - สุทธิ</v>
      </c>
      <c r="D34" s="545">
        <f>ROUND('BS-TH'!G34/1000,1)</f>
        <v>29.5</v>
      </c>
      <c r="E34" s="468"/>
      <c r="F34" s="505">
        <f t="shared" si="0"/>
        <v>2.84776522830389E-2</v>
      </c>
      <c r="H34" s="561">
        <f>ROUND('BS-TH'!I34/1000,1)</f>
        <v>32.799999999999997</v>
      </c>
      <c r="I34" s="546"/>
      <c r="J34" s="562">
        <f t="shared" si="1"/>
        <v>3.0188679245283016E-2</v>
      </c>
      <c r="L34" s="545">
        <f t="shared" si="4"/>
        <v>-3.2999999999999972</v>
      </c>
      <c r="M34" s="468"/>
      <c r="N34" s="505">
        <f t="shared" si="3"/>
        <v>-0.1006097560975609</v>
      </c>
    </row>
    <row r="35" spans="2:14" ht="20.5">
      <c r="B35" s="424" t="str">
        <f>'BS-TH'!B35</f>
        <v>สินทรัพย์ไม่มีตัวตน - สุทธิ</v>
      </c>
      <c r="D35" s="545">
        <f>ROUND('BS-TH'!G35/1000,1)</f>
        <v>97.4</v>
      </c>
      <c r="E35" s="468"/>
      <c r="F35" s="505">
        <f t="shared" si="0"/>
        <v>9.4024519741287768E-2</v>
      </c>
      <c r="H35" s="561">
        <f>ROUND('BS-TH'!I35/1000,1)</f>
        <v>99.4</v>
      </c>
      <c r="I35" s="546"/>
      <c r="J35" s="562">
        <f t="shared" si="1"/>
        <v>9.1486424298205249E-2</v>
      </c>
      <c r="L35" s="545">
        <f t="shared" si="4"/>
        <v>-2</v>
      </c>
      <c r="M35" s="468"/>
      <c r="N35" s="505">
        <f t="shared" si="3"/>
        <v>-2.0120724346076459E-2</v>
      </c>
    </row>
    <row r="36" spans="2:14" ht="20.5">
      <c r="B36" s="424" t="str">
        <f>'BS-TH'!B36</f>
        <v>สินทรัพย์ภาษีเงินได้รอการตัดบัญชี - สุทธิ</v>
      </c>
      <c r="D36" s="545">
        <f>ROUND('BS-TH'!G36/1000,1)</f>
        <v>2.2000000000000002</v>
      </c>
      <c r="E36" s="468"/>
      <c r="F36" s="505">
        <f t="shared" si="0"/>
        <v>2.1237571194130706E-3</v>
      </c>
      <c r="H36" s="561">
        <f>ROUND('BS-TH'!I36/1000,1)</f>
        <v>2.7</v>
      </c>
      <c r="I36" s="546"/>
      <c r="J36" s="562">
        <f t="shared" si="1"/>
        <v>2.4850437183617123E-3</v>
      </c>
      <c r="L36" s="545">
        <f t="shared" si="4"/>
        <v>-0.5</v>
      </c>
      <c r="M36" s="468"/>
      <c r="N36" s="505">
        <f t="shared" si="3"/>
        <v>-0.18518518518518517</v>
      </c>
    </row>
    <row r="37" spans="2:14" ht="20.5">
      <c r="B37" s="424" t="str">
        <f>'BS-TH'!B37</f>
        <v>สินทรัพย์ไม่หมุนเวียนอื่น</v>
      </c>
      <c r="D37" s="545">
        <f>ROUND('BS-TH'!G37/1000,1)</f>
        <v>2.9</v>
      </c>
      <c r="E37" s="468"/>
      <c r="F37" s="505">
        <f t="shared" si="0"/>
        <v>2.7994980210445022E-3</v>
      </c>
      <c r="H37" s="561">
        <f>ROUND('BS-TH'!I37/1000,1)</f>
        <v>1.6</v>
      </c>
      <c r="I37" s="546"/>
      <c r="J37" s="562">
        <f t="shared" si="1"/>
        <v>1.4726184997699034E-3</v>
      </c>
      <c r="L37" s="545">
        <f t="shared" si="4"/>
        <v>1.2999999999999998</v>
      </c>
      <c r="M37" s="468"/>
      <c r="N37" s="505">
        <f t="shared" si="3"/>
        <v>0.81249999999999989</v>
      </c>
    </row>
    <row r="38" spans="2:14" ht="20.5">
      <c r="C38" s="424" t="str">
        <f>'BS-TH'!C38</f>
        <v>รวมสินทรัพย์ไม่หมุนเวียน</v>
      </c>
      <c r="D38" s="572">
        <f>ROUND('BS-TH'!G38/1000,1)</f>
        <v>503</v>
      </c>
      <c r="E38" s="572"/>
      <c r="F38" s="573">
        <f t="shared" si="0"/>
        <v>0.48556810502944298</v>
      </c>
      <c r="H38" s="574">
        <f>ROUND('BS-TH'!I38/1000,1)</f>
        <v>496.5</v>
      </c>
      <c r="I38" s="575"/>
      <c r="J38" s="576">
        <f t="shared" si="1"/>
        <v>0.45697192820984811</v>
      </c>
      <c r="L38" s="545">
        <f t="shared" si="4"/>
        <v>6.5</v>
      </c>
      <c r="M38" s="468"/>
      <c r="N38" s="505">
        <f t="shared" si="3"/>
        <v>1.3091641490433032E-2</v>
      </c>
    </row>
    <row r="39" spans="2:14" ht="21" thickBot="1">
      <c r="C39" s="424" t="str">
        <f>'BS-TH'!C39</f>
        <v>รวมสินทรัพย์</v>
      </c>
      <c r="D39" s="577">
        <f>ROUND('BS-TH'!G39/1000,1)</f>
        <v>1035.9000000000001</v>
      </c>
      <c r="E39" s="567"/>
      <c r="F39" s="568">
        <f t="shared" si="0"/>
        <v>1</v>
      </c>
      <c r="H39" s="578">
        <f>ROUND('BS-TH'!I39/1000,1)</f>
        <v>1086.5</v>
      </c>
      <c r="I39" s="579"/>
      <c r="J39" s="571">
        <f t="shared" si="1"/>
        <v>1</v>
      </c>
      <c r="L39" s="545">
        <f t="shared" si="4"/>
        <v>-50.599999999999909</v>
      </c>
      <c r="M39" s="468"/>
      <c r="N39" s="505">
        <f t="shared" si="3"/>
        <v>-4.6571560055223109E-2</v>
      </c>
    </row>
    <row r="40" spans="2:14" ht="21" thickTop="1">
      <c r="D40" s="545"/>
      <c r="E40" s="468"/>
      <c r="F40" s="472"/>
      <c r="H40" s="561"/>
      <c r="I40" s="546"/>
      <c r="J40" s="562"/>
      <c r="L40" s="545"/>
      <c r="M40" s="468"/>
      <c r="N40" s="580"/>
    </row>
    <row r="41" spans="2:14" ht="20.5">
      <c r="B41" s="507" t="str">
        <f>B7</f>
        <v>เงินสดและรายการเทียบเท่าเงินสด</v>
      </c>
      <c r="C41" s="507"/>
      <c r="D41" s="581">
        <f t="shared" ref="D41:N41" si="5">D7</f>
        <v>27.7</v>
      </c>
      <c r="E41" s="581"/>
      <c r="F41" s="582">
        <f t="shared" si="5"/>
        <v>2.6740032821700933E-2</v>
      </c>
      <c r="G41" s="519"/>
      <c r="H41" s="583">
        <f t="shared" si="5"/>
        <v>29.3</v>
      </c>
      <c r="I41" s="583"/>
      <c r="J41" s="584">
        <f t="shared" si="5"/>
        <v>2.6967326277036355E-2</v>
      </c>
      <c r="K41" s="519"/>
      <c r="L41" s="581">
        <f t="shared" si="5"/>
        <v>-1.6000000000000014</v>
      </c>
      <c r="M41" s="581"/>
      <c r="N41" s="582">
        <f t="shared" si="5"/>
        <v>-5.4607508532423257E-2</v>
      </c>
    </row>
    <row r="42" spans="2:14" ht="20.5">
      <c r="B42" s="507" t="str">
        <f>B17</f>
        <v>ต้นทุนโครงการพัฒนาอสังหาริมทรัพย์ - สุทธิ</v>
      </c>
      <c r="C42" s="507"/>
      <c r="D42" s="581">
        <f t="shared" ref="D42:N42" si="6">D17</f>
        <v>356.6</v>
      </c>
      <c r="E42" s="581"/>
      <c r="F42" s="582">
        <f t="shared" si="6"/>
        <v>0.34424172217395499</v>
      </c>
      <c r="G42" s="519"/>
      <c r="H42" s="583">
        <f>H17</f>
        <v>401.5</v>
      </c>
      <c r="I42" s="583"/>
      <c r="J42" s="584">
        <f t="shared" si="6"/>
        <v>0.36953520478601015</v>
      </c>
      <c r="K42" s="519"/>
      <c r="L42" s="581">
        <f>L17</f>
        <v>-44.899999999999977</v>
      </c>
      <c r="M42" s="581"/>
      <c r="N42" s="582">
        <f t="shared" si="6"/>
        <v>-0.11183063511830629</v>
      </c>
    </row>
    <row r="43" spans="2:14" ht="20.5">
      <c r="B43" s="507"/>
      <c r="C43" s="507"/>
      <c r="D43" s="581"/>
      <c r="E43" s="581"/>
      <c r="F43" s="582"/>
      <c r="G43" s="519"/>
      <c r="H43" s="583"/>
      <c r="I43" s="583"/>
      <c r="J43" s="584"/>
      <c r="K43" s="519"/>
      <c r="L43" s="581"/>
      <c r="M43" s="581"/>
      <c r="N43" s="582"/>
    </row>
    <row r="44" spans="2:14">
      <c r="B44" s="424" t="s">
        <v>508</v>
      </c>
      <c r="D44" s="585">
        <f>D45-D41-D42-D43</f>
        <v>148.69999999999999</v>
      </c>
      <c r="E44" s="545"/>
      <c r="F44" s="586">
        <f>IFERROR(D44/D39,0)</f>
        <v>0.14354667438941981</v>
      </c>
      <c r="H44" s="587">
        <f>H45-H41-H42-H43</f>
        <v>159.20000000000005</v>
      </c>
      <c r="I44" s="546"/>
      <c r="J44" s="588">
        <f>IFERROR(H44/H39,0)</f>
        <v>0.14652554072710541</v>
      </c>
      <c r="L44" s="585">
        <f>D44-H44</f>
        <v>-10.500000000000057</v>
      </c>
      <c r="M44" s="545"/>
      <c r="N44" s="589">
        <f t="shared" ref="N44" si="7">IFERROR(L44/H44,0)</f>
        <v>-6.5954773869347075E-2</v>
      </c>
    </row>
    <row r="45" spans="2:14" ht="20.5">
      <c r="B45" s="506"/>
      <c r="C45" s="506" t="str">
        <f>C22</f>
        <v>รวมสินทรัพย์หมุนเวียน</v>
      </c>
      <c r="D45" s="468">
        <f>D22</f>
        <v>533</v>
      </c>
      <c r="E45" s="468"/>
      <c r="F45" s="590">
        <f>F22</f>
        <v>0.5145284293850757</v>
      </c>
      <c r="H45" s="550">
        <f>H22</f>
        <v>590</v>
      </c>
      <c r="I45" s="550"/>
      <c r="J45" s="591">
        <f>J22</f>
        <v>0.54302807179015189</v>
      </c>
      <c r="L45" s="468">
        <f>L22</f>
        <v>-57</v>
      </c>
      <c r="M45" s="468"/>
      <c r="N45" s="590">
        <f>N39</f>
        <v>-4.6571560055223109E-2</v>
      </c>
    </row>
    <row r="46" spans="2:14" ht="20.5">
      <c r="B46" s="507" t="str">
        <f>B24</f>
        <v>เงินฝากธนาคารที่ติดภาระค้ำประกัน</v>
      </c>
      <c r="C46" s="507"/>
      <c r="D46" s="581">
        <f>D24</f>
        <v>40.6</v>
      </c>
      <c r="E46" s="581"/>
      <c r="F46" s="582">
        <f>F24</f>
        <v>3.9192972294623034E-2</v>
      </c>
      <c r="G46" s="519"/>
      <c r="H46" s="583">
        <f>H24</f>
        <v>45.3</v>
      </c>
      <c r="I46" s="583"/>
      <c r="J46" s="584">
        <f>J24</f>
        <v>4.1693511274735383E-2</v>
      </c>
      <c r="K46" s="519"/>
      <c r="L46" s="581">
        <f>L24</f>
        <v>-4.6999999999999957</v>
      </c>
      <c r="M46" s="581"/>
      <c r="N46" s="582">
        <f>N24</f>
        <v>-0.10375275938189837</v>
      </c>
    </row>
    <row r="47" spans="2:14" ht="20.5">
      <c r="B47" s="507"/>
      <c r="C47" s="507"/>
      <c r="D47" s="581"/>
      <c r="E47" s="581"/>
      <c r="F47" s="582"/>
      <c r="G47" s="519"/>
      <c r="H47" s="583"/>
      <c r="I47" s="583"/>
      <c r="J47" s="584"/>
      <c r="K47" s="519"/>
      <c r="L47" s="581"/>
      <c r="M47" s="581"/>
      <c r="N47" s="582"/>
    </row>
    <row r="48" spans="2:14" ht="20.5">
      <c r="B48" s="424" t="s">
        <v>509</v>
      </c>
      <c r="C48" s="506"/>
      <c r="D48" s="585">
        <f>D49-D46-D47</f>
        <v>462.4</v>
      </c>
      <c r="E48" s="545"/>
      <c r="F48" s="592">
        <f>F49-F46-F47</f>
        <v>0.44637513273481993</v>
      </c>
      <c r="H48" s="587">
        <f>H49-H46-H47</f>
        <v>451.2</v>
      </c>
      <c r="I48" s="546"/>
      <c r="J48" s="593">
        <f>J49-J46-J47</f>
        <v>0.41527841693511275</v>
      </c>
      <c r="L48" s="585">
        <f>D48-H48</f>
        <v>11.199999999999989</v>
      </c>
      <c r="M48" s="545"/>
      <c r="N48" s="592">
        <f>IFERROR(L48/H48,0)</f>
        <v>2.482269503546097E-2</v>
      </c>
    </row>
    <row r="49" spans="1:14" ht="20.5">
      <c r="B49" s="506"/>
      <c r="C49" s="506" t="str">
        <f>C38</f>
        <v>รวมสินทรัพย์ไม่หมุนเวียน</v>
      </c>
      <c r="D49" s="468">
        <f>D38</f>
        <v>503</v>
      </c>
      <c r="E49" s="468"/>
      <c r="F49" s="590">
        <f>F38</f>
        <v>0.48556810502944298</v>
      </c>
      <c r="H49" s="550">
        <f>H38</f>
        <v>496.5</v>
      </c>
      <c r="I49" s="550"/>
      <c r="J49" s="591">
        <f>J38</f>
        <v>0.45697192820984811</v>
      </c>
      <c r="L49" s="468">
        <f>D49-H49</f>
        <v>6.5</v>
      </c>
      <c r="M49" s="468"/>
      <c r="N49" s="505">
        <f t="shared" ref="N49:N50" si="8">IFERROR(L49/H49,0)</f>
        <v>1.3091641490433032E-2</v>
      </c>
    </row>
    <row r="50" spans="1:14" ht="21" thickBot="1">
      <c r="B50" s="506"/>
      <c r="C50" s="506" t="str">
        <f>C39</f>
        <v>รวมสินทรัพย์</v>
      </c>
      <c r="D50" s="567">
        <f>D49+D45</f>
        <v>1036</v>
      </c>
      <c r="E50" s="468"/>
      <c r="F50" s="594">
        <f>IFERROR(D50/D50,0)</f>
        <v>1</v>
      </c>
      <c r="H50" s="570">
        <f>H49+H45</f>
        <v>1086.5</v>
      </c>
      <c r="I50" s="550"/>
      <c r="J50" s="595">
        <f>IFERROR(H50/H50,0)</f>
        <v>1</v>
      </c>
      <c r="L50" s="567">
        <f>L49+L45</f>
        <v>-50.5</v>
      </c>
      <c r="M50" s="468"/>
      <c r="N50" s="568">
        <f t="shared" si="8"/>
        <v>-4.6479521398987575E-2</v>
      </c>
    </row>
    <row r="51" spans="1:14" ht="21" thickTop="1">
      <c r="B51" s="506"/>
      <c r="C51" s="506"/>
      <c r="D51" s="468"/>
      <c r="E51" s="468"/>
      <c r="F51" s="590"/>
      <c r="H51" s="550"/>
      <c r="I51" s="550"/>
      <c r="J51" s="591"/>
      <c r="L51" s="468"/>
      <c r="M51" s="468"/>
      <c r="N51" s="590"/>
    </row>
    <row r="52" spans="1:14" ht="20.5">
      <c r="B52" s="506"/>
      <c r="C52" s="506"/>
      <c r="D52" s="596"/>
      <c r="E52" s="596"/>
      <c r="F52" s="597"/>
      <c r="H52" s="550"/>
      <c r="I52" s="550"/>
      <c r="J52" s="591"/>
      <c r="L52" s="596"/>
      <c r="M52" s="596"/>
      <c r="N52" s="597"/>
    </row>
    <row r="53" spans="1:14">
      <c r="D53" s="598"/>
      <c r="E53" s="598"/>
      <c r="H53" s="598"/>
      <c r="I53" s="598"/>
      <c r="L53" s="598"/>
      <c r="M53" s="598"/>
      <c r="N53" s="599"/>
    </row>
    <row r="54" spans="1:14">
      <c r="B54" s="424" t="str">
        <f>'BS-TH'!B54</f>
        <v>เงินเบิกเกินบัญชีและเงินกู้ยืมระยะสั้น</v>
      </c>
      <c r="D54" s="598">
        <f>ROUND('BS-TH'!G55/1000,1)</f>
        <v>157.69999999999999</v>
      </c>
      <c r="E54" s="598"/>
      <c r="F54" s="600">
        <f t="shared" ref="F54:F114" si="9">IFERROR(D54/$D$115,0)</f>
        <v>0.15223477169610963</v>
      </c>
      <c r="H54" s="598">
        <f>ROUND('BS-TH'!I55/1000,1)</f>
        <v>210.8</v>
      </c>
      <c r="I54" s="598"/>
      <c r="J54" s="600">
        <f t="shared" ref="J54:J114" si="10">IFERROR(H54/$H$115,0)</f>
        <v>0.19401748734468477</v>
      </c>
      <c r="L54" s="598">
        <f t="shared" ref="L54:L88" si="11">D54-H54</f>
        <v>-53.100000000000023</v>
      </c>
      <c r="M54" s="598"/>
      <c r="N54" s="601">
        <f>IFERROR(L54/H54,0)</f>
        <v>-0.25189753320683123</v>
      </c>
    </row>
    <row r="55" spans="1:14" s="635" customFormat="1" ht="20.5">
      <c r="A55" s="635" t="s">
        <v>577</v>
      </c>
      <c r="B55" s="635" t="str">
        <f>'BS-TH'!B56</f>
        <v>เจ้าหนี้การค้าและเจ้าหนี้หมุนเวียนอื่น</v>
      </c>
      <c r="D55" s="641">
        <f>ROUND('BS-TH'!G56/1000,1)</f>
        <v>99</v>
      </c>
      <c r="E55" s="641"/>
      <c r="F55" s="642">
        <f t="shared" si="9"/>
        <v>9.556907037358818E-2</v>
      </c>
      <c r="H55" s="641">
        <f>ROUND('BS-TH'!I56/1000,1)</f>
        <v>107.9</v>
      </c>
      <c r="I55" s="641"/>
      <c r="J55" s="642">
        <f t="shared" si="10"/>
        <v>9.930971007823286E-2</v>
      </c>
      <c r="L55" s="641">
        <f t="shared" si="11"/>
        <v>-8.9000000000000057</v>
      </c>
      <c r="M55" s="641"/>
      <c r="N55" s="643">
        <f>IFERROR(L55/H55,0)</f>
        <v>-8.2483781278962054E-2</v>
      </c>
    </row>
    <row r="56" spans="1:14">
      <c r="B56" s="424" t="str">
        <f>'BS-TH'!B57</f>
        <v>เงินกู้ยืมระยะสั้นจากบุคคลหรือ</v>
      </c>
      <c r="D56" s="598">
        <f>ROUND('BS-TH'!G58/1000,1)</f>
        <v>0</v>
      </c>
      <c r="E56" s="598"/>
      <c r="F56" s="600">
        <f t="shared" si="9"/>
        <v>0</v>
      </c>
      <c r="H56" s="598">
        <f>ROUND('BS-TH'!I58/1000,1)</f>
        <v>0.4</v>
      </c>
      <c r="I56" s="598"/>
      <c r="J56" s="600">
        <f t="shared" si="10"/>
        <v>3.6815462494247585E-4</v>
      </c>
      <c r="L56" s="598">
        <f t="shared" si="11"/>
        <v>-0.4</v>
      </c>
      <c r="M56" s="598"/>
      <c r="N56" s="601">
        <f t="shared" ref="N56:N106" si="12">IFERROR(L56/H56,0)</f>
        <v>-1</v>
      </c>
    </row>
    <row r="57" spans="1:14">
      <c r="B57" s="424" t="str">
        <f>'BS-TH'!B59</f>
        <v>ส่วนของเจ้าหนี้ค่าซื้อที่ดินที่จะถึง</v>
      </c>
      <c r="D57" s="598">
        <f>ROUND('BS-TH'!G60/1000,1)</f>
        <v>0.7</v>
      </c>
      <c r="E57" s="598"/>
      <c r="F57" s="600">
        <f t="shared" si="9"/>
        <v>6.7574090163143149E-4</v>
      </c>
      <c r="H57" s="598">
        <f>ROUND('BS-TH'!I60/1000,1)</f>
        <v>1.3</v>
      </c>
      <c r="I57" s="598"/>
      <c r="J57" s="600">
        <f t="shared" si="10"/>
        <v>1.1965025310630465E-3</v>
      </c>
      <c r="L57" s="598">
        <f t="shared" si="11"/>
        <v>-0.60000000000000009</v>
      </c>
      <c r="M57" s="598"/>
      <c r="N57" s="601">
        <f t="shared" si="12"/>
        <v>-0.46153846153846156</v>
      </c>
    </row>
    <row r="58" spans="1:14">
      <c r="B58" s="424" t="str">
        <f>'BS-TH'!B61</f>
        <v>หนี้สินที่เกิดจากสัญญา - หมุนเวียน</v>
      </c>
      <c r="D58" s="598">
        <f>ROUND('BS-TH'!G61/1000,1)</f>
        <v>24.9</v>
      </c>
      <c r="E58" s="598"/>
      <c r="F58" s="600">
        <f t="shared" si="9"/>
        <v>2.4037069215175205E-2</v>
      </c>
      <c r="H58" s="598">
        <f>ROUND('BS-TH'!I61/1000,1)</f>
        <v>19.399999999999999</v>
      </c>
      <c r="I58" s="598"/>
      <c r="J58" s="600">
        <f t="shared" si="10"/>
        <v>1.7855499309710077E-2</v>
      </c>
      <c r="L58" s="598">
        <f t="shared" si="11"/>
        <v>5.5</v>
      </c>
      <c r="M58" s="598"/>
      <c r="N58" s="601">
        <f t="shared" si="12"/>
        <v>0.28350515463917531</v>
      </c>
    </row>
    <row r="59" spans="1:14">
      <c r="B59" s="424" t="str">
        <f>'BS-TH'!B62</f>
        <v>เงินมัดจำและเงินรับล่วงหน้าตามสัญญาเช่า</v>
      </c>
      <c r="D59" s="598">
        <f>ROUND('BS-TH'!G62/1000,1)</f>
        <v>17.100000000000001</v>
      </c>
      <c r="E59" s="598"/>
      <c r="F59" s="600">
        <f t="shared" si="9"/>
        <v>1.6507384882710686E-2</v>
      </c>
      <c r="H59" s="598">
        <f>ROUND('BS-TH'!I62/1000,1)</f>
        <v>18.8</v>
      </c>
      <c r="I59" s="598"/>
      <c r="J59" s="600">
        <f t="shared" si="10"/>
        <v>1.7303267372296365E-2</v>
      </c>
      <c r="L59" s="598">
        <f t="shared" si="11"/>
        <v>-1.6999999999999993</v>
      </c>
      <c r="M59" s="598"/>
      <c r="N59" s="601">
        <f t="shared" si="12"/>
        <v>-9.0425531914893581E-2</v>
      </c>
    </row>
    <row r="60" spans="1:14">
      <c r="B60" s="424" t="str">
        <f>'BS-TH'!B63</f>
        <v>รายได้ค่าเช่ารอการตัดบัญชี - หมุนเวียน</v>
      </c>
      <c r="D60" s="598">
        <f>ROUND('BS-TH'!G63/1000,1)</f>
        <v>4.9000000000000004</v>
      </c>
      <c r="E60" s="598"/>
      <c r="F60" s="600">
        <f t="shared" si="9"/>
        <v>4.7301863114200208E-3</v>
      </c>
      <c r="H60" s="598">
        <f>ROUND('BS-TH'!I63/1000,1)</f>
        <v>4.9000000000000004</v>
      </c>
      <c r="I60" s="598"/>
      <c r="J60" s="600">
        <f t="shared" si="10"/>
        <v>4.5098941555453296E-3</v>
      </c>
      <c r="L60" s="598">
        <f t="shared" si="11"/>
        <v>0</v>
      </c>
      <c r="M60" s="598"/>
      <c r="N60" s="601">
        <f t="shared" si="12"/>
        <v>0</v>
      </c>
    </row>
    <row r="61" spans="1:14" s="635" customFormat="1" ht="20.5">
      <c r="A61" s="635" t="s">
        <v>577</v>
      </c>
      <c r="B61" s="635" t="str">
        <f>'BS-TH'!B64</f>
        <v>ส่วนของเงินกู้ยืมระยะยาวจากสถาบันการเงิน</v>
      </c>
      <c r="D61" s="641">
        <f>ROUND('BS-TH'!G65/1000,1)</f>
        <v>32.9</v>
      </c>
      <c r="E61" s="641"/>
      <c r="F61" s="642">
        <f t="shared" si="9"/>
        <v>3.175982237667728E-2</v>
      </c>
      <c r="H61" s="641">
        <f>ROUND('BS-TH'!I65/1000,1)</f>
        <v>28.7</v>
      </c>
      <c r="I61" s="641"/>
      <c r="J61" s="642">
        <f t="shared" si="10"/>
        <v>2.6415094339622643E-2</v>
      </c>
      <c r="L61" s="641">
        <f t="shared" si="11"/>
        <v>4.1999999999999993</v>
      </c>
      <c r="M61" s="641"/>
      <c r="N61" s="643">
        <f t="shared" si="12"/>
        <v>0.14634146341463414</v>
      </c>
    </row>
    <row r="62" spans="1:14">
      <c r="D62" s="598"/>
      <c r="E62" s="598"/>
      <c r="F62" s="600"/>
      <c r="H62" s="598"/>
      <c r="I62" s="598"/>
      <c r="J62" s="600"/>
      <c r="L62" s="598"/>
      <c r="M62" s="598"/>
      <c r="N62" s="601"/>
    </row>
    <row r="63" spans="1:14" s="635" customFormat="1" ht="20.5">
      <c r="A63" s="635" t="s">
        <v>577</v>
      </c>
      <c r="B63" s="635" t="str">
        <f>'BS-TH'!B66</f>
        <v>ส่วนของเงินกู้ยืมระยะยาวจากบุคคลอื่นและ</v>
      </c>
      <c r="D63" s="641">
        <f>ROUND('BS-TH'!G66/1000,1)</f>
        <v>0</v>
      </c>
      <c r="E63" s="641"/>
      <c r="F63" s="642">
        <f t="shared" si="9"/>
        <v>0</v>
      </c>
      <c r="H63" s="641">
        <f>ROUND('BS-TH'!I66/1000,1)</f>
        <v>0</v>
      </c>
      <c r="I63" s="641"/>
      <c r="J63" s="642">
        <f t="shared" si="10"/>
        <v>0</v>
      </c>
      <c r="L63" s="641">
        <f t="shared" si="11"/>
        <v>0</v>
      </c>
      <c r="M63" s="641"/>
      <c r="N63" s="643">
        <f t="shared" si="12"/>
        <v>0</v>
      </c>
    </row>
    <row r="64" spans="1:14" s="635" customFormat="1" ht="20.5">
      <c r="A64" s="635" t="s">
        <v>577</v>
      </c>
      <c r="B64" s="635" t="str">
        <f>'BS-TH'!B67</f>
        <v xml:space="preserve">   บุคคลที่เกี่ยวข้องกันที่จะถึงกำหนด</v>
      </c>
      <c r="D64" s="641">
        <f>ROUND('BS-TH'!G68/1000,1)</f>
        <v>12</v>
      </c>
      <c r="E64" s="641"/>
      <c r="F64" s="642">
        <f t="shared" si="9"/>
        <v>1.1584129742253112E-2</v>
      </c>
      <c r="H64" s="641">
        <f>ROUND('BS-TH'!I68/1000,1)</f>
        <v>11</v>
      </c>
      <c r="I64" s="641"/>
      <c r="J64" s="642">
        <f t="shared" si="10"/>
        <v>1.0124252185918085E-2</v>
      </c>
      <c r="L64" s="641">
        <f t="shared" si="11"/>
        <v>1</v>
      </c>
      <c r="M64" s="641"/>
      <c r="N64" s="643">
        <f t="shared" si="12"/>
        <v>9.0909090909090912E-2</v>
      </c>
    </row>
    <row r="65" spans="1:14">
      <c r="B65" s="424" t="str">
        <f>'BS-TH'!B69</f>
        <v>ส่วนของหนี้สินตามสัญญาเช่า</v>
      </c>
      <c r="D65" s="598">
        <f>ROUND('BS-TH'!G70/1000,1)</f>
        <v>12.2</v>
      </c>
      <c r="E65" s="598"/>
      <c r="F65" s="600">
        <f t="shared" si="9"/>
        <v>1.1777198571290663E-2</v>
      </c>
      <c r="H65" s="598">
        <f>ROUND('BS-TH'!I70/1000,1)</f>
        <v>15</v>
      </c>
      <c r="I65" s="598"/>
      <c r="J65" s="600">
        <f t="shared" si="10"/>
        <v>1.3805798435342844E-2</v>
      </c>
      <c r="L65" s="598">
        <f t="shared" si="11"/>
        <v>-2.8000000000000007</v>
      </c>
      <c r="M65" s="598"/>
      <c r="N65" s="601">
        <f t="shared" si="12"/>
        <v>-0.1866666666666667</v>
      </c>
    </row>
    <row r="66" spans="1:14">
      <c r="B66" s="424" t="str">
        <f>'BS-TH'!B71</f>
        <v>หนี้สินทางการเงินอื่นที่จะครบกำหนดชำระภายในหนึ่งปี</v>
      </c>
      <c r="D66" s="598">
        <f>ROUND('BS-TH'!G71/1000,1)</f>
        <v>0</v>
      </c>
      <c r="E66" s="598"/>
      <c r="F66" s="600">
        <f t="shared" si="9"/>
        <v>0</v>
      </c>
      <c r="H66" s="598">
        <f>ROUND('BS-TH'!I71/1000,1)</f>
        <v>0</v>
      </c>
      <c r="I66" s="598"/>
      <c r="J66" s="600">
        <f t="shared" si="10"/>
        <v>0</v>
      </c>
      <c r="L66" s="598">
        <f t="shared" si="11"/>
        <v>0</v>
      </c>
      <c r="M66" s="598"/>
      <c r="N66" s="601">
        <f t="shared" si="12"/>
        <v>0</v>
      </c>
    </row>
    <row r="67" spans="1:14">
      <c r="B67" s="424" t="str">
        <f>'BS-TH'!B72</f>
        <v>เงินกู้ยืมจากบุคคลอื่น</v>
      </c>
      <c r="D67" s="598">
        <f>ROUND('BS-TH'!G72/1000,1)</f>
        <v>24</v>
      </c>
      <c r="E67" s="598"/>
      <c r="F67" s="600">
        <f t="shared" si="9"/>
        <v>2.3168259484506223E-2</v>
      </c>
      <c r="H67" s="598">
        <f>ROUND('BS-TH'!I72/1000,1)</f>
        <v>31.2</v>
      </c>
      <c r="I67" s="598"/>
      <c r="J67" s="600">
        <f t="shared" si="10"/>
        <v>2.8716060745513115E-2</v>
      </c>
      <c r="L67" s="598">
        <f t="shared" si="11"/>
        <v>-7.1999999999999993</v>
      </c>
      <c r="M67" s="598"/>
      <c r="N67" s="601">
        <f t="shared" si="12"/>
        <v>-0.23076923076923075</v>
      </c>
    </row>
    <row r="68" spans="1:14" s="635" customFormat="1" ht="20.5">
      <c r="A68" s="635" t="s">
        <v>577</v>
      </c>
      <c r="B68" s="635" t="str">
        <f>'BS-TH'!B73</f>
        <v>ส่วนของหนี้สินระยะยาวจากเงินที่ต้องคืนให้กับผู้เช่า</v>
      </c>
      <c r="D68" s="641">
        <f>ROUND('BS-TH'!G73/1000,1)</f>
        <v>0</v>
      </c>
      <c r="E68" s="641"/>
      <c r="F68" s="642">
        <f t="shared" si="9"/>
        <v>0</v>
      </c>
      <c r="H68" s="641">
        <f>ROUND('BS-TH'!I73/1000,1)</f>
        <v>0</v>
      </c>
      <c r="I68" s="641"/>
      <c r="J68" s="642">
        <f t="shared" si="10"/>
        <v>0</v>
      </c>
      <c r="L68" s="641">
        <f t="shared" si="11"/>
        <v>0</v>
      </c>
      <c r="M68" s="641"/>
      <c r="N68" s="643">
        <f t="shared" si="12"/>
        <v>0</v>
      </c>
    </row>
    <row r="69" spans="1:14" s="627" customFormat="1" ht="20.5">
      <c r="B69" s="635" t="str">
        <f>'BS-TH'!B74</f>
        <v xml:space="preserve">   ที่จะถึงกำหนดชำระภายในหนึ่งปี</v>
      </c>
      <c r="C69" s="635"/>
      <c r="D69" s="638">
        <f>ROUND('BS-TH'!G74/1000,1)</f>
        <v>0</v>
      </c>
      <c r="E69" s="638"/>
      <c r="F69" s="639">
        <f t="shared" si="9"/>
        <v>0</v>
      </c>
      <c r="H69" s="638">
        <f>ROUND('BS-TH'!I74/1000,1)</f>
        <v>3</v>
      </c>
      <c r="I69" s="638"/>
      <c r="J69" s="639">
        <f t="shared" si="10"/>
        <v>2.7611596870685687E-3</v>
      </c>
      <c r="L69" s="638">
        <f t="shared" si="11"/>
        <v>-3</v>
      </c>
      <c r="M69" s="638"/>
      <c r="N69" s="640">
        <f t="shared" si="12"/>
        <v>-1</v>
      </c>
    </row>
    <row r="70" spans="1:14">
      <c r="B70" s="424" t="str">
        <f>'BS-TH'!B75</f>
        <v>ภาษีเงินได้ค้างจ่าย</v>
      </c>
      <c r="D70" s="598">
        <f>ROUND('BS-TH'!G75/1000,1)</f>
        <v>1.8</v>
      </c>
      <c r="E70" s="598"/>
      <c r="F70" s="600">
        <f t="shared" si="9"/>
        <v>1.7376194613379669E-3</v>
      </c>
      <c r="H70" s="598">
        <f>ROUND('BS-TH'!I75/1000,1)</f>
        <v>3.7</v>
      </c>
      <c r="I70" s="598"/>
      <c r="J70" s="600">
        <f t="shared" si="10"/>
        <v>3.4054302807179017E-3</v>
      </c>
      <c r="L70" s="598">
        <f t="shared" si="11"/>
        <v>-1.9000000000000001</v>
      </c>
      <c r="M70" s="598"/>
      <c r="N70" s="601">
        <f t="shared" si="12"/>
        <v>-0.51351351351351349</v>
      </c>
    </row>
    <row r="71" spans="1:14">
      <c r="B71" s="424" t="str">
        <f>'BS-TH'!B76</f>
        <v>เงินประกันผลงาน</v>
      </c>
      <c r="D71" s="598">
        <f>ROUND('BS-TH'!G76/1000,1)</f>
        <v>7.8</v>
      </c>
      <c r="E71" s="598"/>
      <c r="F71" s="600">
        <f t="shared" si="9"/>
        <v>7.529684332464523E-3</v>
      </c>
      <c r="H71" s="598">
        <f>ROUND('BS-TH'!I76/1000,1)</f>
        <v>7.8</v>
      </c>
      <c r="I71" s="598"/>
      <c r="J71" s="600">
        <f t="shared" si="10"/>
        <v>7.1790151863782787E-3</v>
      </c>
      <c r="L71" s="598">
        <f t="shared" si="11"/>
        <v>0</v>
      </c>
      <c r="M71" s="598"/>
      <c r="N71" s="601">
        <f t="shared" si="12"/>
        <v>0</v>
      </c>
    </row>
    <row r="72" spans="1:14">
      <c r="B72" s="424" t="e">
        <f>'BS-TH'!#REF!</f>
        <v>#REF!</v>
      </c>
      <c r="D72" s="598" t="e">
        <f>ROUND('BS-TH'!#REF!/1000,1)</f>
        <v>#REF!</v>
      </c>
      <c r="E72" s="598"/>
      <c r="F72" s="600">
        <f t="shared" si="9"/>
        <v>0</v>
      </c>
      <c r="H72" s="598" t="e">
        <f>ROUND('BS-TH'!#REF!/1000,1)</f>
        <v>#REF!</v>
      </c>
      <c r="I72" s="598"/>
      <c r="J72" s="600">
        <f t="shared" si="10"/>
        <v>0</v>
      </c>
      <c r="L72" s="598" t="e">
        <f t="shared" si="11"/>
        <v>#REF!</v>
      </c>
      <c r="M72" s="598"/>
      <c r="N72" s="601">
        <f t="shared" si="12"/>
        <v>0</v>
      </c>
    </row>
    <row r="73" spans="1:14">
      <c r="B73" s="424" t="e">
        <f>'BS-TH'!#REF!</f>
        <v>#REF!</v>
      </c>
      <c r="D73" s="598" t="e">
        <f>ROUND('BS-TH'!#REF!/1000,1)</f>
        <v>#REF!</v>
      </c>
      <c r="E73" s="598"/>
      <c r="F73" s="600">
        <f t="shared" si="9"/>
        <v>0</v>
      </c>
      <c r="H73" s="598" t="e">
        <f>ROUND('BS-TH'!#REF!/1000,1)</f>
        <v>#REF!</v>
      </c>
      <c r="I73" s="598"/>
      <c r="J73" s="600">
        <f t="shared" si="10"/>
        <v>0</v>
      </c>
      <c r="L73" s="598" t="e">
        <f t="shared" si="11"/>
        <v>#REF!</v>
      </c>
      <c r="M73" s="598"/>
      <c r="N73" s="602">
        <f t="shared" si="12"/>
        <v>0</v>
      </c>
    </row>
    <row r="74" spans="1:14">
      <c r="B74" s="424" t="str">
        <f>'BS-TH'!B77</f>
        <v>หนี้สินหมุนเวียนอื่น</v>
      </c>
      <c r="D74" s="598">
        <f>ROUND('BS-TH'!G77/1000,1)</f>
        <v>2.6</v>
      </c>
      <c r="E74" s="598"/>
      <c r="F74" s="600">
        <f t="shared" si="9"/>
        <v>2.5098947774881745E-3</v>
      </c>
      <c r="H74" s="598">
        <f>ROUND('BS-TH'!I77/1000,1)</f>
        <v>2.5</v>
      </c>
      <c r="I74" s="598"/>
      <c r="J74" s="600">
        <f t="shared" si="10"/>
        <v>2.3009664058904738E-3</v>
      </c>
      <c r="L74" s="598">
        <f t="shared" si="11"/>
        <v>0.10000000000000009</v>
      </c>
      <c r="M74" s="598"/>
      <c r="N74" s="602">
        <f t="shared" si="12"/>
        <v>4.0000000000000036E-2</v>
      </c>
    </row>
    <row r="75" spans="1:14" s="627" customFormat="1" ht="21" thickBot="1">
      <c r="B75" s="635"/>
      <c r="C75" s="635" t="str">
        <f>'BS-TH'!C78</f>
        <v>รวมหนี้สินหมุนเวียน</v>
      </c>
      <c r="D75" s="644">
        <f>ROUND('BS-TH'!G78/1000,1)</f>
        <v>397.4</v>
      </c>
      <c r="E75" s="644"/>
      <c r="F75" s="645">
        <f t="shared" si="9"/>
        <v>0.38362776329761555</v>
      </c>
      <c r="G75" s="646"/>
      <c r="H75" s="644">
        <f>ROUND('BS-TH'!I78/1000,1)</f>
        <v>466.4</v>
      </c>
      <c r="I75" s="644"/>
      <c r="J75" s="645">
        <f t="shared" si="10"/>
        <v>0.42926829268292682</v>
      </c>
      <c r="K75" s="646"/>
      <c r="L75" s="644">
        <f t="shared" si="11"/>
        <v>-69</v>
      </c>
      <c r="M75" s="644"/>
      <c r="N75" s="647">
        <f t="shared" si="12"/>
        <v>-0.14794168096054888</v>
      </c>
    </row>
    <row r="76" spans="1:14" ht="20.5" thickTop="1">
      <c r="D76" s="598"/>
      <c r="E76" s="598"/>
      <c r="F76" s="600"/>
      <c r="H76" s="598"/>
      <c r="I76" s="598"/>
      <c r="J76" s="600"/>
      <c r="L76" s="598"/>
      <c r="M76" s="598"/>
      <c r="N76" s="601"/>
    </row>
    <row r="77" spans="1:14" s="635" customFormat="1" ht="20.5">
      <c r="A77" s="635" t="s">
        <v>577</v>
      </c>
      <c r="B77" s="635" t="str">
        <f>'BS-TH'!B80</f>
        <v>เงินกู้ยืมระยะยาวจากสถาบันการเงิน - สุทธิ</v>
      </c>
      <c r="D77" s="641">
        <f>ROUND('BS-TH'!G80/1000,1)</f>
        <v>89.8</v>
      </c>
      <c r="E77" s="641"/>
      <c r="F77" s="642">
        <f t="shared" si="9"/>
        <v>8.6687904237860783E-2</v>
      </c>
      <c r="H77" s="641">
        <f>ROUND('BS-TH'!I80/1000,1)</f>
        <v>52.9</v>
      </c>
      <c r="I77" s="641"/>
      <c r="J77" s="642">
        <f t="shared" si="10"/>
        <v>4.8688449148642426E-2</v>
      </c>
      <c r="L77" s="641">
        <f t="shared" si="11"/>
        <v>36.9</v>
      </c>
      <c r="M77" s="641"/>
      <c r="N77" s="643">
        <f t="shared" si="12"/>
        <v>0.69754253308128544</v>
      </c>
    </row>
    <row r="78" spans="1:14" s="635" customFormat="1" ht="20.5">
      <c r="A78" s="635" t="s">
        <v>577</v>
      </c>
      <c r="B78" s="635" t="str">
        <f>'BS-TH'!B81</f>
        <v>เงินกู้ยืมระยะยาวจากบุคคลอื่นและ</v>
      </c>
      <c r="D78" s="641">
        <f>ROUND('BS-TH'!G82/1000,1)</f>
        <v>54</v>
      </c>
      <c r="E78" s="641"/>
      <c r="F78" s="642">
        <f t="shared" si="9"/>
        <v>5.2128583840139006E-2</v>
      </c>
      <c r="H78" s="641">
        <f>ROUND('BS-TH'!I82/1000,1)</f>
        <v>40</v>
      </c>
      <c r="I78" s="641"/>
      <c r="J78" s="642">
        <f t="shared" si="10"/>
        <v>3.6815462494247581E-2</v>
      </c>
      <c r="L78" s="641">
        <f t="shared" si="11"/>
        <v>14</v>
      </c>
      <c r="M78" s="641"/>
      <c r="N78" s="643">
        <f t="shared" si="12"/>
        <v>0.35</v>
      </c>
    </row>
    <row r="79" spans="1:14">
      <c r="B79" s="424" t="e">
        <f>'BS-TH'!#REF!</f>
        <v>#REF!</v>
      </c>
      <c r="D79" s="598" t="e">
        <f>ROUND('BS-TH'!#REF!/1000,1)</f>
        <v>#REF!</v>
      </c>
      <c r="E79" s="598"/>
      <c r="F79" s="600">
        <f t="shared" si="9"/>
        <v>0</v>
      </c>
      <c r="H79" s="598" t="e">
        <f>ROUND('BS-TH'!#REF!/1000,1)</f>
        <v>#REF!</v>
      </c>
      <c r="I79" s="598"/>
      <c r="J79" s="600">
        <f t="shared" si="10"/>
        <v>0</v>
      </c>
      <c r="L79" s="598" t="e">
        <f t="shared" si="11"/>
        <v>#REF!</v>
      </c>
      <c r="M79" s="598"/>
      <c r="N79" s="601">
        <f t="shared" si="12"/>
        <v>0</v>
      </c>
    </row>
    <row r="80" spans="1:14">
      <c r="B80" s="424" t="str">
        <f>'BS-TH'!B83</f>
        <v>หนี้สินตามสัญญาเช่า - สุทธิ</v>
      </c>
      <c r="D80" s="598">
        <f>ROUND('BS-TH'!G83/1000,1)</f>
        <v>27</v>
      </c>
      <c r="E80" s="598"/>
      <c r="F80" s="600">
        <f t="shared" si="9"/>
        <v>2.6064291920069503E-2</v>
      </c>
      <c r="H80" s="598">
        <f>ROUND('BS-TH'!I83/1000,1)</f>
        <v>29.9</v>
      </c>
      <c r="I80" s="598"/>
      <c r="J80" s="600">
        <f t="shared" si="10"/>
        <v>2.7519558214450068E-2</v>
      </c>
      <c r="L80" s="598">
        <f t="shared" si="11"/>
        <v>-2.8999999999999986</v>
      </c>
      <c r="M80" s="598"/>
      <c r="N80" s="601">
        <f t="shared" si="12"/>
        <v>-9.698996655518391E-2</v>
      </c>
    </row>
    <row r="81" spans="1:14">
      <c r="B81" s="424" t="e">
        <f>'BS-TH'!#REF!</f>
        <v>#REF!</v>
      </c>
      <c r="D81" s="598" t="e">
        <f>ROUND('BS-TH'!#REF!/1000,1)</f>
        <v>#REF!</v>
      </c>
      <c r="E81" s="598"/>
      <c r="F81" s="600">
        <f t="shared" si="9"/>
        <v>0</v>
      </c>
      <c r="H81" s="598" t="e">
        <f>ROUND('BS-TH'!#REF!/1000,1)</f>
        <v>#REF!</v>
      </c>
      <c r="I81" s="598"/>
      <c r="J81" s="600">
        <f t="shared" si="10"/>
        <v>0</v>
      </c>
      <c r="L81" s="598" t="e">
        <f t="shared" si="11"/>
        <v>#REF!</v>
      </c>
      <c r="M81" s="598"/>
      <c r="N81" s="601">
        <f t="shared" si="12"/>
        <v>0</v>
      </c>
    </row>
    <row r="82" spans="1:14">
      <c r="B82" s="424" t="e">
        <f>'BS-TH'!#REF!</f>
        <v>#REF!</v>
      </c>
      <c r="D82" s="598" t="e">
        <f>ROUND('BS-TH'!#REF!/1000,1)</f>
        <v>#REF!</v>
      </c>
      <c r="E82" s="598"/>
      <c r="F82" s="600">
        <f t="shared" si="9"/>
        <v>0</v>
      </c>
      <c r="H82" s="598" t="e">
        <f>ROUND('BS-TH'!#REF!/1000,1)</f>
        <v>#REF!</v>
      </c>
      <c r="I82" s="598"/>
      <c r="J82" s="600">
        <f t="shared" si="10"/>
        <v>0</v>
      </c>
      <c r="L82" s="598" t="e">
        <f t="shared" si="11"/>
        <v>#REF!</v>
      </c>
      <c r="M82" s="598"/>
      <c r="N82" s="601">
        <f t="shared" si="12"/>
        <v>0</v>
      </c>
    </row>
    <row r="83" spans="1:14">
      <c r="B83" s="424" t="str">
        <f>'BS-TH'!B84</f>
        <v>รายได้ค่าเช่ารอการตัดบัญชี - ไม่หมุนเวียน</v>
      </c>
      <c r="D83" s="598">
        <f>ROUND('BS-TH'!G84/1000,1)</f>
        <v>93.2</v>
      </c>
      <c r="E83" s="598"/>
      <c r="F83" s="600">
        <f t="shared" si="9"/>
        <v>8.9970074331499172E-2</v>
      </c>
      <c r="H83" s="598">
        <f>ROUND('BS-TH'!I84/1000,1)</f>
        <v>96.8</v>
      </c>
      <c r="I83" s="598"/>
      <c r="J83" s="600">
        <f t="shared" si="10"/>
        <v>8.9093419236079149E-2</v>
      </c>
      <c r="L83" s="598">
        <f t="shared" si="11"/>
        <v>-3.5999999999999943</v>
      </c>
      <c r="M83" s="598"/>
      <c r="N83" s="601">
        <f t="shared" si="12"/>
        <v>-3.7190082644628045E-2</v>
      </c>
    </row>
    <row r="84" spans="1:14" s="635" customFormat="1" ht="20.5">
      <c r="A84" s="635" t="s">
        <v>577</v>
      </c>
      <c r="B84" s="635" t="str">
        <f>'BS-TH'!B85</f>
        <v>หนี้สินระยะยาวจากเงินที่ต้องคืนให้กับผู้เช่า - สุทธิ</v>
      </c>
      <c r="D84" s="641">
        <f>ROUND('BS-TH'!G85/1000,1)</f>
        <v>49.9</v>
      </c>
      <c r="E84" s="641"/>
      <c r="F84" s="642">
        <f t="shared" si="9"/>
        <v>4.8170672844869193E-2</v>
      </c>
      <c r="H84" s="641">
        <f>ROUND('BS-TH'!I85/1000,1)</f>
        <v>59.8</v>
      </c>
      <c r="I84" s="641"/>
      <c r="J84" s="642">
        <f t="shared" si="10"/>
        <v>5.5039116428900137E-2</v>
      </c>
      <c r="L84" s="641">
        <f t="shared" si="11"/>
        <v>-9.8999999999999986</v>
      </c>
      <c r="M84" s="641"/>
      <c r="N84" s="643">
        <f t="shared" si="12"/>
        <v>-0.16555183946488292</v>
      </c>
    </row>
    <row r="85" spans="1:14">
      <c r="B85" s="424" t="str">
        <f>'BS-TH'!B86</f>
        <v>ประมาณการหนี้สินไม่หมุนเวียนสำหรับ</v>
      </c>
      <c r="D85" s="598">
        <f>ROUND('BS-TH'!G87/1000,1)</f>
        <v>12.9</v>
      </c>
      <c r="E85" s="598"/>
      <c r="F85" s="600">
        <f t="shared" si="9"/>
        <v>1.2452939472922095E-2</v>
      </c>
      <c r="H85" s="598">
        <f>ROUND('BS-TH'!I87/1000,1)</f>
        <v>11.9</v>
      </c>
      <c r="I85" s="598"/>
      <c r="J85" s="600">
        <f t="shared" si="10"/>
        <v>1.0952600092038656E-2</v>
      </c>
      <c r="L85" s="598">
        <f t="shared" si="11"/>
        <v>1</v>
      </c>
      <c r="M85" s="598"/>
      <c r="N85" s="601">
        <f t="shared" si="12"/>
        <v>8.4033613445378144E-2</v>
      </c>
    </row>
    <row r="86" spans="1:14">
      <c r="B86" s="424" t="str">
        <f>'BS-TH'!B88</f>
        <v>หนี้สินภาษีเงินได้รอการตัดบัญชี - สุทธิ</v>
      </c>
      <c r="D86" s="598">
        <f>ROUND('BS-TH'!G88/1000,1)</f>
        <v>5.5</v>
      </c>
      <c r="E86" s="598"/>
      <c r="F86" s="600">
        <f t="shared" si="9"/>
        <v>5.3093927985326762E-3</v>
      </c>
      <c r="H86" s="598">
        <f>ROUND('BS-TH'!I88/1000,1)</f>
        <v>4.0999999999999996</v>
      </c>
      <c r="I86" s="598"/>
      <c r="J86" s="600">
        <f t="shared" si="10"/>
        <v>3.773584905660377E-3</v>
      </c>
      <c r="L86" s="598">
        <f t="shared" si="11"/>
        <v>1.4000000000000004</v>
      </c>
      <c r="M86" s="598"/>
      <c r="N86" s="602">
        <f t="shared" si="12"/>
        <v>0.34146341463414648</v>
      </c>
    </row>
    <row r="87" spans="1:14">
      <c r="B87" s="424" t="str">
        <f>'BS-TH'!B89</f>
        <v>หนี้สินไม่หมุนเวียนอื่น</v>
      </c>
      <c r="D87" s="598">
        <f>ROUND('BS-TH'!G89/1000,1)</f>
        <v>7.8</v>
      </c>
      <c r="E87" s="598"/>
      <c r="F87" s="600">
        <f t="shared" si="9"/>
        <v>7.529684332464523E-3</v>
      </c>
      <c r="H87" s="598">
        <f>ROUND('BS-TH'!I89/1000,1)</f>
        <v>7.5</v>
      </c>
      <c r="I87" s="598"/>
      <c r="J87" s="600">
        <f t="shared" si="10"/>
        <v>6.9028992176714222E-3</v>
      </c>
      <c r="L87" s="598">
        <f t="shared" si="11"/>
        <v>0.29999999999999982</v>
      </c>
      <c r="M87" s="598"/>
      <c r="N87" s="602">
        <f t="shared" si="12"/>
        <v>3.9999999999999973E-2</v>
      </c>
    </row>
    <row r="88" spans="1:14" s="627" customFormat="1" ht="21" thickBot="1">
      <c r="C88" s="635" t="str">
        <f>'BS-TH'!C90</f>
        <v>รวมหนี้สินไม่หมุนเวียน</v>
      </c>
      <c r="D88" s="644">
        <f>ROUND('BS-TH'!G90/1000,1)</f>
        <v>340.1</v>
      </c>
      <c r="E88" s="644"/>
      <c r="F88" s="645">
        <f t="shared" si="9"/>
        <v>0.32831354377835698</v>
      </c>
      <c r="G88" s="646"/>
      <c r="H88" s="644">
        <f>ROUND('BS-TH'!I90/1000,1)</f>
        <v>303</v>
      </c>
      <c r="I88" s="644"/>
      <c r="J88" s="645">
        <f t="shared" si="10"/>
        <v>0.27887712839392542</v>
      </c>
      <c r="K88" s="646"/>
      <c r="L88" s="644">
        <f t="shared" si="11"/>
        <v>37.100000000000023</v>
      </c>
      <c r="M88" s="644"/>
      <c r="N88" s="647">
        <f t="shared" si="12"/>
        <v>0.12244224422442251</v>
      </c>
    </row>
    <row r="89" spans="1:14" s="627" customFormat="1" ht="21.5" thickTop="1" thickBot="1">
      <c r="C89" s="635" t="str">
        <f>'BS-TH'!C91</f>
        <v>รวมหนี้สิน</v>
      </c>
      <c r="D89" s="644">
        <f>ROUND('BS-TH'!G91/1000,1)</f>
        <v>737.6</v>
      </c>
      <c r="E89" s="644"/>
      <c r="F89" s="645">
        <f t="shared" si="9"/>
        <v>0.71203784149049132</v>
      </c>
      <c r="G89" s="646"/>
      <c r="H89" s="644">
        <f>ROUND('BS-TH'!I91/1000,1)</f>
        <v>769.4</v>
      </c>
      <c r="I89" s="644"/>
      <c r="J89" s="645">
        <f t="shared" si="10"/>
        <v>0.7081454210768523</v>
      </c>
      <c r="K89" s="646"/>
      <c r="L89" s="644">
        <f t="shared" ref="L89:L106" si="13">D89-H89</f>
        <v>-31.799999999999955</v>
      </c>
      <c r="M89" s="644"/>
      <c r="N89" s="647">
        <f t="shared" si="12"/>
        <v>-4.1330907200415851E-2</v>
      </c>
    </row>
    <row r="90" spans="1:14" ht="20.5" thickTop="1">
      <c r="D90" s="598"/>
      <c r="E90" s="598"/>
      <c r="F90" s="600"/>
      <c r="H90" s="598"/>
      <c r="I90" s="598"/>
      <c r="J90" s="600"/>
      <c r="L90" s="598"/>
      <c r="M90" s="598"/>
      <c r="N90" s="601"/>
    </row>
    <row r="91" spans="1:14">
      <c r="D91" s="598"/>
      <c r="E91" s="598"/>
      <c r="F91" s="600"/>
      <c r="H91" s="598"/>
      <c r="I91" s="598"/>
      <c r="J91" s="600"/>
      <c r="L91" s="598"/>
      <c r="M91" s="598"/>
      <c r="N91" s="601"/>
    </row>
    <row r="92" spans="1:14">
      <c r="D92" s="598"/>
      <c r="E92" s="598"/>
      <c r="F92" s="600"/>
      <c r="H92" s="598"/>
      <c r="I92" s="598"/>
      <c r="J92" s="600"/>
      <c r="L92" s="598"/>
      <c r="M92" s="598"/>
      <c r="N92" s="601"/>
    </row>
    <row r="93" spans="1:14">
      <c r="D93" s="598"/>
      <c r="E93" s="598"/>
      <c r="F93" s="600"/>
      <c r="H93" s="598"/>
      <c r="I93" s="598"/>
      <c r="J93" s="600"/>
      <c r="L93" s="598"/>
      <c r="M93" s="598"/>
      <c r="N93" s="601"/>
    </row>
    <row r="94" spans="1:14">
      <c r="D94" s="598"/>
      <c r="E94" s="598"/>
      <c r="F94" s="600"/>
      <c r="H94" s="598"/>
      <c r="I94" s="598"/>
      <c r="J94" s="600"/>
      <c r="L94" s="598"/>
      <c r="M94" s="598"/>
      <c r="N94" s="601"/>
    </row>
    <row r="95" spans="1:14">
      <c r="D95" s="598"/>
      <c r="E95" s="598"/>
      <c r="F95" s="600"/>
      <c r="H95" s="598"/>
      <c r="I95" s="598"/>
      <c r="J95" s="600"/>
      <c r="L95" s="598"/>
      <c r="M95" s="598"/>
      <c r="N95" s="601"/>
    </row>
    <row r="96" spans="1:14">
      <c r="D96" s="598"/>
      <c r="E96" s="598"/>
      <c r="F96" s="600"/>
      <c r="H96" s="598"/>
      <c r="I96" s="598"/>
      <c r="J96" s="600"/>
      <c r="L96" s="598"/>
      <c r="M96" s="598"/>
      <c r="N96" s="601"/>
    </row>
    <row r="97" spans="2:14">
      <c r="D97" s="598"/>
      <c r="E97" s="598"/>
      <c r="F97" s="600"/>
      <c r="H97" s="598"/>
      <c r="I97" s="598"/>
      <c r="J97" s="600"/>
      <c r="L97" s="598"/>
      <c r="M97" s="598"/>
      <c r="N97" s="601"/>
    </row>
    <row r="98" spans="2:14">
      <c r="B98" s="424" t="str">
        <f>'BS-TH'!B100</f>
        <v>ทุนเรือนหุ้น</v>
      </c>
      <c r="D98" s="598">
        <f>ROUND('BS-TH'!G100/1000,1)</f>
        <v>0</v>
      </c>
      <c r="E98" s="598"/>
      <c r="F98" s="600">
        <f t="shared" si="9"/>
        <v>0</v>
      </c>
      <c r="H98" s="598">
        <f>ROUND('BS-TH'!I100/1000,1)</f>
        <v>0</v>
      </c>
      <c r="I98" s="598"/>
      <c r="J98" s="600">
        <f t="shared" si="10"/>
        <v>0</v>
      </c>
      <c r="L98" s="598">
        <f t="shared" si="13"/>
        <v>0</v>
      </c>
      <c r="M98" s="598"/>
      <c r="N98" s="601">
        <f t="shared" si="12"/>
        <v>0</v>
      </c>
    </row>
    <row r="99" spans="2:14">
      <c r="C99" s="424" t="str">
        <f>'BS-TH'!C101</f>
        <v>ทุนจดทะเบียน</v>
      </c>
      <c r="D99" s="598">
        <f>ROUND('BS-TH'!G101/1000,1)</f>
        <v>0</v>
      </c>
      <c r="E99" s="598"/>
      <c r="F99" s="600">
        <f t="shared" si="9"/>
        <v>0</v>
      </c>
      <c r="H99" s="598">
        <f>ROUND('BS-TH'!I101/1000,1)</f>
        <v>0</v>
      </c>
      <c r="I99" s="598"/>
      <c r="J99" s="600">
        <f t="shared" si="10"/>
        <v>0</v>
      </c>
      <c r="L99" s="598">
        <f t="shared" si="13"/>
        <v>0</v>
      </c>
      <c r="M99" s="598"/>
      <c r="N99" s="601">
        <f t="shared" si="12"/>
        <v>0</v>
      </c>
    </row>
    <row r="100" spans="2:14">
      <c r="C100" s="424" t="str">
        <f>'BS-TH'!D102</f>
        <v>หุ้นสามัญ 213,050,620 หุ้น มูลค่าหุ้นละ 1 บาท</v>
      </c>
      <c r="D100" s="598">
        <f>ROUND('BS-TH'!G102/1000,1)</f>
        <v>213.1</v>
      </c>
      <c r="E100" s="598"/>
      <c r="F100" s="600">
        <f t="shared" si="9"/>
        <v>0.20571483733951151</v>
      </c>
      <c r="H100" s="598">
        <f>ROUND('BS-TH'!I102/1000,1)</f>
        <v>213.1</v>
      </c>
      <c r="I100" s="598"/>
      <c r="J100" s="600">
        <f t="shared" si="10"/>
        <v>0.196134376438104</v>
      </c>
      <c r="L100" s="598">
        <f t="shared" si="13"/>
        <v>0</v>
      </c>
      <c r="M100" s="598"/>
      <c r="N100" s="602">
        <f t="shared" si="12"/>
        <v>0</v>
      </c>
    </row>
    <row r="101" spans="2:14" ht="20.5" thickBot="1">
      <c r="D101" s="598"/>
      <c r="E101" s="598"/>
      <c r="F101" s="600"/>
      <c r="H101" s="598"/>
      <c r="I101" s="598"/>
      <c r="J101" s="600"/>
      <c r="L101" s="598"/>
      <c r="M101" s="598"/>
      <c r="N101" s="601"/>
    </row>
    <row r="102" spans="2:14" ht="20.5" thickTop="1">
      <c r="C102" s="424" t="str">
        <f>'BS-TH'!C103</f>
        <v>ทุนที่ออกและชำระแล้ว</v>
      </c>
      <c r="D102" s="604">
        <f>ROUND('BS-TH'!G103/1000,1)</f>
        <v>0</v>
      </c>
      <c r="E102" s="604"/>
      <c r="F102" s="605">
        <f t="shared" si="9"/>
        <v>0</v>
      </c>
      <c r="G102" s="606"/>
      <c r="H102" s="604">
        <f>ROUND('BS-TH'!I103/1000,1)</f>
        <v>0</v>
      </c>
      <c r="I102" s="604"/>
      <c r="J102" s="605">
        <f t="shared" si="10"/>
        <v>0</v>
      </c>
      <c r="K102" s="606"/>
      <c r="L102" s="604">
        <f t="shared" si="13"/>
        <v>0</v>
      </c>
      <c r="M102" s="604"/>
      <c r="N102" s="607">
        <f t="shared" si="12"/>
        <v>0</v>
      </c>
    </row>
    <row r="103" spans="2:14">
      <c r="C103" s="424" t="str">
        <f>'BS-TH'!D104</f>
        <v>หุ้นสามัญ 213,050,620 หุ้น มูลค่าหุ้นละ 1 บาท</v>
      </c>
      <c r="D103" s="598">
        <f>ROUND('BS-TH'!G104/1000,1)</f>
        <v>213.1</v>
      </c>
      <c r="E103" s="598"/>
      <c r="F103" s="600">
        <f t="shared" si="9"/>
        <v>0.20571483733951151</v>
      </c>
      <c r="H103" s="598">
        <f>ROUND('BS-TH'!I104/1000,1)</f>
        <v>213.1</v>
      </c>
      <c r="I103" s="598"/>
      <c r="J103" s="600">
        <f t="shared" si="10"/>
        <v>0.196134376438104</v>
      </c>
      <c r="L103" s="598">
        <f t="shared" si="13"/>
        <v>0</v>
      </c>
      <c r="M103" s="598"/>
      <c r="N103" s="601">
        <f t="shared" si="12"/>
        <v>0</v>
      </c>
    </row>
    <row r="104" spans="2:14">
      <c r="D104" s="598"/>
      <c r="E104" s="598"/>
      <c r="F104" s="600"/>
      <c r="H104" s="598"/>
      <c r="I104" s="598"/>
      <c r="J104" s="600"/>
      <c r="L104" s="598"/>
      <c r="M104" s="598"/>
      <c r="N104" s="601"/>
    </row>
    <row r="105" spans="2:14">
      <c r="B105" s="424" t="str">
        <f>'BS-TH'!B105</f>
        <v>ส่วนเกินมูลค่าหุ้นสามัญ</v>
      </c>
      <c r="D105" s="598">
        <f>ROUND('BS-TH'!G105/1000,1)</f>
        <v>151.80000000000001</v>
      </c>
      <c r="E105" s="598"/>
      <c r="F105" s="600">
        <f t="shared" si="9"/>
        <v>0.14653924123950188</v>
      </c>
      <c r="H105" s="598">
        <f>ROUND('BS-TH'!I105/1000,1)</f>
        <v>343.5</v>
      </c>
      <c r="I105" s="598"/>
      <c r="J105" s="600">
        <f t="shared" si="10"/>
        <v>0.31615278416935111</v>
      </c>
      <c r="L105" s="598">
        <f t="shared" si="13"/>
        <v>-191.7</v>
      </c>
      <c r="M105" s="598"/>
      <c r="N105" s="601">
        <f t="shared" si="12"/>
        <v>-0.55807860262008735</v>
      </c>
    </row>
    <row r="106" spans="2:14">
      <c r="B106" s="424" t="e">
        <f>'BS-TH'!#REF!</f>
        <v>#REF!</v>
      </c>
      <c r="D106" s="598" t="e">
        <f>ROUND('BS-TH'!#REF!/1000,1)</f>
        <v>#REF!</v>
      </c>
      <c r="E106" s="598"/>
      <c r="F106" s="600">
        <f t="shared" si="9"/>
        <v>0</v>
      </c>
      <c r="H106" s="598" t="e">
        <f>ROUND('BS-TH'!#REF!/1000,1)</f>
        <v>#REF!</v>
      </c>
      <c r="I106" s="598"/>
      <c r="J106" s="600">
        <f t="shared" si="10"/>
        <v>0</v>
      </c>
      <c r="L106" s="598" t="e">
        <f t="shared" si="13"/>
        <v>#REF!</v>
      </c>
      <c r="M106" s="598"/>
      <c r="N106" s="601">
        <f t="shared" si="12"/>
        <v>0</v>
      </c>
    </row>
    <row r="107" spans="2:14">
      <c r="B107" s="424" t="e">
        <f>'BS-TH'!#REF!</f>
        <v>#REF!</v>
      </c>
      <c r="D107" s="598" t="e">
        <f>ROUND('BS-TH'!#REF!/1000,1)</f>
        <v>#REF!</v>
      </c>
      <c r="E107" s="598"/>
      <c r="F107" s="600">
        <f t="shared" si="9"/>
        <v>0</v>
      </c>
      <c r="H107" s="598" t="e">
        <f>ROUND('BS-TH'!#REF!/1000,1)</f>
        <v>#REF!</v>
      </c>
      <c r="I107" s="598"/>
      <c r="J107" s="600">
        <f t="shared" si="10"/>
        <v>0</v>
      </c>
      <c r="L107" s="598" t="e">
        <f t="shared" ref="L107:L113" si="14">D107-H107</f>
        <v>#REF!</v>
      </c>
      <c r="M107" s="598"/>
      <c r="N107" s="601">
        <f t="shared" ref="N107:N113" si="15">IFERROR(L107/H107,0)</f>
        <v>0</v>
      </c>
    </row>
    <row r="108" spans="2:14">
      <c r="B108" s="424" t="str">
        <f>'BS-TH'!B106</f>
        <v>กำไร(ขาดทุน)สะสม</v>
      </c>
      <c r="D108" s="598">
        <f>ROUND('BS-TH'!G106/1000,1)</f>
        <v>0</v>
      </c>
      <c r="E108" s="598"/>
      <c r="F108" s="600">
        <f t="shared" si="9"/>
        <v>0</v>
      </c>
      <c r="H108" s="598">
        <f>ROUND('BS-TH'!I106/1000,1)</f>
        <v>0</v>
      </c>
      <c r="I108" s="598"/>
      <c r="J108" s="600">
        <f t="shared" si="10"/>
        <v>0</v>
      </c>
      <c r="L108" s="598">
        <f t="shared" si="14"/>
        <v>0</v>
      </c>
      <c r="M108" s="598"/>
      <c r="N108" s="601">
        <f t="shared" si="15"/>
        <v>0</v>
      </c>
    </row>
    <row r="109" spans="2:14">
      <c r="C109" s="424" t="str">
        <f>'BS-TH'!C107</f>
        <v>จัดสรรเป็นสำรองตามกฎหมาย</v>
      </c>
      <c r="D109" s="598">
        <f>ROUND('BS-TH'!G107/1000,1)</f>
        <v>0</v>
      </c>
      <c r="E109" s="598"/>
      <c r="F109" s="600">
        <f t="shared" si="9"/>
        <v>0</v>
      </c>
      <c r="H109" s="598">
        <f>ROUND('BS-TH'!I107/1000,1)</f>
        <v>12.6</v>
      </c>
      <c r="I109" s="598"/>
      <c r="J109" s="600">
        <f t="shared" si="10"/>
        <v>1.1596870685687989E-2</v>
      </c>
      <c r="L109" s="598">
        <f t="shared" si="14"/>
        <v>-12.6</v>
      </c>
      <c r="M109" s="598"/>
      <c r="N109" s="601">
        <f t="shared" si="15"/>
        <v>-1</v>
      </c>
    </row>
    <row r="110" spans="2:14">
      <c r="C110" s="424" t="str">
        <f>'BS-TH'!C108</f>
        <v>ขาดทุนสะสม</v>
      </c>
      <c r="D110" s="598">
        <f>ROUND('BS-TH'!G108/1000,1)</f>
        <v>-68.7</v>
      </c>
      <c r="E110" s="598"/>
      <c r="F110" s="600">
        <f t="shared" si="9"/>
        <v>-6.631914277439907E-2</v>
      </c>
      <c r="H110" s="598">
        <f>ROUND('BS-TH'!I108/1000,1)</f>
        <v>-254.3</v>
      </c>
      <c r="I110" s="598"/>
      <c r="J110" s="600">
        <f t="shared" si="10"/>
        <v>-0.23405430280717904</v>
      </c>
      <c r="L110" s="598">
        <f t="shared" si="14"/>
        <v>185.60000000000002</v>
      </c>
      <c r="M110" s="598"/>
      <c r="N110" s="601">
        <f t="shared" si="15"/>
        <v>-0.72984663782933545</v>
      </c>
    </row>
    <row r="111" spans="2:14">
      <c r="B111" s="424" t="str">
        <f>'BS-TH'!B109</f>
        <v>องค์ประกอบอื่นของส่วนของผู้ถือหุ้น</v>
      </c>
      <c r="D111" s="608">
        <f>ROUND('BS-TH'!G109/1000,1)</f>
        <v>2.2000000000000002</v>
      </c>
      <c r="E111" s="608"/>
      <c r="F111" s="609">
        <f t="shared" si="9"/>
        <v>2.1237571194130706E-3</v>
      </c>
      <c r="G111" s="610"/>
      <c r="H111" s="608">
        <f>ROUND('BS-TH'!I109/1000,1)</f>
        <v>2.2000000000000002</v>
      </c>
      <c r="I111" s="608"/>
      <c r="J111" s="609">
        <f t="shared" si="10"/>
        <v>2.0248504371836173E-3</v>
      </c>
      <c r="K111" s="610"/>
      <c r="L111" s="608">
        <f t="shared" si="14"/>
        <v>0</v>
      </c>
      <c r="M111" s="608"/>
      <c r="N111" s="611">
        <f t="shared" si="15"/>
        <v>0</v>
      </c>
    </row>
    <row r="112" spans="2:14">
      <c r="C112" s="424" t="str">
        <f>'BS-TH'!C110</f>
        <v>รวมส่วนของบริษัทใหญ่</v>
      </c>
      <c r="D112" s="598">
        <f>ROUND('BS-TH'!G110/1000,1)</f>
        <v>298.3</v>
      </c>
      <c r="E112" s="598"/>
      <c r="F112" s="600">
        <f t="shared" si="9"/>
        <v>0.28796215850950863</v>
      </c>
      <c r="H112" s="598">
        <f>ROUND('BS-TH'!I110/1000,1)</f>
        <v>317.10000000000002</v>
      </c>
      <c r="I112" s="598"/>
      <c r="J112" s="600">
        <f t="shared" si="10"/>
        <v>0.29185457892314776</v>
      </c>
      <c r="L112" s="598">
        <f t="shared" si="14"/>
        <v>-18.800000000000011</v>
      </c>
      <c r="M112" s="598"/>
      <c r="N112" s="601">
        <f t="shared" si="15"/>
        <v>-5.9287291075370577E-2</v>
      </c>
    </row>
    <row r="113" spans="2:14">
      <c r="B113" s="424" t="str">
        <f>'BS-TH'!B111</f>
        <v>ส่วนได้เสียที่ไม่มีอำนาจควบคุม</v>
      </c>
      <c r="D113" s="608">
        <f>ROUND('BS-TH'!G111/1000,1)</f>
        <v>0</v>
      </c>
      <c r="E113" s="608"/>
      <c r="F113" s="609">
        <f t="shared" si="9"/>
        <v>0</v>
      </c>
      <c r="G113" s="610"/>
      <c r="H113" s="608">
        <f>ROUND('BS-TH'!I111/1000,1)</f>
        <v>0</v>
      </c>
      <c r="I113" s="608"/>
      <c r="J113" s="609">
        <f t="shared" si="10"/>
        <v>0</v>
      </c>
      <c r="K113" s="610"/>
      <c r="L113" s="608">
        <f t="shared" si="14"/>
        <v>0</v>
      </c>
      <c r="M113" s="608"/>
      <c r="N113" s="611">
        <f t="shared" si="15"/>
        <v>0</v>
      </c>
    </row>
    <row r="114" spans="2:14">
      <c r="C114" s="424" t="str">
        <f>'BS-TH'!C112</f>
        <v>รวมส่วนของผู้ถือหุ้น</v>
      </c>
      <c r="D114" s="608">
        <f>ROUND('BS-TH'!G112/1000,1)</f>
        <v>298.3</v>
      </c>
      <c r="E114" s="608"/>
      <c r="F114" s="609">
        <f t="shared" si="9"/>
        <v>0.28796215850950863</v>
      </c>
      <c r="G114" s="610"/>
      <c r="H114" s="608">
        <f>ROUND('BS-TH'!I112/1000,1)</f>
        <v>317.10000000000002</v>
      </c>
      <c r="I114" s="608"/>
      <c r="J114" s="609">
        <f t="shared" si="10"/>
        <v>0.29185457892314776</v>
      </c>
      <c r="K114" s="610"/>
      <c r="L114" s="608">
        <f t="shared" ref="L114:L115" si="16">D114-H114</f>
        <v>-18.800000000000011</v>
      </c>
      <c r="M114" s="608"/>
      <c r="N114" s="611">
        <f>IFERROR(L114/H114,0)</f>
        <v>-5.9287291075370577E-2</v>
      </c>
    </row>
    <row r="115" spans="2:14" ht="20.5" thickBot="1">
      <c r="C115" s="424" t="str">
        <f>'BS-TH'!C113</f>
        <v>รวมหนี้สินและส่วนของผู้ถือหุ้น</v>
      </c>
      <c r="D115" s="612">
        <f>ROUND('BS-TH'!G113/1000,1)</f>
        <v>1035.9000000000001</v>
      </c>
      <c r="E115" s="612"/>
      <c r="F115" s="603">
        <f>IFERROR(D115/$D$115,0)</f>
        <v>1</v>
      </c>
      <c r="G115" s="613"/>
      <c r="H115" s="612">
        <f>ROUND('BS-TH'!I113/1000,1)</f>
        <v>1086.5</v>
      </c>
      <c r="I115" s="612"/>
      <c r="J115" s="603">
        <f>IFERROR(H115/$H$115,0)</f>
        <v>1</v>
      </c>
      <c r="K115" s="613"/>
      <c r="L115" s="612">
        <f t="shared" si="16"/>
        <v>-50.599999999999909</v>
      </c>
      <c r="M115" s="612"/>
      <c r="N115" s="614">
        <f t="shared" ref="N115" si="17">IFERROR(L115/H115,0)</f>
        <v>-4.6571560055223109E-2</v>
      </c>
    </row>
    <row r="116" spans="2:14" ht="20.5" thickTop="1">
      <c r="D116" s="598"/>
      <c r="E116" s="598"/>
      <c r="H116" s="598"/>
      <c r="I116" s="598"/>
      <c r="J116" s="601"/>
      <c r="L116" s="598"/>
      <c r="M116" s="598"/>
      <c r="N116" s="601"/>
    </row>
    <row r="117" spans="2:14">
      <c r="D117" s="598"/>
      <c r="E117" s="598"/>
      <c r="H117" s="598"/>
      <c r="I117" s="598"/>
      <c r="J117" s="601"/>
      <c r="L117" s="598"/>
      <c r="M117" s="598"/>
      <c r="N117" s="601"/>
    </row>
    <row r="118" spans="2:14">
      <c r="D118" s="598"/>
      <c r="E118" s="598"/>
      <c r="H118" s="598"/>
      <c r="I118" s="598"/>
      <c r="J118" s="601"/>
      <c r="L118" s="598"/>
      <c r="M118" s="598"/>
      <c r="N118" s="601"/>
    </row>
    <row r="120" spans="2:14" ht="20.5">
      <c r="B120" s="506"/>
      <c r="D120" s="816" t="str">
        <f>D4</f>
        <v>30 กันยายน 2568</v>
      </c>
      <c r="E120" s="816"/>
      <c r="F120" s="816"/>
      <c r="H120" s="817" t="str">
        <f>H4</f>
        <v>31 ธันวาคม 2567</v>
      </c>
      <c r="I120" s="817"/>
      <c r="J120" s="817"/>
      <c r="L120" s="816" t="str">
        <f>L4</f>
        <v>เปลี่ยนแปลง</v>
      </c>
      <c r="M120" s="816"/>
      <c r="N120" s="816"/>
    </row>
    <row r="121" spans="2:14" ht="20.5">
      <c r="B121" s="506" t="s">
        <v>72</v>
      </c>
      <c r="D121" s="465" t="str">
        <f>D5</f>
        <v>จำนวนเงิน</v>
      </c>
      <c r="E121" s="468"/>
      <c r="F121" s="469" t="str">
        <f>F5</f>
        <v>%</v>
      </c>
      <c r="H121" s="466" t="str">
        <f>H5</f>
        <v>จำนวนเงิน</v>
      </c>
      <c r="I121" s="470"/>
      <c r="J121" s="471" t="str">
        <f>J5</f>
        <v>%</v>
      </c>
      <c r="L121" s="465" t="str">
        <f>L5</f>
        <v>จำนวนเงิน</v>
      </c>
      <c r="M121" s="468"/>
      <c r="N121" s="469" t="str">
        <f>N5</f>
        <v>%</v>
      </c>
    </row>
    <row r="122" spans="2:14" ht="20.5">
      <c r="B122" s="507" t="str">
        <f>B55</f>
        <v>เจ้าหนี้การค้าและเจ้าหนี้หมุนเวียนอื่น</v>
      </c>
      <c r="C122" s="507"/>
      <c r="D122" s="581">
        <f>D55</f>
        <v>99</v>
      </c>
      <c r="E122" s="509"/>
      <c r="F122" s="582">
        <f>IFERROR(D122/$D$132,0)</f>
        <v>9.556907037358818E-2</v>
      </c>
      <c r="G122" s="507"/>
      <c r="H122" s="583">
        <f>H55</f>
        <v>107.9</v>
      </c>
      <c r="I122" s="512"/>
      <c r="J122" s="584">
        <f>IFERROR(H122/$H$132,0)</f>
        <v>9.930971007823286E-2</v>
      </c>
      <c r="K122" s="507"/>
      <c r="L122" s="581">
        <f>D122-H122</f>
        <v>-8.9000000000000057</v>
      </c>
      <c r="M122" s="509"/>
      <c r="N122" s="582">
        <f>IFERROR(L122/H122,0)</f>
        <v>-8.2483781278962054E-2</v>
      </c>
    </row>
    <row r="123" spans="2:14" ht="20.5">
      <c r="B123" s="514" t="s">
        <v>512</v>
      </c>
      <c r="C123" s="507"/>
      <c r="D123" s="581"/>
      <c r="E123" s="509"/>
      <c r="F123" s="582"/>
      <c r="G123" s="507"/>
      <c r="H123" s="583"/>
      <c r="I123" s="512"/>
      <c r="J123" s="584"/>
      <c r="K123" s="507"/>
      <c r="L123" s="581"/>
      <c r="M123" s="509"/>
      <c r="N123" s="582"/>
    </row>
    <row r="124" spans="2:14" ht="20.5">
      <c r="B124" s="514" t="s">
        <v>80</v>
      </c>
      <c r="C124" s="514"/>
      <c r="D124" s="581">
        <f>D61</f>
        <v>32.9</v>
      </c>
      <c r="E124" s="509"/>
      <c r="F124" s="582">
        <f t="shared" ref="F124:F132" si="18">IFERROR(D124/$D$132,0)</f>
        <v>3.175982237667728E-2</v>
      </c>
      <c r="G124" s="507"/>
      <c r="H124" s="583">
        <f>H61</f>
        <v>28.7</v>
      </c>
      <c r="I124" s="512"/>
      <c r="J124" s="584">
        <f t="shared" ref="J124:J132" si="19">IFERROR(H124/$H$132,0)</f>
        <v>2.6415094339622643E-2</v>
      </c>
      <c r="K124" s="507"/>
      <c r="L124" s="581">
        <f>L61</f>
        <v>4.1999999999999993</v>
      </c>
      <c r="M124" s="509"/>
      <c r="N124" s="582">
        <f t="shared" ref="N124:N132" si="20">IFERROR(L124/H124,0)</f>
        <v>0.14634146341463414</v>
      </c>
    </row>
    <row r="125" spans="2:14">
      <c r="B125" s="424" t="s">
        <v>510</v>
      </c>
      <c r="D125" s="585">
        <f>D126-D122-D124</f>
        <v>265.5</v>
      </c>
      <c r="E125" s="472"/>
      <c r="F125" s="592">
        <f t="shared" si="18"/>
        <v>0.25629887054735012</v>
      </c>
      <c r="H125" s="587">
        <f>H126-H122-H124</f>
        <v>329.8</v>
      </c>
      <c r="I125" s="470"/>
      <c r="J125" s="593">
        <f t="shared" si="19"/>
        <v>0.30354348826507133</v>
      </c>
      <c r="L125" s="585">
        <f>D125-H125</f>
        <v>-64.300000000000011</v>
      </c>
      <c r="M125" s="472"/>
      <c r="N125" s="592">
        <f t="shared" si="20"/>
        <v>-0.19496664645239542</v>
      </c>
    </row>
    <row r="126" spans="2:14" ht="20.5">
      <c r="B126" s="506"/>
      <c r="C126" s="506" t="str">
        <f>C75</f>
        <v>รวมหนี้สินหมุนเวียน</v>
      </c>
      <c r="D126" s="468">
        <f>D75</f>
        <v>397.4</v>
      </c>
      <c r="E126" s="556"/>
      <c r="F126" s="590">
        <f t="shared" si="18"/>
        <v>0.38362776329761555</v>
      </c>
      <c r="G126" s="506"/>
      <c r="H126" s="550">
        <f>H75</f>
        <v>466.4</v>
      </c>
      <c r="I126" s="559"/>
      <c r="J126" s="591">
        <f t="shared" si="19"/>
        <v>0.42926829268292682</v>
      </c>
      <c r="K126" s="506"/>
      <c r="L126" s="468">
        <f>L75</f>
        <v>-69</v>
      </c>
      <c r="M126" s="556"/>
      <c r="N126" s="590">
        <f t="shared" si="20"/>
        <v>-0.14794168096054888</v>
      </c>
    </row>
    <row r="127" spans="2:14" ht="20.5">
      <c r="B127" s="507" t="str">
        <f>B77</f>
        <v>เงินกู้ยืมระยะยาวจากสถาบันการเงิน - สุทธิ</v>
      </c>
      <c r="C127" s="507"/>
      <c r="D127" s="581">
        <f>D77</f>
        <v>89.8</v>
      </c>
      <c r="E127" s="509"/>
      <c r="F127" s="582">
        <f t="shared" si="18"/>
        <v>8.6687904237860783E-2</v>
      </c>
      <c r="G127" s="507"/>
      <c r="H127" s="583">
        <f>H77</f>
        <v>52.9</v>
      </c>
      <c r="I127" s="512"/>
      <c r="J127" s="584">
        <f t="shared" si="19"/>
        <v>4.8688449148642426E-2</v>
      </c>
      <c r="K127" s="507"/>
      <c r="L127" s="581">
        <f>L77</f>
        <v>36.9</v>
      </c>
      <c r="M127" s="509"/>
      <c r="N127" s="582">
        <f t="shared" si="20"/>
        <v>0.69754253308128544</v>
      </c>
    </row>
    <row r="128" spans="2:14">
      <c r="B128" s="424" t="s">
        <v>511</v>
      </c>
      <c r="D128" s="585">
        <f>D129-D127</f>
        <v>250.3</v>
      </c>
      <c r="E128" s="472"/>
      <c r="F128" s="592">
        <f t="shared" si="18"/>
        <v>0.24162563954049618</v>
      </c>
      <c r="H128" s="587">
        <f>H129-H127</f>
        <v>250.1</v>
      </c>
      <c r="I128" s="470"/>
      <c r="J128" s="593">
        <f t="shared" si="19"/>
        <v>0.23018867924528302</v>
      </c>
      <c r="L128" s="585">
        <f>D128-H128</f>
        <v>0.20000000000001705</v>
      </c>
      <c r="M128" s="472"/>
      <c r="N128" s="592">
        <f t="shared" si="20"/>
        <v>7.9968012794888867E-4</v>
      </c>
    </row>
    <row r="129" spans="2:15" ht="20.5">
      <c r="C129" s="506" t="str">
        <f>C88</f>
        <v>รวมหนี้สินไม่หมุนเวียน</v>
      </c>
      <c r="D129" s="468">
        <f>D88</f>
        <v>340.1</v>
      </c>
      <c r="E129" s="556"/>
      <c r="F129" s="590">
        <f t="shared" si="18"/>
        <v>0.32831354377835698</v>
      </c>
      <c r="G129" s="506"/>
      <c r="H129" s="550">
        <f>H88</f>
        <v>303</v>
      </c>
      <c r="I129" s="559"/>
      <c r="J129" s="591">
        <f t="shared" si="19"/>
        <v>0.27887712839392542</v>
      </c>
      <c r="K129" s="506"/>
      <c r="L129" s="468">
        <f>L88</f>
        <v>37.100000000000023</v>
      </c>
      <c r="M129" s="556"/>
      <c r="N129" s="590">
        <f t="shared" si="20"/>
        <v>0.12244224422442251</v>
      </c>
    </row>
    <row r="130" spans="2:15" ht="20.5">
      <c r="C130" s="506" t="str">
        <f>C89</f>
        <v>รวมหนี้สิน</v>
      </c>
      <c r="D130" s="468">
        <f>D89</f>
        <v>737.6</v>
      </c>
      <c r="E130" s="556"/>
      <c r="F130" s="590">
        <f t="shared" si="18"/>
        <v>0.71203784149049132</v>
      </c>
      <c r="G130" s="535"/>
      <c r="H130" s="550">
        <f>H89</f>
        <v>769.4</v>
      </c>
      <c r="I130" s="559"/>
      <c r="J130" s="591">
        <f t="shared" si="19"/>
        <v>0.7081454210768523</v>
      </c>
      <c r="K130" s="535"/>
      <c r="L130" s="468">
        <f>L89</f>
        <v>-31.799999999999955</v>
      </c>
      <c r="M130" s="556"/>
      <c r="N130" s="590">
        <f t="shared" si="20"/>
        <v>-4.1330907200415851E-2</v>
      </c>
    </row>
    <row r="131" spans="2:15" ht="20.5">
      <c r="C131" s="506" t="str">
        <f>C114</f>
        <v>รวมส่วนของผู้ถือหุ้น</v>
      </c>
      <c r="D131" s="468">
        <f>D114</f>
        <v>298.3</v>
      </c>
      <c r="E131" s="556"/>
      <c r="F131" s="590">
        <f t="shared" si="18"/>
        <v>0.28796215850950863</v>
      </c>
      <c r="G131" s="535"/>
      <c r="H131" s="550">
        <f>H114</f>
        <v>317.10000000000002</v>
      </c>
      <c r="I131" s="559"/>
      <c r="J131" s="591">
        <f t="shared" si="19"/>
        <v>0.29185457892314776</v>
      </c>
      <c r="K131" s="535"/>
      <c r="L131" s="468">
        <f>L114</f>
        <v>-18.800000000000011</v>
      </c>
      <c r="M131" s="556"/>
      <c r="N131" s="590">
        <f t="shared" si="20"/>
        <v>-5.9287291075370577E-2</v>
      </c>
    </row>
    <row r="132" spans="2:15" ht="21" thickBot="1">
      <c r="C132" s="506" t="str">
        <f>C115</f>
        <v>รวมหนี้สินและส่วนของผู้ถือหุ้น</v>
      </c>
      <c r="D132" s="567">
        <f>SUM(D130:D131)</f>
        <v>1035.9000000000001</v>
      </c>
      <c r="E132" s="556"/>
      <c r="F132" s="594">
        <f t="shared" si="18"/>
        <v>1</v>
      </c>
      <c r="G132" s="506"/>
      <c r="H132" s="570">
        <f>SUM(H130:H131)</f>
        <v>1086.5</v>
      </c>
      <c r="I132" s="559"/>
      <c r="J132" s="595">
        <f t="shared" si="19"/>
        <v>1</v>
      </c>
      <c r="K132" s="506"/>
      <c r="L132" s="567">
        <f>D132-H132</f>
        <v>-50.599999999999909</v>
      </c>
      <c r="M132" s="556"/>
      <c r="N132" s="594">
        <f t="shared" si="20"/>
        <v>-4.6571560055223109E-2</v>
      </c>
    </row>
    <row r="133" spans="2:15" ht="20.5" thickTop="1">
      <c r="D133" s="615"/>
      <c r="F133" s="615"/>
      <c r="H133" s="615"/>
      <c r="J133" s="615"/>
      <c r="L133" s="615"/>
      <c r="N133" s="615"/>
    </row>
    <row r="134" spans="2:15" hidden="1"/>
    <row r="135" spans="2:15" ht="20.5">
      <c r="D135" s="818" t="str">
        <f>D120</f>
        <v>30 กันยายน 2568</v>
      </c>
      <c r="E135" s="818"/>
      <c r="F135" s="818"/>
      <c r="H135" s="817" t="str">
        <f>H120</f>
        <v>31 ธันวาคม 2567</v>
      </c>
      <c r="I135" s="817"/>
      <c r="J135" s="817"/>
      <c r="L135" s="816" t="s">
        <v>507</v>
      </c>
      <c r="M135" s="816"/>
      <c r="N135" s="816"/>
    </row>
    <row r="136" spans="2:15" ht="20.5">
      <c r="B136" s="631" t="s">
        <v>576</v>
      </c>
      <c r="D136" s="616" t="s">
        <v>506</v>
      </c>
      <c r="E136" s="478"/>
      <c r="F136" s="617" t="s">
        <v>486</v>
      </c>
      <c r="H136" s="466" t="s">
        <v>506</v>
      </c>
      <c r="I136" s="470"/>
      <c r="J136" s="471" t="s">
        <v>486</v>
      </c>
      <c r="L136" s="465" t="s">
        <v>506</v>
      </c>
      <c r="M136" s="468"/>
      <c r="N136" s="469" t="s">
        <v>486</v>
      </c>
    </row>
    <row r="137" spans="2:15" ht="20.5">
      <c r="B137" s="618" t="str">
        <f>B42</f>
        <v>ต้นทุนโครงการพัฒนาอสังหาริมทรัพย์ - สุทธิ</v>
      </c>
      <c r="C137" s="461"/>
      <c r="D137" s="526"/>
      <c r="E137" s="526"/>
      <c r="F137" s="526"/>
      <c r="H137" s="470"/>
      <c r="I137" s="470"/>
      <c r="J137" s="470"/>
      <c r="L137" s="472"/>
      <c r="M137" s="472"/>
      <c r="N137" s="472"/>
      <c r="O137" s="619"/>
    </row>
    <row r="138" spans="2:15">
      <c r="B138" s="461"/>
      <c r="C138" s="620" t="s">
        <v>526</v>
      </c>
      <c r="D138" s="563">
        <f>ROUND(136626596.88/1000000,1)</f>
        <v>136.6</v>
      </c>
      <c r="E138" s="526"/>
      <c r="F138" s="621">
        <f>IFERROR(D138/$D$140,0)</f>
        <v>0.34820290593933217</v>
      </c>
      <c r="H138" s="500">
        <f>ROUND(145261216.22/1000000,1)</f>
        <v>145.30000000000001</v>
      </c>
      <c r="I138" s="470"/>
      <c r="J138" s="622">
        <f>IFERROR(H138/$H$140,0)</f>
        <v>0.36189290161892906</v>
      </c>
      <c r="L138" s="563">
        <f>D138-H138</f>
        <v>-8.7000000000000171</v>
      </c>
      <c r="M138" s="472"/>
      <c r="N138" s="621">
        <f>IFERROR(L138/H138,0)</f>
        <v>-5.9876118375774376E-2</v>
      </c>
    </row>
    <row r="139" spans="2:15">
      <c r="C139" s="424" t="s">
        <v>527</v>
      </c>
      <c r="D139" s="563">
        <f>ROUND(255652889.74/1000000,1)</f>
        <v>255.7</v>
      </c>
      <c r="E139" s="526"/>
      <c r="F139" s="621">
        <f>IFERROR(D139/$D$140,0)</f>
        <v>0.65179709406066788</v>
      </c>
      <c r="H139" s="500">
        <f>H140-H138</f>
        <v>256.2</v>
      </c>
      <c r="I139" s="470"/>
      <c r="J139" s="622">
        <f>IFERROR(H139/$H$140,0)</f>
        <v>0.63810709838107094</v>
      </c>
      <c r="L139" s="563">
        <f>D139-H139</f>
        <v>-0.5</v>
      </c>
      <c r="M139" s="472"/>
      <c r="N139" s="621">
        <f>IFERROR(L139/H139,0)</f>
        <v>-1.95160031225605E-3</v>
      </c>
    </row>
    <row r="140" spans="2:15" ht="21" thickBot="1">
      <c r="C140" s="506" t="s">
        <v>134</v>
      </c>
      <c r="D140" s="623">
        <f>SUM(D138:D139)</f>
        <v>392.29999999999995</v>
      </c>
      <c r="E140" s="533"/>
      <c r="F140" s="624">
        <f>IFERROR(D140/$D$140,0)</f>
        <v>1</v>
      </c>
      <c r="G140" s="506"/>
      <c r="H140" s="625">
        <f>H42</f>
        <v>401.5</v>
      </c>
      <c r="I140" s="559"/>
      <c r="J140" s="626">
        <f>IFERROR(H140/$H$140,0)</f>
        <v>1</v>
      </c>
      <c r="K140" s="506"/>
      <c r="L140" s="623">
        <f>D140-H140</f>
        <v>-9.2000000000000455</v>
      </c>
      <c r="M140" s="556"/>
      <c r="N140" s="624">
        <f>IFERROR(L140/H140,0)</f>
        <v>-2.2914072229140835E-2</v>
      </c>
    </row>
    <row r="141" spans="2:15" ht="20.5" thickTop="1"/>
    <row r="143" spans="2:15" ht="20.5">
      <c r="D143" s="818" t="str">
        <f>D135</f>
        <v>30 กันยายน 2568</v>
      </c>
      <c r="E143" s="818"/>
      <c r="F143" s="818"/>
      <c r="H143" s="817" t="str">
        <f>H135</f>
        <v>31 ธันวาคม 2567</v>
      </c>
      <c r="I143" s="817"/>
      <c r="J143" s="817"/>
      <c r="L143" s="816" t="s">
        <v>507</v>
      </c>
      <c r="M143" s="816"/>
      <c r="N143" s="816"/>
    </row>
    <row r="144" spans="2:15" ht="20.5">
      <c r="D144" s="616" t="s">
        <v>506</v>
      </c>
      <c r="E144" s="478"/>
      <c r="F144" s="617" t="s">
        <v>486</v>
      </c>
      <c r="H144" s="466" t="s">
        <v>506</v>
      </c>
      <c r="I144" s="470"/>
      <c r="J144" s="471" t="s">
        <v>486</v>
      </c>
      <c r="L144" s="465" t="s">
        <v>506</v>
      </c>
      <c r="M144" s="468"/>
      <c r="N144" s="469" t="s">
        <v>486</v>
      </c>
    </row>
    <row r="145" spans="2:15" ht="20.5">
      <c r="B145" s="506" t="str">
        <f>B122</f>
        <v>เจ้าหนี้การค้าและเจ้าหนี้หมุนเวียนอื่น</v>
      </c>
      <c r="D145" s="472"/>
      <c r="E145" s="472"/>
      <c r="F145" s="472"/>
      <c r="H145" s="470"/>
      <c r="I145" s="470"/>
      <c r="J145" s="470"/>
      <c r="L145" s="472"/>
      <c r="M145" s="472"/>
      <c r="N145" s="472"/>
    </row>
    <row r="146" spans="2:15">
      <c r="C146" s="424" t="s">
        <v>513</v>
      </c>
      <c r="D146" s="563">
        <f>ROUND(59882/1000,1)</f>
        <v>59.9</v>
      </c>
      <c r="E146" s="526"/>
      <c r="F146" s="621">
        <f>IFERROR(D146/$D$150,0)</f>
        <v>0.60505050505050506</v>
      </c>
      <c r="H146" s="500">
        <f>ROUND(67884/1000,1)</f>
        <v>67.900000000000006</v>
      </c>
      <c r="I146" s="470"/>
      <c r="J146" s="622">
        <f>IFERROR(H146/$H$150,0)</f>
        <v>0.62928637627432815</v>
      </c>
      <c r="L146" s="563">
        <f>D146-H146</f>
        <v>-8.0000000000000071</v>
      </c>
      <c r="M146" s="472"/>
      <c r="N146" s="621">
        <f>IFERROR(L146/H146,0)</f>
        <v>-0.11782032400589111</v>
      </c>
    </row>
    <row r="147" spans="2:15">
      <c r="C147" s="424" t="s">
        <v>514</v>
      </c>
      <c r="D147" s="563"/>
      <c r="E147" s="526"/>
      <c r="F147" s="621"/>
      <c r="H147" s="500"/>
      <c r="I147" s="470"/>
      <c r="J147" s="622"/>
      <c r="L147" s="563"/>
      <c r="M147" s="472"/>
      <c r="N147" s="621"/>
    </row>
    <row r="148" spans="2:15">
      <c r="C148" s="424" t="s">
        <v>515</v>
      </c>
      <c r="D148" s="563">
        <f>ROUND(2555/1000,1)</f>
        <v>2.6</v>
      </c>
      <c r="E148" s="526"/>
      <c r="F148" s="621">
        <f>IFERROR(D148/$D$150,0)</f>
        <v>2.6262626262626265E-2</v>
      </c>
      <c r="H148" s="500">
        <f>ROUND(2987/1000,1)</f>
        <v>3</v>
      </c>
      <c r="I148" s="470"/>
      <c r="J148" s="622">
        <f>IFERROR(H148/$H$150,0)</f>
        <v>2.7803521779425393E-2</v>
      </c>
      <c r="L148" s="563">
        <f>D148-H148</f>
        <v>-0.39999999999999991</v>
      </c>
      <c r="M148" s="472"/>
      <c r="N148" s="621">
        <f>IFERROR(L148/H148,0)</f>
        <v>-0.1333333333333333</v>
      </c>
      <c r="O148" s="627"/>
    </row>
    <row r="149" spans="2:15">
      <c r="C149" s="424" t="s">
        <v>516</v>
      </c>
      <c r="D149" s="545">
        <f>ROUND(D150-D146-D148,1)</f>
        <v>36.5</v>
      </c>
      <c r="E149" s="472"/>
      <c r="F149" s="621">
        <f>IFERROR(D149/$D$150,0)</f>
        <v>0.36868686868686867</v>
      </c>
      <c r="H149" s="546">
        <f>ROUND(H150-H146-H148,1)</f>
        <v>37</v>
      </c>
      <c r="I149" s="470"/>
      <c r="J149" s="622">
        <f>IFERROR(H149/$H$150,0)</f>
        <v>0.34291010194624649</v>
      </c>
      <c r="L149" s="563">
        <f>D149-H149</f>
        <v>-0.5</v>
      </c>
      <c r="M149" s="472"/>
      <c r="N149" s="621">
        <f>IFERROR(L149/H149,0)</f>
        <v>-1.3513513513513514E-2</v>
      </c>
    </row>
    <row r="150" spans="2:15" ht="21" thickBot="1">
      <c r="C150" s="506" t="s">
        <v>134</v>
      </c>
      <c r="D150" s="567">
        <f>D122</f>
        <v>99</v>
      </c>
      <c r="E150" s="556"/>
      <c r="F150" s="624">
        <f>IFERROR(D150/$D$150,0)</f>
        <v>1</v>
      </c>
      <c r="G150" s="506"/>
      <c r="H150" s="570">
        <f>H122</f>
        <v>107.9</v>
      </c>
      <c r="I150" s="559"/>
      <c r="J150" s="626">
        <f>IFERROR(H150/$H$150,0)</f>
        <v>1</v>
      </c>
      <c r="K150" s="506"/>
      <c r="L150" s="623">
        <f>D150-H150</f>
        <v>-8.9000000000000057</v>
      </c>
      <c r="M150" s="556"/>
      <c r="N150" s="624">
        <f>IFERROR(L150/H150,0)</f>
        <v>-8.2483781278962054E-2</v>
      </c>
    </row>
    <row r="151" spans="2:15" ht="20.5" thickTop="1"/>
    <row r="152" spans="2:15" ht="20.5">
      <c r="C152" s="628"/>
      <c r="D152" s="818" t="str">
        <f>D143</f>
        <v>30 กันยายน 2568</v>
      </c>
      <c r="E152" s="818"/>
      <c r="F152" s="818"/>
      <c r="H152" s="817" t="str">
        <f>H143</f>
        <v>31 ธันวาคม 2567</v>
      </c>
      <c r="I152" s="817"/>
      <c r="J152" s="817"/>
    </row>
    <row r="153" spans="2:15">
      <c r="C153" s="424" t="s">
        <v>517</v>
      </c>
      <c r="D153" s="820">
        <f>81642/1000</f>
        <v>81.641999999999996</v>
      </c>
      <c r="E153" s="820"/>
      <c r="F153" s="820"/>
      <c r="G153" s="629"/>
      <c r="H153" s="819">
        <f>130773/1000</f>
        <v>130.773</v>
      </c>
      <c r="I153" s="819"/>
      <c r="J153" s="819"/>
    </row>
    <row r="154" spans="2:15" hidden="1">
      <c r="C154" s="424" t="s">
        <v>518</v>
      </c>
      <c r="D154" s="820"/>
      <c r="E154" s="820"/>
      <c r="F154" s="820"/>
      <c r="G154" s="629"/>
      <c r="H154" s="819"/>
      <c r="I154" s="819"/>
      <c r="J154" s="819"/>
    </row>
    <row r="155" spans="2:15">
      <c r="C155" s="424" t="s">
        <v>519</v>
      </c>
      <c r="D155" s="822">
        <v>-3.2669999999999999</v>
      </c>
      <c r="E155" s="822"/>
      <c r="F155" s="822"/>
      <c r="G155" s="629"/>
      <c r="H155" s="823">
        <f>-49131/1000</f>
        <v>-49.131</v>
      </c>
      <c r="I155" s="823"/>
      <c r="J155" s="823"/>
    </row>
    <row r="156" spans="2:15">
      <c r="C156" s="424" t="s">
        <v>520</v>
      </c>
      <c r="D156" s="820">
        <f>ROUND(78375/1000,10)</f>
        <v>78.375</v>
      </c>
      <c r="E156" s="820"/>
      <c r="F156" s="820"/>
      <c r="G156" s="629"/>
      <c r="H156" s="819">
        <f>81642/1000</f>
        <v>81.641999999999996</v>
      </c>
      <c r="I156" s="819"/>
      <c r="J156" s="819"/>
    </row>
    <row r="157" spans="2:15" ht="20.5">
      <c r="C157" s="424" t="s">
        <v>575</v>
      </c>
      <c r="D157" s="822">
        <f>-ROUND(71944/1000,10)</f>
        <v>-71.944000000000003</v>
      </c>
      <c r="E157" s="822"/>
      <c r="F157" s="822"/>
      <c r="G157" s="630"/>
      <c r="H157" s="823">
        <f>28724/1000</f>
        <v>28.724</v>
      </c>
      <c r="I157" s="823"/>
      <c r="J157" s="823"/>
    </row>
    <row r="158" spans="2:15" ht="21" thickBot="1">
      <c r="C158" s="506" t="s">
        <v>521</v>
      </c>
      <c r="D158" s="821">
        <f>ROUND(6421/1000,10)</f>
        <v>6.4210000000000003</v>
      </c>
      <c r="E158" s="821"/>
      <c r="F158" s="821"/>
      <c r="G158" s="630"/>
      <c r="H158" s="824">
        <f>52918/1000</f>
        <v>52.917999999999999</v>
      </c>
      <c r="I158" s="824"/>
      <c r="J158" s="824"/>
    </row>
    <row r="159" spans="2:15" ht="20.5" thickTop="1"/>
    <row r="161" spans="2:14" ht="20.5">
      <c r="D161" s="816" t="str">
        <f>D152</f>
        <v>30 กันยายน 2568</v>
      </c>
      <c r="E161" s="816"/>
      <c r="F161" s="816"/>
      <c r="H161" s="817" t="str">
        <f>H152</f>
        <v>31 ธันวาคม 2567</v>
      </c>
      <c r="I161" s="817"/>
      <c r="J161" s="817"/>
      <c r="L161" s="816" t="s">
        <v>507</v>
      </c>
      <c r="M161" s="816"/>
      <c r="N161" s="816"/>
    </row>
    <row r="162" spans="2:14" ht="20.5">
      <c r="B162" s="506" t="s">
        <v>495</v>
      </c>
      <c r="D162" s="465" t="s">
        <v>506</v>
      </c>
      <c r="E162" s="468"/>
      <c r="F162" s="469" t="s">
        <v>486</v>
      </c>
      <c r="H162" s="466" t="s">
        <v>506</v>
      </c>
      <c r="I162" s="470"/>
      <c r="J162" s="471" t="s">
        <v>486</v>
      </c>
      <c r="L162" s="465" t="s">
        <v>506</v>
      </c>
      <c r="M162" s="468"/>
      <c r="N162" s="469" t="s">
        <v>486</v>
      </c>
    </row>
    <row r="163" spans="2:14">
      <c r="B163" s="461" t="s">
        <v>505</v>
      </c>
      <c r="C163" s="461"/>
      <c r="D163" s="563">
        <v>0</v>
      </c>
      <c r="E163" s="563"/>
      <c r="F163" s="621">
        <v>0</v>
      </c>
      <c r="G163" s="461"/>
      <c r="H163" s="500">
        <v>0</v>
      </c>
      <c r="I163" s="500"/>
      <c r="J163" s="622">
        <v>0</v>
      </c>
      <c r="K163" s="461"/>
      <c r="L163" s="563">
        <v>0</v>
      </c>
      <c r="M163" s="563"/>
      <c r="N163" s="621">
        <v>0</v>
      </c>
    </row>
    <row r="164" spans="2:14">
      <c r="B164" s="461" t="s">
        <v>60</v>
      </c>
      <c r="C164" s="461"/>
      <c r="D164" s="563">
        <v>0</v>
      </c>
      <c r="E164" s="563"/>
      <c r="F164" s="621">
        <v>0</v>
      </c>
      <c r="G164" s="461"/>
      <c r="H164" s="500">
        <v>0</v>
      </c>
      <c r="I164" s="500"/>
      <c r="J164" s="622">
        <v>0</v>
      </c>
      <c r="K164" s="461"/>
      <c r="L164" s="563">
        <v>0</v>
      </c>
      <c r="M164" s="563"/>
      <c r="N164" s="621">
        <v>0</v>
      </c>
    </row>
    <row r="166" spans="2:14" ht="20.5">
      <c r="B166" s="506"/>
      <c r="D166" s="816" t="str">
        <f>D161</f>
        <v>30 กันยายน 2568</v>
      </c>
      <c r="E166" s="816"/>
      <c r="F166" s="816"/>
      <c r="H166" s="817" t="s">
        <v>574</v>
      </c>
      <c r="I166" s="817"/>
      <c r="J166" s="817"/>
      <c r="L166" s="816" t="str">
        <f>'Analyze AC - PL'!L87:N87</f>
        <v>เปลี่ยนแปลง</v>
      </c>
      <c r="M166" s="816"/>
      <c r="N166" s="816"/>
    </row>
    <row r="167" spans="2:14" ht="20.5">
      <c r="B167" s="506" t="s">
        <v>1</v>
      </c>
      <c r="D167" s="543" t="str">
        <f>'Analyze AC - PL'!D88</f>
        <v>จำนวนเงิน</v>
      </c>
      <c r="E167" s="468"/>
      <c r="F167" s="544" t="str">
        <f>'Analyze AC - PL'!F88</f>
        <v>%</v>
      </c>
      <c r="H167" s="466" t="str">
        <f>'Analyze AC - PL'!H88</f>
        <v>จำนวนเงิน</v>
      </c>
      <c r="I167" s="470"/>
      <c r="J167" s="471" t="str">
        <f>'Analyze AC - PL'!J88</f>
        <v>%</v>
      </c>
      <c r="L167" s="543" t="str">
        <f>'Analyze AC - PL'!L88</f>
        <v>จำนวนเงิน</v>
      </c>
      <c r="M167" s="468"/>
      <c r="N167" s="544" t="str">
        <f>'Analyze AC - PL'!N88</f>
        <v>%</v>
      </c>
    </row>
    <row r="168" spans="2:14">
      <c r="B168" s="825" t="str">
        <f>'Analyze AC - PL'!B100:C100</f>
        <v>กำไรจากการจัดประเภทเงินลงทุนในการร่วมค้าเป็นเงินลงทุนทั่วไป</v>
      </c>
      <c r="C168" s="825"/>
      <c r="D168" s="563">
        <f>'Analyze AC - PL'!D100</f>
        <v>0</v>
      </c>
      <c r="E168" s="526"/>
      <c r="F168" s="621">
        <f>'Analyze AC - PL'!F100</f>
        <v>0</v>
      </c>
      <c r="G168" s="461"/>
      <c r="H168" s="500">
        <f>'Analyze AC - PL'!H100</f>
        <v>7.72</v>
      </c>
      <c r="I168" s="528"/>
      <c r="J168" s="622">
        <f>'Analyze AC - PL'!J100</f>
        <v>2.1736070050961509E-2</v>
      </c>
      <c r="K168" s="461"/>
      <c r="L168" s="563">
        <f>D168-H168</f>
        <v>-7.72</v>
      </c>
      <c r="M168" s="526"/>
      <c r="N168" s="621">
        <v>1</v>
      </c>
    </row>
  </sheetData>
  <autoFilter ref="A5:O132" xr:uid="{00000000-0001-0000-0000-000000000000}"/>
  <mergeCells count="33">
    <mergeCell ref="B168:C168"/>
    <mergeCell ref="D166:F166"/>
    <mergeCell ref="H166:J166"/>
    <mergeCell ref="L166:N166"/>
    <mergeCell ref="D161:F161"/>
    <mergeCell ref="L161:N161"/>
    <mergeCell ref="H161:J161"/>
    <mergeCell ref="D158:F158"/>
    <mergeCell ref="D157:F157"/>
    <mergeCell ref="D156:F156"/>
    <mergeCell ref="D155:F155"/>
    <mergeCell ref="H154:J154"/>
    <mergeCell ref="H155:J155"/>
    <mergeCell ref="H156:J156"/>
    <mergeCell ref="H157:J157"/>
    <mergeCell ref="H158:J158"/>
    <mergeCell ref="D152:F152"/>
    <mergeCell ref="H152:J152"/>
    <mergeCell ref="H153:J153"/>
    <mergeCell ref="D153:F153"/>
    <mergeCell ref="D154:F154"/>
    <mergeCell ref="D135:F135"/>
    <mergeCell ref="H135:J135"/>
    <mergeCell ref="L135:N135"/>
    <mergeCell ref="D143:F143"/>
    <mergeCell ref="H143:J143"/>
    <mergeCell ref="L143:N143"/>
    <mergeCell ref="D4:F4"/>
    <mergeCell ref="H4:J4"/>
    <mergeCell ref="L4:N4"/>
    <mergeCell ref="D120:F120"/>
    <mergeCell ref="H120:J120"/>
    <mergeCell ref="L120:N120"/>
  </mergeCells>
  <hyperlinks>
    <hyperlink ref="B136" location="'WBS WPL Consol Q1''25'!A1" display="Ref. Sheet WBS, WPL Conso " xr:uid="{59833F2C-4E2D-43D1-B589-10D51C40F818}"/>
  </hyperlink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8">
    <tabColor rgb="FF00CC00"/>
  </sheetPr>
  <dimension ref="B1:N104"/>
  <sheetViews>
    <sheetView showGridLines="0" topLeftCell="A87" zoomScale="85" zoomScaleNormal="85" workbookViewId="0">
      <selection activeCell="C10" sqref="C10"/>
    </sheetView>
  </sheetViews>
  <sheetFormatPr defaultColWidth="9.1796875" defaultRowHeight="20"/>
  <cols>
    <col min="1" max="1" width="9.1796875" style="424"/>
    <col min="2" max="2" width="3" style="424" customWidth="1"/>
    <col min="3" max="3" width="59.7265625" style="424" customWidth="1"/>
    <col min="4" max="4" width="11.453125" style="424" bestFit="1" customWidth="1"/>
    <col min="5" max="5" width="1.7265625" style="424" customWidth="1"/>
    <col min="6" max="6" width="12" style="424" bestFit="1" customWidth="1"/>
    <col min="7" max="7" width="1.26953125" style="424" customWidth="1"/>
    <col min="8" max="8" width="12.453125" style="424" customWidth="1"/>
    <col min="9" max="9" width="1.7265625" style="424" customWidth="1"/>
    <col min="10" max="10" width="12" style="424" bestFit="1" customWidth="1"/>
    <col min="11" max="11" width="1.453125" style="424" customWidth="1"/>
    <col min="12" max="12" width="12.453125" style="424" customWidth="1"/>
    <col min="13" max="13" width="1.7265625" style="424" customWidth="1"/>
    <col min="14" max="14" width="13" style="424" customWidth="1"/>
    <col min="15" max="16384" width="9.1796875" style="424"/>
  </cols>
  <sheetData>
    <row r="1" spans="2:14" hidden="1"/>
    <row r="2" spans="2:14" ht="17.25" hidden="1" customHeight="1"/>
    <row r="3" spans="2:14" hidden="1"/>
    <row r="4" spans="2:14" ht="20.5" hidden="1">
      <c r="D4" s="816" t="s">
        <v>568</v>
      </c>
      <c r="E4" s="816"/>
      <c r="F4" s="816"/>
      <c r="H4" s="817" t="s">
        <v>574</v>
      </c>
      <c r="I4" s="817"/>
      <c r="J4" s="817"/>
      <c r="L4" s="816" t="s">
        <v>507</v>
      </c>
      <c r="M4" s="816"/>
      <c r="N4" s="816"/>
    </row>
    <row r="5" spans="2:14" ht="20.5" hidden="1">
      <c r="B5" s="648" t="s">
        <v>522</v>
      </c>
      <c r="D5" s="465" t="s">
        <v>506</v>
      </c>
      <c r="E5" s="468"/>
      <c r="F5" s="469" t="s">
        <v>486</v>
      </c>
      <c r="H5" s="466" t="s">
        <v>506</v>
      </c>
      <c r="I5" s="470"/>
      <c r="J5" s="471" t="s">
        <v>486</v>
      </c>
      <c r="L5" s="465" t="s">
        <v>506</v>
      </c>
      <c r="M5" s="468"/>
      <c r="N5" s="469" t="s">
        <v>486</v>
      </c>
    </row>
    <row r="6" spans="2:14" ht="20.5" hidden="1">
      <c r="D6" s="472"/>
      <c r="E6" s="468"/>
      <c r="F6" s="472"/>
      <c r="H6" s="470"/>
      <c r="I6" s="470"/>
      <c r="J6" s="470"/>
      <c r="L6" s="472"/>
      <c r="M6" s="468"/>
      <c r="N6" s="472"/>
    </row>
    <row r="7" spans="2:14" s="461" customFormat="1" ht="20.5" hidden="1">
      <c r="B7" s="461" t="str">
        <f>'PL-TH 3M'!A11</f>
        <v>รายได้จากการขายและการให้บริการ</v>
      </c>
      <c r="D7" s="473">
        <f>ROUND('PL-TH 3M'!F11/1000,2)</f>
        <v>110.69</v>
      </c>
      <c r="E7" s="473"/>
      <c r="F7" s="474">
        <f>IFERROR(D7/$D$7,0)</f>
        <v>1</v>
      </c>
      <c r="H7" s="475">
        <f>ROUND('PL-TH 3M'!H11/1000,2)</f>
        <v>119.38</v>
      </c>
      <c r="I7" s="476"/>
      <c r="J7" s="477">
        <f>IFERROR(H7/$H$7,0)</f>
        <v>1</v>
      </c>
      <c r="L7" s="473">
        <f>D7-H7</f>
        <v>-8.6899999999999977</v>
      </c>
      <c r="M7" s="478"/>
      <c r="N7" s="479">
        <f>IFERROR(L7/H7,0)</f>
        <v>-7.2792762606801786E-2</v>
      </c>
    </row>
    <row r="8" spans="2:14" s="461" customFormat="1" ht="20.5" hidden="1">
      <c r="B8" s="480" t="str">
        <f>'PL-TH 3M'!A12</f>
        <v>ต้นทุนขายและการให้บริการ</v>
      </c>
      <c r="C8" s="480"/>
      <c r="D8" s="481">
        <f>ROUND('PL-TH 3M'!F12/1000,2)</f>
        <v>-72.010000000000005</v>
      </c>
      <c r="E8" s="482"/>
      <c r="F8" s="483">
        <f>IFERROR(D8/$D$7,0)</f>
        <v>-0.65055560574577653</v>
      </c>
      <c r="G8" s="480"/>
      <c r="H8" s="484">
        <f>ROUND('PL-TH 3M'!H12/1000,2)</f>
        <v>-86.75</v>
      </c>
      <c r="I8" s="485"/>
      <c r="J8" s="486">
        <f t="shared" ref="J8:J34" si="0">IFERROR(H8/$H$7,0)</f>
        <v>-0.72667113419333229</v>
      </c>
      <c r="K8" s="480"/>
      <c r="L8" s="481">
        <f t="shared" ref="L8:L25" si="1">D8-H8</f>
        <v>14.739999999999995</v>
      </c>
      <c r="M8" s="487"/>
      <c r="N8" s="488">
        <f t="shared" ref="N8:N34" si="2">IFERROR(L8/H8,0)</f>
        <v>-0.16991354466858782</v>
      </c>
    </row>
    <row r="9" spans="2:14" s="461" customFormat="1" ht="20.5" hidden="1">
      <c r="B9" s="489" t="str">
        <f>'PL-TH 3M'!A13</f>
        <v>กำไรขั้นต้น</v>
      </c>
      <c r="C9" s="489"/>
      <c r="D9" s="490">
        <f>SUM(D7:D8)</f>
        <v>38.679999999999993</v>
      </c>
      <c r="E9" s="491"/>
      <c r="F9" s="492">
        <f>IFERROR(D9/$D$7,0)</f>
        <v>0.34944439425422347</v>
      </c>
      <c r="G9" s="489"/>
      <c r="H9" s="493">
        <f>SUM(H7:H8)</f>
        <v>32.629999999999995</v>
      </c>
      <c r="I9" s="494"/>
      <c r="J9" s="495">
        <f t="shared" si="0"/>
        <v>0.27332886580666776</v>
      </c>
      <c r="K9" s="489"/>
      <c r="L9" s="490">
        <f t="shared" si="1"/>
        <v>6.0499999999999972</v>
      </c>
      <c r="M9" s="496"/>
      <c r="N9" s="497">
        <f t="shared" si="2"/>
        <v>0.18541219736438855</v>
      </c>
    </row>
    <row r="10" spans="2:14" s="461" customFormat="1" ht="20.5" hidden="1">
      <c r="B10" s="461" t="str">
        <f>'PL-TH 3M'!A14</f>
        <v>รายได้ดอกเบี้ย</v>
      </c>
      <c r="D10" s="498">
        <f>ROUND('PL-TH 3M'!F14/1000,2)</f>
        <v>0.23</v>
      </c>
      <c r="E10" s="473"/>
      <c r="F10" s="474">
        <f t="shared" ref="F10:F34" si="3">IFERROR(D10/$D$7,0)</f>
        <v>2.0778751468063963E-3</v>
      </c>
      <c r="H10" s="499">
        <f>ROUND('PL-TH 3M'!H14/1000,2)</f>
        <v>0.27</v>
      </c>
      <c r="I10" s="500"/>
      <c r="J10" s="477">
        <f t="shared" si="0"/>
        <v>2.2616853744345791E-3</v>
      </c>
      <c r="L10" s="498">
        <f t="shared" si="1"/>
        <v>-4.0000000000000008E-2</v>
      </c>
      <c r="M10" s="478"/>
      <c r="N10" s="479">
        <f t="shared" si="2"/>
        <v>-0.14814814814814817</v>
      </c>
    </row>
    <row r="11" spans="2:14" s="461" customFormat="1" ht="20.5" hidden="1">
      <c r="B11" s="461" t="str">
        <f>'PL-TH 3M'!A15</f>
        <v>รายได้ค่าบริหารจัดการ</v>
      </c>
      <c r="D11" s="498">
        <f>ROUND('PL-TH 3M'!F15/1000,2)</f>
        <v>0</v>
      </c>
      <c r="E11" s="473"/>
      <c r="F11" s="474">
        <f t="shared" si="3"/>
        <v>0</v>
      </c>
      <c r="H11" s="499">
        <f>ROUND('PL-TH 3M'!H15/1000,2)</f>
        <v>0</v>
      </c>
      <c r="I11" s="500"/>
      <c r="J11" s="477">
        <f t="shared" si="0"/>
        <v>0</v>
      </c>
      <c r="L11" s="498">
        <f t="shared" si="1"/>
        <v>0</v>
      </c>
      <c r="M11" s="478"/>
      <c r="N11" s="479">
        <f t="shared" si="2"/>
        <v>0</v>
      </c>
    </row>
    <row r="12" spans="2:14" s="461" customFormat="1" ht="20.5" hidden="1">
      <c r="B12" s="461" t="e">
        <f>'PL-TH 3M'!#REF!</f>
        <v>#REF!</v>
      </c>
      <c r="D12" s="498" t="e">
        <f>ROUND('PL-TH 3M'!#REF!/1000,2)</f>
        <v>#REF!</v>
      </c>
      <c r="E12" s="473"/>
      <c r="F12" s="474">
        <f t="shared" si="3"/>
        <v>0</v>
      </c>
      <c r="H12" s="499" t="e">
        <f>ROUND('PL-TH 3M'!#REF!/1000,2)</f>
        <v>#REF!</v>
      </c>
      <c r="I12" s="500"/>
      <c r="J12" s="477">
        <f t="shared" si="0"/>
        <v>0</v>
      </c>
      <c r="L12" s="498" t="e">
        <f t="shared" si="1"/>
        <v>#REF!</v>
      </c>
      <c r="M12" s="478"/>
      <c r="N12" s="479">
        <f t="shared" si="2"/>
        <v>0</v>
      </c>
    </row>
    <row r="13" spans="2:14" s="461" customFormat="1" ht="20.5" hidden="1">
      <c r="B13" s="461" t="str">
        <f>'PL-TH 3M'!A16</f>
        <v>รายได้อื่น</v>
      </c>
      <c r="D13" s="498">
        <f>ROUND('PL-TH 3M'!F16/1000,2)</f>
        <v>1.04</v>
      </c>
      <c r="E13" s="473"/>
      <c r="F13" s="474">
        <f t="shared" si="3"/>
        <v>9.3956093594724007E-3</v>
      </c>
      <c r="H13" s="499">
        <f>ROUND('PL-TH 3M'!H16/1000,2)</f>
        <v>1.39</v>
      </c>
      <c r="I13" s="500"/>
      <c r="J13" s="477">
        <f t="shared" si="0"/>
        <v>1.1643491372089127E-2</v>
      </c>
      <c r="L13" s="498">
        <f t="shared" si="1"/>
        <v>-0.34999999999999987</v>
      </c>
      <c r="M13" s="478"/>
      <c r="N13" s="479">
        <f t="shared" si="2"/>
        <v>-0.25179856115107907</v>
      </c>
    </row>
    <row r="14" spans="2:14" s="461" customFormat="1" ht="20.5" hidden="1">
      <c r="B14" s="461" t="e">
        <f>'PL-TH 3M'!#REF!</f>
        <v>#REF!</v>
      </c>
      <c r="D14" s="498" t="e">
        <f>ROUND('PL-TH 3M'!#REF!/1000,2)</f>
        <v>#REF!</v>
      </c>
      <c r="E14" s="473"/>
      <c r="F14" s="474">
        <f t="shared" si="3"/>
        <v>0</v>
      </c>
      <c r="H14" s="499" t="e">
        <f>ROUND('PL-TH 3M'!#REF!/1000,2)</f>
        <v>#REF!</v>
      </c>
      <c r="I14" s="500"/>
      <c r="J14" s="477">
        <f t="shared" si="0"/>
        <v>0</v>
      </c>
      <c r="L14" s="498" t="e">
        <f t="shared" si="1"/>
        <v>#REF!</v>
      </c>
      <c r="M14" s="478"/>
      <c r="N14" s="479">
        <f t="shared" si="2"/>
        <v>0</v>
      </c>
    </row>
    <row r="15" spans="2:14" s="461" customFormat="1" ht="20.5" hidden="1">
      <c r="B15" s="461" t="str">
        <f>'PL-TH 3M'!A17</f>
        <v>ต้นทุนในการจัดจำหน่าย</v>
      </c>
      <c r="D15" s="498">
        <f>ROUND('PL-TH 3M'!F17/1000,2)</f>
        <v>-16.010000000000002</v>
      </c>
      <c r="E15" s="473"/>
      <c r="F15" s="474">
        <f t="shared" si="3"/>
        <v>-0.14463817869726264</v>
      </c>
      <c r="H15" s="499">
        <f>ROUND('PL-TH 3M'!H17/1000,2)</f>
        <v>-17.82</v>
      </c>
      <c r="I15" s="500"/>
      <c r="J15" s="477">
        <f t="shared" si="0"/>
        <v>-0.14927123471268219</v>
      </c>
      <c r="L15" s="498">
        <f t="shared" si="1"/>
        <v>1.8099999999999987</v>
      </c>
      <c r="M15" s="478"/>
      <c r="N15" s="479">
        <f t="shared" si="2"/>
        <v>-0.10157126823793483</v>
      </c>
    </row>
    <row r="16" spans="2:14" s="461" customFormat="1" ht="20.5" hidden="1">
      <c r="B16" s="461" t="str">
        <f>'PL-TH 3M'!A18</f>
        <v>ค่าใช้จ่ายในการบริหาร</v>
      </c>
      <c r="D16" s="473">
        <f>ROUND('PL-TH 3M'!F18/1000,2)</f>
        <v>-17.829999999999998</v>
      </c>
      <c r="E16" s="473"/>
      <c r="F16" s="474">
        <f t="shared" si="3"/>
        <v>-0.16108049507633931</v>
      </c>
      <c r="H16" s="475">
        <f>ROUND('PL-TH 3M'!H18/1000,2)</f>
        <v>-21.32</v>
      </c>
      <c r="I16" s="476"/>
      <c r="J16" s="477">
        <f t="shared" si="0"/>
        <v>-0.17858937845535267</v>
      </c>
      <c r="L16" s="473">
        <f t="shared" si="1"/>
        <v>3.490000000000002</v>
      </c>
      <c r="M16" s="478"/>
      <c r="N16" s="479">
        <f t="shared" si="2"/>
        <v>-0.16369606003752354</v>
      </c>
    </row>
    <row r="17" spans="2:14" s="461" customFormat="1" ht="20.5" hidden="1">
      <c r="B17" s="461" t="e">
        <f>'PL-TH 3M'!#REF!</f>
        <v>#REF!</v>
      </c>
      <c r="D17" s="498" t="e">
        <f>ROUND('PL-TH 3M'!#REF!/1000,2)</f>
        <v>#REF!</v>
      </c>
      <c r="E17" s="473"/>
      <c r="F17" s="474">
        <f t="shared" si="3"/>
        <v>0</v>
      </c>
      <c r="H17" s="499" t="e">
        <f>ROUND('PL-TH 3M'!#REF!/1000,2)</f>
        <v>#REF!</v>
      </c>
      <c r="I17" s="500"/>
      <c r="J17" s="477">
        <f t="shared" si="0"/>
        <v>0</v>
      </c>
      <c r="L17" s="498" t="e">
        <f t="shared" si="1"/>
        <v>#REF!</v>
      </c>
      <c r="M17" s="478"/>
      <c r="N17" s="479">
        <f t="shared" si="2"/>
        <v>0</v>
      </c>
    </row>
    <row r="18" spans="2:14" s="461" customFormat="1" ht="20.5" hidden="1">
      <c r="B18" s="461" t="str">
        <f>'PL-TH 3M'!A19</f>
        <v>ขาดทุนจากการขายอสังหาริมทรัพย์เพื่อการลงทุน</v>
      </c>
      <c r="D18" s="498">
        <f>ROUND('PL-TH 3M'!F19/1000,2)</f>
        <v>0</v>
      </c>
      <c r="E18" s="473"/>
      <c r="F18" s="474">
        <f t="shared" si="3"/>
        <v>0</v>
      </c>
      <c r="H18" s="499">
        <f>ROUND('PL-TH 3M'!H19/1000,2)</f>
        <v>-3.01</v>
      </c>
      <c r="I18" s="500"/>
      <c r="J18" s="477">
        <f t="shared" si="0"/>
        <v>-2.5213603618696599E-2</v>
      </c>
      <c r="L18" s="498">
        <f t="shared" si="1"/>
        <v>3.01</v>
      </c>
      <c r="M18" s="478"/>
      <c r="N18" s="479">
        <f t="shared" si="2"/>
        <v>-1</v>
      </c>
    </row>
    <row r="19" spans="2:14" s="461" customFormat="1" ht="20.5" hidden="1">
      <c r="B19" s="461" t="str">
        <f>'PL-TH 3M'!A20</f>
        <v>กำไร(ขาดทุน)จากอัตราแลกเปลี่ยน - สุทธิ</v>
      </c>
      <c r="D19" s="498">
        <f>ROUND('PL-TH 3M'!F20/1000,2)</f>
        <v>0</v>
      </c>
      <c r="E19" s="473"/>
      <c r="F19" s="474">
        <f>IFERROR(D19/$D$7,0)</f>
        <v>0</v>
      </c>
      <c r="H19" s="499">
        <f>ROUND('PL-TH 3M'!H20/1000,2)</f>
        <v>-2.0699999999999998</v>
      </c>
      <c r="I19" s="500"/>
      <c r="J19" s="477">
        <f>IFERROR(H19/$H$7,0)</f>
        <v>-1.7339587870665103E-2</v>
      </c>
      <c r="L19" s="498">
        <f>D19-H19</f>
        <v>2.0699999999999998</v>
      </c>
      <c r="M19" s="478"/>
      <c r="N19" s="479">
        <f>IFERROR(L19/H19,0)</f>
        <v>-1</v>
      </c>
    </row>
    <row r="20" spans="2:14" s="461" customFormat="1" ht="20.5" hidden="1">
      <c r="B20" s="480" t="str">
        <f>'PL-TH 3M'!A21</f>
        <v>ขาดทุนจากการด้อยค่าเงินลงทุนในบริษัทย่อย</v>
      </c>
      <c r="C20" s="480"/>
      <c r="D20" s="482">
        <f>ROUND('PL-TH 3M'!F21/1000,2)</f>
        <v>0</v>
      </c>
      <c r="E20" s="482"/>
      <c r="F20" s="483">
        <f t="shared" si="3"/>
        <v>0</v>
      </c>
      <c r="G20" s="480"/>
      <c r="H20" s="501">
        <f>ROUND('PL-TH 3M'!H21/1000,2)</f>
        <v>0</v>
      </c>
      <c r="I20" s="502"/>
      <c r="J20" s="486">
        <f t="shared" si="0"/>
        <v>0</v>
      </c>
      <c r="K20" s="480"/>
      <c r="L20" s="482">
        <f t="shared" si="1"/>
        <v>0</v>
      </c>
      <c r="M20" s="487"/>
      <c r="N20" s="488">
        <f t="shared" si="2"/>
        <v>0</v>
      </c>
    </row>
    <row r="21" spans="2:14" s="461" customFormat="1" ht="20.5" hidden="1">
      <c r="B21" s="489" t="str">
        <f>'PL-TH 3M'!A22</f>
        <v>กำไร(ขาดทุน)จากกิจกรรมดำเนินงาน</v>
      </c>
      <c r="C21" s="489"/>
      <c r="D21" s="490" t="e">
        <f>SUM(D9:D20)</f>
        <v>#REF!</v>
      </c>
      <c r="E21" s="491"/>
      <c r="F21" s="492">
        <f t="shared" si="3"/>
        <v>0</v>
      </c>
      <c r="G21" s="489"/>
      <c r="H21" s="493" t="e">
        <f>SUM(H9:H20)</f>
        <v>#REF!</v>
      </c>
      <c r="I21" s="494"/>
      <c r="J21" s="495">
        <f t="shared" si="0"/>
        <v>0</v>
      </c>
      <c r="K21" s="489"/>
      <c r="L21" s="490" t="e">
        <f t="shared" si="1"/>
        <v>#REF!</v>
      </c>
      <c r="M21" s="496"/>
      <c r="N21" s="497">
        <f t="shared" si="2"/>
        <v>0</v>
      </c>
    </row>
    <row r="22" spans="2:14" s="461" customFormat="1" ht="20.5" hidden="1">
      <c r="B22" s="461" t="str">
        <f>'PL-TH 3M'!A23</f>
        <v>ต้นทุนทางการเงิน</v>
      </c>
      <c r="D22" s="498">
        <f>ROUND('PL-TH 3M'!F23/1000,2)</f>
        <v>-6.33</v>
      </c>
      <c r="E22" s="473"/>
      <c r="F22" s="474">
        <f t="shared" si="3"/>
        <v>-5.7186737736019518E-2</v>
      </c>
      <c r="H22" s="499">
        <f>ROUND('PL-TH 3M'!H23/1000,2)</f>
        <v>-7.2</v>
      </c>
      <c r="I22" s="500"/>
      <c r="J22" s="477">
        <f t="shared" si="0"/>
        <v>-6.0311609984922104E-2</v>
      </c>
      <c r="L22" s="498">
        <f t="shared" si="1"/>
        <v>0.87000000000000011</v>
      </c>
      <c r="M22" s="478"/>
      <c r="N22" s="479">
        <f t="shared" si="2"/>
        <v>-0.12083333333333335</v>
      </c>
    </row>
    <row r="23" spans="2:14" s="461" customFormat="1" ht="20.5" hidden="1">
      <c r="B23" s="480" t="e">
        <f>'PL-TH 3M'!#REF!</f>
        <v>#REF!</v>
      </c>
      <c r="C23" s="480"/>
      <c r="D23" s="482" t="e">
        <f>ROUND('PL-TH 3M'!#REF!/1000,2)</f>
        <v>#REF!</v>
      </c>
      <c r="E23" s="482"/>
      <c r="F23" s="483">
        <f t="shared" si="3"/>
        <v>0</v>
      </c>
      <c r="G23" s="480"/>
      <c r="H23" s="501" t="e">
        <f>ROUND('PL-TH 3M'!#REF!/1000,2)</f>
        <v>#REF!</v>
      </c>
      <c r="I23" s="502"/>
      <c r="J23" s="486">
        <f t="shared" si="0"/>
        <v>0</v>
      </c>
      <c r="K23" s="480"/>
      <c r="L23" s="482" t="e">
        <f t="shared" si="1"/>
        <v>#REF!</v>
      </c>
      <c r="M23" s="487"/>
      <c r="N23" s="488">
        <f t="shared" si="2"/>
        <v>0</v>
      </c>
    </row>
    <row r="24" spans="2:14" s="461" customFormat="1" ht="20.5" hidden="1">
      <c r="B24" s="489" t="str">
        <f>'PL-TH 3M'!A24</f>
        <v>ขาดทุนก่อนภาษีเงินได้</v>
      </c>
      <c r="C24" s="489"/>
      <c r="D24" s="490" t="e">
        <f>SUM(D21:D23)</f>
        <v>#REF!</v>
      </c>
      <c r="E24" s="491"/>
      <c r="F24" s="492">
        <f t="shared" si="3"/>
        <v>0</v>
      </c>
      <c r="G24" s="489"/>
      <c r="H24" s="493" t="e">
        <f>SUM(H21:H23)</f>
        <v>#REF!</v>
      </c>
      <c r="I24" s="494"/>
      <c r="J24" s="495">
        <f t="shared" si="0"/>
        <v>0</v>
      </c>
      <c r="K24" s="489"/>
      <c r="L24" s="490" t="e">
        <f t="shared" si="1"/>
        <v>#REF!</v>
      </c>
      <c r="M24" s="496"/>
      <c r="N24" s="497">
        <f t="shared" si="2"/>
        <v>0</v>
      </c>
    </row>
    <row r="25" spans="2:14" s="461" customFormat="1" ht="20.5" hidden="1">
      <c r="B25" s="480" t="str">
        <f>'PL-TH 3M'!A25</f>
        <v>รายได้(ค่าใช้จ่าย)ภาษีเงินได้</v>
      </c>
      <c r="C25" s="480"/>
      <c r="D25" s="482">
        <f>ROUND('PL-TH 3M'!F25/1000,2)</f>
        <v>-2.02</v>
      </c>
      <c r="E25" s="482"/>
      <c r="F25" s="483">
        <f t="shared" si="3"/>
        <v>-1.8249164332821394E-2</v>
      </c>
      <c r="G25" s="480"/>
      <c r="H25" s="501">
        <f>ROUND('PL-TH 3M'!H25/1000,2)</f>
        <v>-0.47</v>
      </c>
      <c r="I25" s="502"/>
      <c r="J25" s="486">
        <f t="shared" si="0"/>
        <v>-3.937007874015748E-3</v>
      </c>
      <c r="K25" s="480"/>
      <c r="L25" s="482">
        <f t="shared" si="1"/>
        <v>-1.55</v>
      </c>
      <c r="M25" s="487"/>
      <c r="N25" s="488">
        <f t="shared" si="2"/>
        <v>3.2978723404255321</v>
      </c>
    </row>
    <row r="26" spans="2:14" s="461" customFormat="1" ht="20.5" hidden="1">
      <c r="B26" s="489" t="str">
        <f>'PL-TH 3M'!A26</f>
        <v>ขาดทุนสำหรับงวด</v>
      </c>
      <c r="C26" s="489"/>
      <c r="D26" s="490" t="e">
        <f>SUM(D24:D25)</f>
        <v>#REF!</v>
      </c>
      <c r="E26" s="491"/>
      <c r="F26" s="492">
        <f t="shared" si="3"/>
        <v>0</v>
      </c>
      <c r="G26" s="489"/>
      <c r="H26" s="493" t="e">
        <f>SUM(H24:H25)</f>
        <v>#REF!</v>
      </c>
      <c r="I26" s="494"/>
      <c r="J26" s="495">
        <f t="shared" si="0"/>
        <v>0</v>
      </c>
      <c r="K26" s="489"/>
      <c r="L26" s="490" t="e">
        <f t="shared" ref="L26:L34" si="4">D26-H26</f>
        <v>#REF!</v>
      </c>
      <c r="M26" s="496"/>
      <c r="N26" s="497">
        <f t="shared" si="2"/>
        <v>0</v>
      </c>
    </row>
    <row r="27" spans="2:14" s="461" customFormat="1" ht="20.5" hidden="1">
      <c r="B27" s="461" t="e">
        <f>'PL-TH 3M'!#REF!</f>
        <v>#REF!</v>
      </c>
      <c r="D27" s="498" t="e">
        <f>ROUND('PL-TH 3M'!#REF!/1000,2)</f>
        <v>#REF!</v>
      </c>
      <c r="E27" s="473"/>
      <c r="F27" s="474">
        <f>IFERROR(D27/$D$7,0)</f>
        <v>0</v>
      </c>
      <c r="H27" s="499" t="e">
        <f>ROUND('PL-TH 3M'!#REF!/1000,2)</f>
        <v>#REF!</v>
      </c>
      <c r="I27" s="500"/>
      <c r="J27" s="477">
        <f t="shared" si="0"/>
        <v>0</v>
      </c>
      <c r="L27" s="498" t="e">
        <f t="shared" si="4"/>
        <v>#REF!</v>
      </c>
      <c r="M27" s="478"/>
      <c r="N27" s="479">
        <f t="shared" si="2"/>
        <v>0</v>
      </c>
    </row>
    <row r="28" spans="2:14" s="461" customFormat="1" ht="20.5" hidden="1">
      <c r="B28" s="461" t="e">
        <f>'PL-TH 3M'!#REF!</f>
        <v>#REF!</v>
      </c>
      <c r="D28" s="498" t="e">
        <f>ROUND('PL-TH 3M'!#REF!/1000,2)</f>
        <v>#REF!</v>
      </c>
      <c r="E28" s="473"/>
      <c r="F28" s="474">
        <f t="shared" si="3"/>
        <v>0</v>
      </c>
      <c r="H28" s="499" t="e">
        <f>ROUND('PL-TH 3M'!#REF!/1000,2)</f>
        <v>#REF!</v>
      </c>
      <c r="I28" s="500"/>
      <c r="J28" s="477">
        <f t="shared" si="0"/>
        <v>0</v>
      </c>
      <c r="L28" s="498" t="e">
        <f t="shared" si="4"/>
        <v>#REF!</v>
      </c>
      <c r="M28" s="478"/>
      <c r="N28" s="479">
        <f t="shared" si="2"/>
        <v>0</v>
      </c>
    </row>
    <row r="29" spans="2:14" s="461" customFormat="1" ht="20.5" hidden="1">
      <c r="B29" s="461" t="e">
        <f>'PL-TH 3M'!#REF!</f>
        <v>#REF!</v>
      </c>
      <c r="D29" s="473" t="e">
        <f>ROUND('PL-TH 3M'!#REF!/1000,2)</f>
        <v>#REF!</v>
      </c>
      <c r="E29" s="473"/>
      <c r="F29" s="474">
        <f t="shared" si="3"/>
        <v>0</v>
      </c>
      <c r="H29" s="475" t="e">
        <f>ROUND('PL-TH 3M'!#REF!/1000,2)</f>
        <v>#REF!</v>
      </c>
      <c r="I29" s="476"/>
      <c r="J29" s="477">
        <f t="shared" si="0"/>
        <v>0</v>
      </c>
      <c r="L29" s="473" t="e">
        <f t="shared" si="4"/>
        <v>#REF!</v>
      </c>
      <c r="M29" s="478"/>
      <c r="N29" s="479">
        <f t="shared" si="2"/>
        <v>0</v>
      </c>
    </row>
    <row r="30" spans="2:14" s="461" customFormat="1" ht="20.5" hidden="1">
      <c r="B30" s="461" t="e">
        <f>'PL-TH 3M'!#REF!</f>
        <v>#REF!</v>
      </c>
      <c r="D30" s="498" t="e">
        <f>ROUND('PL-TH 3M'!#REF!/1000,2)</f>
        <v>#REF!</v>
      </c>
      <c r="E30" s="473"/>
      <c r="F30" s="474">
        <f t="shared" si="3"/>
        <v>0</v>
      </c>
      <c r="H30" s="499" t="e">
        <f>ROUND('PL-TH 3M'!#REF!/1000,2)</f>
        <v>#REF!</v>
      </c>
      <c r="I30" s="500"/>
      <c r="J30" s="477">
        <f t="shared" si="0"/>
        <v>0</v>
      </c>
      <c r="L30" s="498" t="e">
        <f t="shared" si="4"/>
        <v>#REF!</v>
      </c>
      <c r="M30" s="478"/>
      <c r="N30" s="479">
        <f t="shared" si="2"/>
        <v>0</v>
      </c>
    </row>
    <row r="31" spans="2:14" s="461" customFormat="1" ht="20.5" hidden="1">
      <c r="B31" s="461" t="e">
        <f>'PL-TH 3M'!#REF!</f>
        <v>#REF!</v>
      </c>
      <c r="D31" s="498" t="e">
        <f>ROUND('PL-TH 3M'!#REF!/1000,2)</f>
        <v>#REF!</v>
      </c>
      <c r="E31" s="473"/>
      <c r="F31" s="474">
        <f t="shared" si="3"/>
        <v>0</v>
      </c>
      <c r="H31" s="499" t="e">
        <f>ROUND('PL-TH 3M'!#REF!/1000,2)</f>
        <v>#REF!</v>
      </c>
      <c r="I31" s="500"/>
      <c r="J31" s="477">
        <f t="shared" si="0"/>
        <v>0</v>
      </c>
      <c r="L31" s="498" t="e">
        <f t="shared" si="4"/>
        <v>#REF!</v>
      </c>
      <c r="M31" s="478"/>
      <c r="N31" s="479">
        <f t="shared" si="2"/>
        <v>0</v>
      </c>
    </row>
    <row r="32" spans="2:14" s="461" customFormat="1" ht="20.5" hidden="1">
      <c r="C32" s="461" t="e">
        <f>'PL-TH 3M'!#REF!</f>
        <v>#REF!</v>
      </c>
      <c r="D32" s="498" t="e">
        <f>ROUND('PL-TH 3M'!#REF!/1000,2)</f>
        <v>#REF!</v>
      </c>
      <c r="E32" s="473"/>
      <c r="F32" s="474">
        <f t="shared" si="3"/>
        <v>0</v>
      </c>
      <c r="H32" s="499" t="e">
        <f>ROUND('PL-TH 3M'!#REF!/1000,2)</f>
        <v>#REF!</v>
      </c>
      <c r="I32" s="500"/>
      <c r="J32" s="477">
        <f t="shared" si="0"/>
        <v>0</v>
      </c>
      <c r="L32" s="498" t="e">
        <f t="shared" si="4"/>
        <v>#REF!</v>
      </c>
      <c r="M32" s="478"/>
      <c r="N32" s="479">
        <f t="shared" si="2"/>
        <v>0</v>
      </c>
    </row>
    <row r="33" spans="2:14" s="461" customFormat="1" ht="20.5" hidden="1">
      <c r="B33" s="480" t="str">
        <f>'PL-TH 3M'!A27</f>
        <v>กำไรขาดทุนเบ็ดเสร็จอื่นสำหรับงวด</v>
      </c>
      <c r="C33" s="480"/>
      <c r="D33" s="481">
        <f>ROUND('PL-TH 3M'!F27/1000,2)</f>
        <v>0</v>
      </c>
      <c r="E33" s="482"/>
      <c r="F33" s="483">
        <f t="shared" si="3"/>
        <v>0</v>
      </c>
      <c r="G33" s="480"/>
      <c r="H33" s="484">
        <f>ROUND('PL-TH 3M'!H27/1000,2)</f>
        <v>0</v>
      </c>
      <c r="I33" s="485"/>
      <c r="J33" s="486">
        <f t="shared" si="0"/>
        <v>0</v>
      </c>
      <c r="K33" s="480"/>
      <c r="L33" s="481">
        <f t="shared" si="4"/>
        <v>0</v>
      </c>
      <c r="M33" s="487"/>
      <c r="N33" s="488">
        <f t="shared" si="2"/>
        <v>0</v>
      </c>
    </row>
    <row r="34" spans="2:14" s="461" customFormat="1" ht="20.5" hidden="1">
      <c r="B34" s="461" t="str">
        <f>'PL-TH 3M'!A28</f>
        <v>ขาดทุนเบ็ดเสร็จอื่นรวมสำหรับงวด</v>
      </c>
      <c r="D34" s="498" t="e">
        <f>SUM(D26:D33)</f>
        <v>#REF!</v>
      </c>
      <c r="E34" s="473"/>
      <c r="F34" s="503">
        <f t="shared" si="3"/>
        <v>0</v>
      </c>
      <c r="H34" s="499" t="e">
        <f>SUM(H26:H33)</f>
        <v>#REF!</v>
      </c>
      <c r="I34" s="500"/>
      <c r="J34" s="504">
        <f t="shared" si="0"/>
        <v>0</v>
      </c>
      <c r="L34" s="498" t="e">
        <f t="shared" si="4"/>
        <v>#REF!</v>
      </c>
      <c r="M34" s="478"/>
      <c r="N34" s="505">
        <f t="shared" si="2"/>
        <v>0</v>
      </c>
    </row>
    <row r="35" spans="2:14" hidden="1"/>
    <row r="36" spans="2:14" ht="20.5" hidden="1">
      <c r="B36" s="506"/>
      <c r="D36" s="816" t="str">
        <f>D4</f>
        <v>31 มีนาคม 2568</v>
      </c>
      <c r="E36" s="816"/>
      <c r="F36" s="816"/>
      <c r="H36" s="817" t="str">
        <f>H4</f>
        <v>31 มีนาคม 2567</v>
      </c>
      <c r="I36" s="817"/>
      <c r="J36" s="817"/>
      <c r="L36" s="816" t="str">
        <f>L4</f>
        <v>เปลี่ยนแปลง</v>
      </c>
      <c r="M36" s="816"/>
      <c r="N36" s="816"/>
    </row>
    <row r="37" spans="2:14" ht="20.5" hidden="1">
      <c r="B37" s="506"/>
      <c r="D37" s="465" t="str">
        <f>D5</f>
        <v>จำนวนเงิน</v>
      </c>
      <c r="E37" s="468"/>
      <c r="F37" s="469" t="str">
        <f>F5</f>
        <v>%</v>
      </c>
      <c r="H37" s="466" t="str">
        <f>H5</f>
        <v>จำนวนเงิน</v>
      </c>
      <c r="I37" s="470"/>
      <c r="J37" s="471" t="str">
        <f>J5</f>
        <v>%</v>
      </c>
      <c r="L37" s="465" t="str">
        <f>L5</f>
        <v>จำนวนเงิน</v>
      </c>
      <c r="M37" s="468"/>
      <c r="N37" s="469" t="str">
        <f>N5</f>
        <v>%</v>
      </c>
    </row>
    <row r="38" spans="2:14" ht="20.5" hidden="1">
      <c r="B38" s="507" t="str">
        <f>B7</f>
        <v>รายได้จากการขายและการให้บริการ</v>
      </c>
      <c r="C38" s="507"/>
      <c r="D38" s="508">
        <f>D7</f>
        <v>110.69</v>
      </c>
      <c r="E38" s="509"/>
      <c r="F38" s="510">
        <f t="shared" ref="F38:F50" si="5">IFERROR(D38/$D$38,0)</f>
        <v>1</v>
      </c>
      <c r="G38" s="507"/>
      <c r="H38" s="511">
        <f>H7</f>
        <v>119.38</v>
      </c>
      <c r="I38" s="512"/>
      <c r="J38" s="513">
        <f>IFERROR(H38/$H$38,0)</f>
        <v>1</v>
      </c>
      <c r="K38" s="507"/>
      <c r="L38" s="508">
        <f>D38-H38</f>
        <v>-8.6899999999999977</v>
      </c>
      <c r="M38" s="509"/>
      <c r="N38" s="510">
        <f>IFERROR(L38/H38,0)</f>
        <v>-7.2792762606801786E-2</v>
      </c>
    </row>
    <row r="39" spans="2:14" ht="20.5" hidden="1">
      <c r="B39" s="514" t="str">
        <f>B8</f>
        <v>ต้นทุนขายและการให้บริการ</v>
      </c>
      <c r="C39" s="507"/>
      <c r="D39" s="515">
        <f>D8</f>
        <v>-72.010000000000005</v>
      </c>
      <c r="E39" s="509"/>
      <c r="F39" s="516">
        <f t="shared" si="5"/>
        <v>-0.65055560574577653</v>
      </c>
      <c r="G39" s="507"/>
      <c r="H39" s="517">
        <f>H8</f>
        <v>-86.75</v>
      </c>
      <c r="I39" s="512"/>
      <c r="J39" s="518">
        <f t="shared" ref="J39:J50" si="6">IFERROR(H39/$H$38,0)</f>
        <v>-0.72667113419333229</v>
      </c>
      <c r="K39" s="507"/>
      <c r="L39" s="515">
        <f t="shared" ref="L39:L50" si="7">D39-H39</f>
        <v>14.739999999999995</v>
      </c>
      <c r="M39" s="509"/>
      <c r="N39" s="516">
        <f t="shared" ref="N39:N50" si="8">IFERROR(L39/H39,0)</f>
        <v>-0.16991354466858782</v>
      </c>
    </row>
    <row r="40" spans="2:14" ht="20.5" hidden="1">
      <c r="B40" s="514" t="str">
        <f>B9</f>
        <v>กำไรขั้นต้น</v>
      </c>
      <c r="C40" s="514"/>
      <c r="D40" s="508">
        <f>D9</f>
        <v>38.679999999999993</v>
      </c>
      <c r="E40" s="509"/>
      <c r="F40" s="510">
        <f t="shared" si="5"/>
        <v>0.34944439425422347</v>
      </c>
      <c r="G40" s="507"/>
      <c r="H40" s="511">
        <f>H9</f>
        <v>32.629999999999995</v>
      </c>
      <c r="I40" s="512"/>
      <c r="J40" s="513">
        <f t="shared" si="6"/>
        <v>0.27332886580666776</v>
      </c>
      <c r="K40" s="507"/>
      <c r="L40" s="508">
        <f t="shared" si="7"/>
        <v>6.0499999999999972</v>
      </c>
      <c r="M40" s="509"/>
      <c r="N40" s="510">
        <f t="shared" si="8"/>
        <v>0.18541219736438855</v>
      </c>
    </row>
    <row r="41" spans="2:14" ht="20.5" hidden="1">
      <c r="B41" s="507" t="str">
        <f>B18</f>
        <v>ขาดทุนจากการขายอสังหาริมทรัพย์เพื่อการลงทุน</v>
      </c>
      <c r="C41" s="507"/>
      <c r="D41" s="508">
        <f>D18</f>
        <v>0</v>
      </c>
      <c r="E41" s="509"/>
      <c r="F41" s="510">
        <f>IFERROR(D41/$D$38,0)</f>
        <v>0</v>
      </c>
      <c r="G41" s="507"/>
      <c r="H41" s="511">
        <f>H18</f>
        <v>-3.01</v>
      </c>
      <c r="I41" s="512"/>
      <c r="J41" s="513">
        <f t="shared" si="6"/>
        <v>-2.5213603618696599E-2</v>
      </c>
      <c r="K41" s="507"/>
      <c r="L41" s="508">
        <f t="shared" si="7"/>
        <v>3.01</v>
      </c>
      <c r="M41" s="509"/>
      <c r="N41" s="510">
        <f>IFERROR(L41/H41,-100%)</f>
        <v>-1</v>
      </c>
    </row>
    <row r="42" spans="2:14" ht="20.5" hidden="1">
      <c r="B42" s="507" t="str">
        <f>B15</f>
        <v>ต้นทุนในการจัดจำหน่าย</v>
      </c>
      <c r="C42" s="507"/>
      <c r="D42" s="508">
        <f>D15</f>
        <v>-16.010000000000002</v>
      </c>
      <c r="E42" s="509"/>
      <c r="F42" s="510">
        <f t="shared" si="5"/>
        <v>-0.14463817869726264</v>
      </c>
      <c r="G42" s="507"/>
      <c r="H42" s="511">
        <f>H15</f>
        <v>-17.82</v>
      </c>
      <c r="I42" s="512"/>
      <c r="J42" s="513">
        <f t="shared" si="6"/>
        <v>-0.14927123471268219</v>
      </c>
      <c r="K42" s="507"/>
      <c r="L42" s="508">
        <f t="shared" si="7"/>
        <v>1.8099999999999987</v>
      </c>
      <c r="M42" s="509"/>
      <c r="N42" s="510">
        <f t="shared" si="8"/>
        <v>-0.10157126823793483</v>
      </c>
    </row>
    <row r="43" spans="2:14" ht="20.5" hidden="1">
      <c r="B43" s="507" t="str">
        <f>B16</f>
        <v>ค่าใช้จ่ายในการบริหาร</v>
      </c>
      <c r="C43" s="507"/>
      <c r="D43" s="508">
        <f>D16</f>
        <v>-17.829999999999998</v>
      </c>
      <c r="E43" s="509"/>
      <c r="F43" s="510">
        <f t="shared" si="5"/>
        <v>-0.16108049507633931</v>
      </c>
      <c r="G43" s="507"/>
      <c r="H43" s="511">
        <f>H16</f>
        <v>-21.32</v>
      </c>
      <c r="I43" s="512"/>
      <c r="J43" s="513">
        <f t="shared" si="6"/>
        <v>-0.17858937845535267</v>
      </c>
      <c r="K43" s="507"/>
      <c r="L43" s="508">
        <f t="shared" si="7"/>
        <v>3.490000000000002</v>
      </c>
      <c r="M43" s="509"/>
      <c r="N43" s="510">
        <f t="shared" si="8"/>
        <v>-0.16369606003752354</v>
      </c>
    </row>
    <row r="44" spans="2:14" ht="20.5" hidden="1">
      <c r="B44" s="519" t="s">
        <v>516</v>
      </c>
      <c r="C44" s="507"/>
      <c r="D44" s="520" t="e">
        <f>D10+D11+D12+D13+D14+D17+D19+D20</f>
        <v>#REF!</v>
      </c>
      <c r="E44" s="521"/>
      <c r="F44" s="522">
        <f t="shared" si="5"/>
        <v>0</v>
      </c>
      <c r="G44" s="519"/>
      <c r="H44" s="523" t="e">
        <f>H10+H11+H12+H13+H14+H17+H19+H20</f>
        <v>#REF!</v>
      </c>
      <c r="I44" s="524"/>
      <c r="J44" s="525">
        <f t="shared" si="6"/>
        <v>0</v>
      </c>
      <c r="K44" s="519"/>
      <c r="L44" s="520" t="e">
        <f t="shared" ref="L44" si="9">D44-H44</f>
        <v>#REF!</v>
      </c>
      <c r="M44" s="521"/>
      <c r="N44" s="522">
        <f t="shared" ref="N44" si="10">IFERROR(L44/H44,0)</f>
        <v>0</v>
      </c>
    </row>
    <row r="45" spans="2:14" ht="20.5" hidden="1">
      <c r="B45" s="424" t="str">
        <f t="shared" ref="B45:B50" si="11">B21</f>
        <v>กำไร(ขาดทุน)จากกิจกรรมดำเนินงาน</v>
      </c>
      <c r="C45" s="506"/>
      <c r="D45" s="498" t="e">
        <f>SUM(D40:D44)</f>
        <v>#REF!</v>
      </c>
      <c r="E45" s="526"/>
      <c r="F45" s="527">
        <f t="shared" si="5"/>
        <v>0</v>
      </c>
      <c r="G45" s="506"/>
      <c r="H45" s="499" t="e">
        <f>SUM(H40:H44)</f>
        <v>#REF!</v>
      </c>
      <c r="I45" s="528"/>
      <c r="J45" s="529">
        <f t="shared" si="6"/>
        <v>0</v>
      </c>
      <c r="K45" s="506"/>
      <c r="L45" s="498" t="e">
        <f t="shared" si="7"/>
        <v>#REF!</v>
      </c>
      <c r="M45" s="526"/>
      <c r="N45" s="527">
        <f t="shared" si="8"/>
        <v>0</v>
      </c>
    </row>
    <row r="46" spans="2:14" ht="20.5" hidden="1">
      <c r="B46" s="519" t="str">
        <f t="shared" si="11"/>
        <v>ต้นทุนทางการเงิน</v>
      </c>
      <c r="C46" s="507"/>
      <c r="D46" s="498">
        <f>D22</f>
        <v>-6.33</v>
      </c>
      <c r="E46" s="526"/>
      <c r="F46" s="527">
        <f>IFERROR(D46/$D$38,0)</f>
        <v>-5.7186737736019518E-2</v>
      </c>
      <c r="G46" s="507"/>
      <c r="H46" s="499">
        <f>H22</f>
        <v>-7.2</v>
      </c>
      <c r="I46" s="528"/>
      <c r="J46" s="529">
        <f>IFERROR(H46/$H$38,0)</f>
        <v>-6.0311609984922104E-2</v>
      </c>
      <c r="K46" s="507"/>
      <c r="L46" s="498">
        <f>D46-H46</f>
        <v>0.87000000000000011</v>
      </c>
      <c r="M46" s="526"/>
      <c r="N46" s="527">
        <f>IFERROR(L46/H46,0)</f>
        <v>-0.12083333333333335</v>
      </c>
    </row>
    <row r="47" spans="2:14" ht="20.5" hidden="1">
      <c r="B47" s="519" t="e">
        <f t="shared" si="11"/>
        <v>#REF!</v>
      </c>
      <c r="C47" s="507"/>
      <c r="D47" s="481" t="e">
        <f>D23</f>
        <v>#REF!</v>
      </c>
      <c r="E47" s="526"/>
      <c r="F47" s="530">
        <f>IFERROR(D47/$D$38,0)</f>
        <v>0</v>
      </c>
      <c r="G47" s="507"/>
      <c r="H47" s="484" t="e">
        <f>H23</f>
        <v>#REF!</v>
      </c>
      <c r="I47" s="528"/>
      <c r="J47" s="531">
        <f>IFERROR(H47/$H$38,0)</f>
        <v>0</v>
      </c>
      <c r="K47" s="507"/>
      <c r="L47" s="481" t="e">
        <f>D47-H47</f>
        <v>#REF!</v>
      </c>
      <c r="M47" s="526"/>
      <c r="N47" s="530">
        <f>IFERROR(L47/H47,0)</f>
        <v>0</v>
      </c>
    </row>
    <row r="48" spans="2:14" hidden="1">
      <c r="B48" s="424" t="str">
        <f t="shared" si="11"/>
        <v>ขาดทุนก่อนภาษีเงินได้</v>
      </c>
      <c r="D48" s="498" t="e">
        <f>SUM(D45:D47)</f>
        <v>#REF!</v>
      </c>
      <c r="E48" s="526"/>
      <c r="F48" s="527">
        <f t="shared" si="5"/>
        <v>0</v>
      </c>
      <c r="H48" s="499" t="e">
        <f>SUM(H45:H47)</f>
        <v>#REF!</v>
      </c>
      <c r="I48" s="528"/>
      <c r="J48" s="529">
        <f t="shared" si="6"/>
        <v>0</v>
      </c>
      <c r="L48" s="498" t="e">
        <f t="shared" si="7"/>
        <v>#REF!</v>
      </c>
      <c r="M48" s="526"/>
      <c r="N48" s="527">
        <f t="shared" si="8"/>
        <v>0</v>
      </c>
    </row>
    <row r="49" spans="2:14" ht="20.5" hidden="1">
      <c r="B49" s="424" t="str">
        <f t="shared" si="11"/>
        <v>รายได้(ค่าใช้จ่าย)ภาษีเงินได้</v>
      </c>
      <c r="C49" s="506"/>
      <c r="D49" s="481">
        <f>D25</f>
        <v>-2.02</v>
      </c>
      <c r="E49" s="526"/>
      <c r="F49" s="530">
        <f t="shared" si="5"/>
        <v>-1.8249164332821394E-2</v>
      </c>
      <c r="G49" s="506"/>
      <c r="H49" s="484">
        <f>H25</f>
        <v>-0.47</v>
      </c>
      <c r="I49" s="528"/>
      <c r="J49" s="531">
        <f t="shared" si="6"/>
        <v>-3.937007874015748E-3</v>
      </c>
      <c r="K49" s="506"/>
      <c r="L49" s="481">
        <f t="shared" si="7"/>
        <v>-1.55</v>
      </c>
      <c r="M49" s="526"/>
      <c r="N49" s="530">
        <f t="shared" si="8"/>
        <v>3.2978723404255321</v>
      </c>
    </row>
    <row r="50" spans="2:14" ht="21" hidden="1" thickBot="1">
      <c r="B50" s="506" t="str">
        <f t="shared" si="11"/>
        <v>ขาดทุนสำหรับงวด</v>
      </c>
      <c r="C50" s="506"/>
      <c r="D50" s="532" t="e">
        <f>SUM(D48:D49)</f>
        <v>#REF!</v>
      </c>
      <c r="E50" s="533"/>
      <c r="F50" s="534">
        <f t="shared" si="5"/>
        <v>0</v>
      </c>
      <c r="G50" s="535"/>
      <c r="H50" s="536" t="e">
        <f>SUM(H48:H49)</f>
        <v>#REF!</v>
      </c>
      <c r="I50" s="537"/>
      <c r="J50" s="538">
        <f t="shared" si="6"/>
        <v>0</v>
      </c>
      <c r="K50" s="535"/>
      <c r="L50" s="532" t="e">
        <f t="shared" si="7"/>
        <v>#REF!</v>
      </c>
      <c r="M50" s="533"/>
      <c r="N50" s="534">
        <f t="shared" si="8"/>
        <v>0</v>
      </c>
    </row>
    <row r="51" spans="2:14" ht="20.5" hidden="1" thickTop="1">
      <c r="D51" s="552" t="e">
        <f>D34-D50</f>
        <v>#REF!</v>
      </c>
      <c r="E51" s="552">
        <f t="shared" ref="E51:N51" si="12">E34-E50</f>
        <v>0</v>
      </c>
      <c r="F51" s="552">
        <f t="shared" si="12"/>
        <v>0</v>
      </c>
      <c r="G51" s="552">
        <f t="shared" si="12"/>
        <v>0</v>
      </c>
      <c r="H51" s="552" t="e">
        <f t="shared" si="12"/>
        <v>#REF!</v>
      </c>
      <c r="I51" s="552">
        <f t="shared" si="12"/>
        <v>0</v>
      </c>
      <c r="J51" s="552">
        <f t="shared" si="12"/>
        <v>0</v>
      </c>
      <c r="K51" s="552">
        <f t="shared" si="12"/>
        <v>0</v>
      </c>
      <c r="L51" s="552" t="e">
        <f t="shared" si="12"/>
        <v>#REF!</v>
      </c>
      <c r="M51" s="552">
        <f t="shared" si="12"/>
        <v>0</v>
      </c>
      <c r="N51" s="552">
        <f t="shared" si="12"/>
        <v>0</v>
      </c>
    </row>
    <row r="52" spans="2:14" hidden="1"/>
    <row r="53" spans="2:14" ht="20.5" hidden="1">
      <c r="D53" s="816" t="str">
        <f>D36</f>
        <v>31 มีนาคม 2568</v>
      </c>
      <c r="E53" s="816"/>
      <c r="F53" s="816"/>
      <c r="H53" s="817" t="str">
        <f>H36</f>
        <v>31 มีนาคม 2567</v>
      </c>
      <c r="I53" s="817"/>
      <c r="J53" s="817"/>
      <c r="L53" s="816" t="s">
        <v>507</v>
      </c>
      <c r="M53" s="816"/>
      <c r="N53" s="816"/>
    </row>
    <row r="54" spans="2:14" ht="20.5" hidden="1">
      <c r="B54" s="467" t="s">
        <v>578</v>
      </c>
      <c r="D54" s="465" t="s">
        <v>506</v>
      </c>
      <c r="E54" s="468"/>
      <c r="F54" s="469" t="s">
        <v>486</v>
      </c>
      <c r="H54" s="466" t="s">
        <v>506</v>
      </c>
      <c r="I54" s="470"/>
      <c r="J54" s="471" t="s">
        <v>486</v>
      </c>
      <c r="L54" s="465" t="s">
        <v>506</v>
      </c>
      <c r="M54" s="468"/>
      <c r="N54" s="469" t="s">
        <v>486</v>
      </c>
    </row>
    <row r="55" spans="2:14" ht="20.5" hidden="1">
      <c r="B55" s="424" t="str">
        <f>'PL-TH 9M'!A11</f>
        <v>รายได้จากการขายและการให้บริการ</v>
      </c>
      <c r="D55" s="539">
        <f>ROUND('PL-TH 9M'!F11/1000,2)</f>
        <v>323.73</v>
      </c>
      <c r="E55" s="468"/>
      <c r="F55" s="527">
        <f>IFERROR(D55/$D$55,0)</f>
        <v>1</v>
      </c>
      <c r="H55" s="540">
        <f>ROUND('PL-TH 9M'!H11/1000,2)</f>
        <v>355.17</v>
      </c>
      <c r="I55" s="470"/>
      <c r="J55" s="529">
        <f>IFERROR(H55/$H$55,0)</f>
        <v>1</v>
      </c>
      <c r="L55" s="539">
        <f t="shared" ref="L55:L84" si="13">D55-H55</f>
        <v>-31.439999999999998</v>
      </c>
      <c r="M55" s="468"/>
      <c r="N55" s="479">
        <f t="shared" ref="N55:N84" si="14">IFERROR(L55/H55,0)</f>
        <v>-8.8520989948475362E-2</v>
      </c>
    </row>
    <row r="56" spans="2:14" ht="20.5" hidden="1">
      <c r="B56" s="424" t="str">
        <f>'PL-TH 9M'!A12</f>
        <v>ต้นทุนขายและการให้บริการ</v>
      </c>
      <c r="D56" s="541">
        <f>ROUND('PL-TH 9M'!F12/1000,2)</f>
        <v>-219.87</v>
      </c>
      <c r="E56" s="472"/>
      <c r="F56" s="530">
        <f t="shared" ref="F56:F84" si="15">IFERROR(D56/$D$55,0)</f>
        <v>-0.67917709202112875</v>
      </c>
      <c r="H56" s="542">
        <f>ROUND('PL-TH 9M'!H12/1000,2)</f>
        <v>-249.91</v>
      </c>
      <c r="I56" s="470"/>
      <c r="J56" s="531">
        <f t="shared" ref="J56:J84" si="16">IFERROR(H56/$H$55,0)</f>
        <v>-0.70363487907199362</v>
      </c>
      <c r="L56" s="541">
        <f t="shared" si="13"/>
        <v>30.039999999999992</v>
      </c>
      <c r="M56" s="468"/>
      <c r="N56" s="488">
        <f t="shared" si="14"/>
        <v>-0.12020327317834417</v>
      </c>
    </row>
    <row r="57" spans="2:14" ht="20.5" hidden="1">
      <c r="B57" s="424" t="str">
        <f>'PL-TH 9M'!A13</f>
        <v>กำไรขั้นต้น</v>
      </c>
      <c r="D57" s="539">
        <f>SUM(D55:D56)</f>
        <v>103.86000000000001</v>
      </c>
      <c r="E57" s="472"/>
      <c r="F57" s="527">
        <f t="shared" si="15"/>
        <v>0.32082290797887131</v>
      </c>
      <c r="H57" s="540">
        <f>SUM(H55:H56)</f>
        <v>105.26000000000002</v>
      </c>
      <c r="I57" s="470"/>
      <c r="J57" s="529">
        <f t="shared" si="16"/>
        <v>0.29636512092800632</v>
      </c>
      <c r="L57" s="498">
        <f t="shared" si="13"/>
        <v>-1.4000000000000057</v>
      </c>
      <c r="M57" s="468"/>
      <c r="N57" s="479">
        <f t="shared" si="14"/>
        <v>-1.330039901197041E-2</v>
      </c>
    </row>
    <row r="58" spans="2:14" ht="20.5" hidden="1">
      <c r="B58" s="424" t="str">
        <f>'PL-TH 9M'!A14</f>
        <v>รายได้ดอกเบี้ย</v>
      </c>
      <c r="D58" s="539">
        <f>ROUND('PL-TH 9M'!F14/1000,2)</f>
        <v>0.88</v>
      </c>
      <c r="E58" s="472"/>
      <c r="F58" s="527">
        <f t="shared" si="15"/>
        <v>2.7183146449201493E-3</v>
      </c>
      <c r="H58" s="540">
        <f>ROUND('PL-TH 9M'!H14/1000,2)</f>
        <v>0.79</v>
      </c>
      <c r="I58" s="470"/>
      <c r="J58" s="529">
        <f t="shared" si="16"/>
        <v>2.2242869611735225E-3</v>
      </c>
      <c r="L58" s="539">
        <f t="shared" si="13"/>
        <v>8.9999999999999969E-2</v>
      </c>
      <c r="M58" s="468"/>
      <c r="N58" s="479">
        <f t="shared" si="14"/>
        <v>0.11392405063291135</v>
      </c>
    </row>
    <row r="59" spans="2:14" ht="20.5" hidden="1">
      <c r="B59" s="424" t="str">
        <f>'PL-TH 9M'!A15</f>
        <v>รายได้ค่าบริหารจัดการ</v>
      </c>
      <c r="D59" s="539">
        <f>ROUND('PL-TH 9M'!F15/1000,2)</f>
        <v>0</v>
      </c>
      <c r="E59" s="472"/>
      <c r="F59" s="527">
        <f t="shared" si="15"/>
        <v>0</v>
      </c>
      <c r="H59" s="540">
        <f>ROUND('PL-TH 9M'!H15/1000,2)</f>
        <v>0</v>
      </c>
      <c r="I59" s="470"/>
      <c r="J59" s="529">
        <f t="shared" si="16"/>
        <v>0</v>
      </c>
      <c r="L59" s="539">
        <f t="shared" si="13"/>
        <v>0</v>
      </c>
      <c r="M59" s="468"/>
      <c r="N59" s="479">
        <f t="shared" si="14"/>
        <v>0</v>
      </c>
    </row>
    <row r="60" spans="2:14" ht="20.5" hidden="1">
      <c r="B60" s="424" t="e">
        <f>'PL-TH 9M'!#REF!</f>
        <v>#REF!</v>
      </c>
      <c r="D60" s="539" t="e">
        <f>ROUND('PL-TH 9M'!#REF!/1000,2)</f>
        <v>#REF!</v>
      </c>
      <c r="E60" s="472"/>
      <c r="F60" s="527">
        <f t="shared" si="15"/>
        <v>0</v>
      </c>
      <c r="H60" s="540" t="e">
        <f>ROUND('PL-TH 9M'!#REF!/1000,2)</f>
        <v>#REF!</v>
      </c>
      <c r="I60" s="470"/>
      <c r="J60" s="529">
        <f t="shared" si="16"/>
        <v>0</v>
      </c>
      <c r="L60" s="539" t="e">
        <f t="shared" si="13"/>
        <v>#REF!</v>
      </c>
      <c r="M60" s="468"/>
      <c r="N60" s="479">
        <f t="shared" si="14"/>
        <v>0</v>
      </c>
    </row>
    <row r="61" spans="2:14" ht="20.5" hidden="1">
      <c r="B61" s="424" t="str">
        <f>'PL-TH 9M'!A16</f>
        <v>รายได้อื่น</v>
      </c>
      <c r="D61" s="539">
        <f>ROUND('PL-TH 9M'!F16/1000,2)</f>
        <v>2.82</v>
      </c>
      <c r="E61" s="472"/>
      <c r="F61" s="527">
        <f t="shared" si="15"/>
        <v>8.7109628394032058E-3</v>
      </c>
      <c r="H61" s="540">
        <f>ROUND('PL-TH 9M'!H16/1000,2)</f>
        <v>3.85</v>
      </c>
      <c r="I61" s="470"/>
      <c r="J61" s="529">
        <f t="shared" si="16"/>
        <v>1.083987949432666E-2</v>
      </c>
      <c r="L61" s="539">
        <f t="shared" si="13"/>
        <v>-1.0300000000000002</v>
      </c>
      <c r="M61" s="468"/>
      <c r="N61" s="479">
        <f t="shared" si="14"/>
        <v>-0.26753246753246757</v>
      </c>
    </row>
    <row r="62" spans="2:14" ht="20.5" hidden="1">
      <c r="B62" s="424" t="str">
        <f>'PL-TH 9M'!A17</f>
        <v>รายได้เงินปันผล</v>
      </c>
      <c r="D62" s="539">
        <f>ROUND('PL-TH 9M'!F17/1000,2)</f>
        <v>0</v>
      </c>
      <c r="E62" s="472"/>
      <c r="F62" s="527">
        <f t="shared" si="15"/>
        <v>0</v>
      </c>
      <c r="H62" s="540">
        <f>ROUND('PL-TH 9M'!H17/1000,2)</f>
        <v>0</v>
      </c>
      <c r="I62" s="470"/>
      <c r="J62" s="529">
        <f t="shared" si="16"/>
        <v>0</v>
      </c>
      <c r="L62" s="539">
        <f t="shared" si="13"/>
        <v>0</v>
      </c>
      <c r="M62" s="468"/>
      <c r="N62" s="479">
        <f t="shared" si="14"/>
        <v>0</v>
      </c>
    </row>
    <row r="63" spans="2:14" ht="20.5" hidden="1">
      <c r="B63" s="424" t="e">
        <f>'PL-TH 9M'!#REF!</f>
        <v>#REF!</v>
      </c>
      <c r="D63" s="539" t="e">
        <f>ROUND('PL-TH 9M'!#REF!/1000,2)</f>
        <v>#REF!</v>
      </c>
      <c r="E63" s="472"/>
      <c r="F63" s="527">
        <f t="shared" si="15"/>
        <v>0</v>
      </c>
      <c r="H63" s="540" t="e">
        <f>ROUND('PL-TH 9M'!#REF!/1000,2)</f>
        <v>#REF!</v>
      </c>
      <c r="I63" s="470"/>
      <c r="J63" s="529">
        <f t="shared" si="16"/>
        <v>0</v>
      </c>
      <c r="L63" s="539" t="e">
        <f t="shared" si="13"/>
        <v>#REF!</v>
      </c>
      <c r="M63" s="468"/>
      <c r="N63" s="479">
        <f t="shared" si="14"/>
        <v>0</v>
      </c>
    </row>
    <row r="64" spans="2:14" ht="20.5" hidden="1">
      <c r="B64" s="424" t="str">
        <f>'PL-TH 9M'!A18</f>
        <v>ต้นทุนในการจัดจำหน่าย</v>
      </c>
      <c r="D64" s="539">
        <f>ROUND('PL-TH 9M'!F18/1000,2)</f>
        <v>-46.37</v>
      </c>
      <c r="E64" s="472"/>
      <c r="F64" s="527">
        <f t="shared" si="15"/>
        <v>-0.14323664782380377</v>
      </c>
      <c r="H64" s="540">
        <f>ROUND('PL-TH 9M'!H18/1000,2)</f>
        <v>-50</v>
      </c>
      <c r="I64" s="470"/>
      <c r="J64" s="529">
        <f t="shared" si="16"/>
        <v>-0.1407776557704761</v>
      </c>
      <c r="L64" s="539">
        <f t="shared" si="13"/>
        <v>3.6300000000000026</v>
      </c>
      <c r="M64" s="468"/>
      <c r="N64" s="479">
        <f t="shared" si="14"/>
        <v>-7.2600000000000053E-2</v>
      </c>
    </row>
    <row r="65" spans="2:14" ht="20.5" hidden="1">
      <c r="B65" s="424" t="str">
        <f>'PL-TH 9M'!A19</f>
        <v>ค่าใช้จ่ายในการบริหาร</v>
      </c>
      <c r="D65" s="539">
        <f>ROUND('PL-TH 9M'!F19/1000,2)</f>
        <v>-51.48</v>
      </c>
      <c r="E65" s="472"/>
      <c r="F65" s="527">
        <f t="shared" si="15"/>
        <v>-0.15902140672782872</v>
      </c>
      <c r="H65" s="540">
        <f>ROUND('PL-TH 9M'!H19/1000,2)</f>
        <v>-64.39</v>
      </c>
      <c r="I65" s="470"/>
      <c r="J65" s="529">
        <f t="shared" si="16"/>
        <v>-0.18129346510121913</v>
      </c>
      <c r="L65" s="498">
        <f t="shared" si="13"/>
        <v>12.910000000000004</v>
      </c>
      <c r="M65" s="468"/>
      <c r="N65" s="479">
        <f t="shared" si="14"/>
        <v>-0.20049697157943785</v>
      </c>
    </row>
    <row r="66" spans="2:14" ht="20.5" hidden="1">
      <c r="B66" s="424" t="e">
        <f>'PL-TH 9M'!#REF!</f>
        <v>#REF!</v>
      </c>
      <c r="D66" s="539" t="e">
        <f>ROUND('PL-TH 9M'!#REF!/1000,2)</f>
        <v>#REF!</v>
      </c>
      <c r="E66" s="472"/>
      <c r="F66" s="527">
        <f t="shared" ref="F66" si="17">IFERROR(D66/$D$55,0)</f>
        <v>0</v>
      </c>
      <c r="H66" s="540" t="e">
        <f>ROUND('PL-TH 9M'!#REF!/1000,2)</f>
        <v>#REF!</v>
      </c>
      <c r="I66" s="470"/>
      <c r="J66" s="529">
        <f t="shared" ref="J66" si="18">IFERROR(H66/$H$55,0)</f>
        <v>0</v>
      </c>
      <c r="L66" s="539" t="e">
        <f t="shared" ref="L66" si="19">D66-H66</f>
        <v>#REF!</v>
      </c>
      <c r="M66" s="468"/>
      <c r="N66" s="479">
        <f t="shared" ref="N66" si="20">IFERROR(L66/H66,0)</f>
        <v>0</v>
      </c>
    </row>
    <row r="67" spans="2:14" ht="20.5" hidden="1">
      <c r="B67" s="424" t="str">
        <f>'PL-TH 9M'!A20</f>
        <v>ขาดทุนจากการขายอสังหาริมทรัพย์เพื่อการลงทุน</v>
      </c>
      <c r="D67" s="539">
        <f>ROUND('PL-TH 9M'!F20/1000,2)</f>
        <v>0</v>
      </c>
      <c r="E67" s="472"/>
      <c r="F67" s="527">
        <f t="shared" ref="F67" si="21">IFERROR(D67/$D$55,0)</f>
        <v>0</v>
      </c>
      <c r="H67" s="540">
        <f>ROUND('PL-TH 9M'!H20/1000,2)</f>
        <v>-3.01</v>
      </c>
      <c r="I67" s="470"/>
      <c r="J67" s="529">
        <f t="shared" ref="J67" si="22">IFERROR(H67/$H$55,0)</f>
        <v>-8.4748148773826602E-3</v>
      </c>
      <c r="L67" s="498">
        <f t="shared" ref="L67" si="23">D67-H67</f>
        <v>3.01</v>
      </c>
      <c r="M67" s="468"/>
      <c r="N67" s="479">
        <f>IFERROR(L67/H67,)</f>
        <v>-1</v>
      </c>
    </row>
    <row r="68" spans="2:14" ht="20.5" hidden="1">
      <c r="B68" s="424" t="str">
        <f>'PL-TH 9M'!A22</f>
        <v>ขาดทุนจากการด้อยค่าเงินลงทุนในบริษัทย่อย</v>
      </c>
      <c r="D68" s="539">
        <f>ROUND('PL-TH 9M'!F22/1000,2)</f>
        <v>0</v>
      </c>
      <c r="E68" s="472"/>
      <c r="F68" s="527">
        <f t="shared" si="15"/>
        <v>0</v>
      </c>
      <c r="H68" s="540">
        <f>ROUND('PL-TH 9M'!H22/1000,2)</f>
        <v>0</v>
      </c>
      <c r="I68" s="470"/>
      <c r="J68" s="529">
        <f t="shared" si="16"/>
        <v>0</v>
      </c>
      <c r="L68" s="539">
        <f t="shared" si="13"/>
        <v>0</v>
      </c>
      <c r="M68" s="468"/>
      <c r="N68" s="479">
        <f t="shared" si="14"/>
        <v>0</v>
      </c>
    </row>
    <row r="69" spans="2:14" ht="20.5" hidden="1">
      <c r="B69" s="424" t="str">
        <f>'PL-TH 9M'!A21</f>
        <v>กำไร(ขาดทุน)จากอัตราแลกเปลี่ยน - สุทธิ</v>
      </c>
      <c r="D69" s="541">
        <f>ROUND('PL-TH 9M'!F21/1000,2)</f>
        <v>-0.84</v>
      </c>
      <c r="E69" s="472"/>
      <c r="F69" s="530">
        <f>IFERROR(D69/$D$55,0)</f>
        <v>-2.5947548883328698E-3</v>
      </c>
      <c r="H69" s="542">
        <f>ROUND('PL-TH 9M'!H21/1000,2)</f>
        <v>-1.26</v>
      </c>
      <c r="I69" s="470"/>
      <c r="J69" s="531">
        <f>IFERROR(H69/$H$55,0)</f>
        <v>-3.5475969254159978E-3</v>
      </c>
      <c r="L69" s="481">
        <f>D69-H69</f>
        <v>0.42000000000000004</v>
      </c>
      <c r="M69" s="468"/>
      <c r="N69" s="488">
        <f>IFERROR(L69/H69,0)</f>
        <v>-0.33333333333333337</v>
      </c>
    </row>
    <row r="70" spans="2:14" ht="20.5" hidden="1">
      <c r="B70" s="424" t="str">
        <f>'PL-TH 9M'!A23</f>
        <v>กำไร(ขาดทุน)จากกิจกรรมดำเนินงาน</v>
      </c>
      <c r="D70" s="539" t="e">
        <f>SUM(D57:D69)</f>
        <v>#REF!</v>
      </c>
      <c r="E70" s="472"/>
      <c r="F70" s="527">
        <f t="shared" si="15"/>
        <v>0</v>
      </c>
      <c r="H70" s="540" t="e">
        <f>SUM(H57:H69)</f>
        <v>#REF!</v>
      </c>
      <c r="I70" s="470"/>
      <c r="J70" s="529">
        <f t="shared" si="16"/>
        <v>0</v>
      </c>
      <c r="L70" s="539" t="e">
        <f>D70-H70</f>
        <v>#REF!</v>
      </c>
      <c r="M70" s="468"/>
      <c r="N70" s="479">
        <f t="shared" si="14"/>
        <v>0</v>
      </c>
    </row>
    <row r="71" spans="2:14" ht="20.5" hidden="1">
      <c r="B71" s="424" t="str">
        <f>'PL-TH 9M'!A24</f>
        <v>ต้นทุนทางการเงิน</v>
      </c>
      <c r="D71" s="539">
        <f>ROUND('PL-TH 9M'!F24/1000,2)</f>
        <v>-20.97</v>
      </c>
      <c r="E71" s="472"/>
      <c r="F71" s="527">
        <f t="shared" si="15"/>
        <v>-6.4776202390881277E-2</v>
      </c>
      <c r="H71" s="540">
        <f>ROUND('PL-TH 9M'!H24/1000,2)</f>
        <v>-23.52</v>
      </c>
      <c r="I71" s="470"/>
      <c r="J71" s="529">
        <f t="shared" si="16"/>
        <v>-6.6221809274431956E-2</v>
      </c>
      <c r="L71" s="539">
        <f t="shared" si="13"/>
        <v>2.5500000000000007</v>
      </c>
      <c r="M71" s="468"/>
      <c r="N71" s="479">
        <f t="shared" si="14"/>
        <v>-0.10841836734693881</v>
      </c>
    </row>
    <row r="72" spans="2:14" ht="20.5" hidden="1">
      <c r="B72" s="424" t="e">
        <f>'PL-TH 9M'!#REF!</f>
        <v>#REF!</v>
      </c>
      <c r="D72" s="539" t="e">
        <f>ROUND('PL-TH 9M'!#REF!/1000,2)</f>
        <v>#REF!</v>
      </c>
      <c r="E72" s="472"/>
      <c r="F72" s="527">
        <f t="shared" si="15"/>
        <v>0</v>
      </c>
      <c r="H72" s="540" t="e">
        <f>ROUND('PL-TH 9M'!#REF!/1000,2)</f>
        <v>#REF!</v>
      </c>
      <c r="I72" s="470"/>
      <c r="J72" s="529">
        <f t="shared" si="16"/>
        <v>0</v>
      </c>
      <c r="L72" s="539" t="e">
        <f t="shared" si="13"/>
        <v>#REF!</v>
      </c>
      <c r="M72" s="468"/>
      <c r="N72" s="479">
        <f t="shared" si="14"/>
        <v>0</v>
      </c>
    </row>
    <row r="73" spans="2:14" ht="20.5" hidden="1">
      <c r="B73" s="424" t="str">
        <f>'PL-TH 9M'!A25</f>
        <v>กำไรจากการจัดประเภทเงินลงทุนในการร่วมค้าเป็นเงินลงทุนทั่วไป</v>
      </c>
      <c r="D73" s="541">
        <f>ROUND('PL-TH 9M'!F25/1000,2)</f>
        <v>0</v>
      </c>
      <c r="E73" s="472"/>
      <c r="F73" s="530">
        <f t="shared" si="15"/>
        <v>0</v>
      </c>
      <c r="H73" s="542">
        <f>ROUND('PL-TH 9M'!H25/1000,2)</f>
        <v>7.72</v>
      </c>
      <c r="I73" s="470"/>
      <c r="J73" s="531">
        <f t="shared" si="16"/>
        <v>2.1736070050961509E-2</v>
      </c>
      <c r="L73" s="541">
        <f t="shared" si="13"/>
        <v>-7.72</v>
      </c>
      <c r="M73" s="468"/>
      <c r="N73" s="488">
        <f t="shared" si="14"/>
        <v>-1</v>
      </c>
    </row>
    <row r="74" spans="2:14" ht="20.5" hidden="1">
      <c r="B74" s="424" t="str">
        <f>'PL-TH 9M'!A26</f>
        <v>ขาดทุนก่อนภาษีเงินได้</v>
      </c>
      <c r="D74" s="539" t="e">
        <f>SUM(D70:D73)</f>
        <v>#REF!</v>
      </c>
      <c r="E74" s="472"/>
      <c r="F74" s="527">
        <f t="shared" si="15"/>
        <v>0</v>
      </c>
      <c r="H74" s="540" t="e">
        <f>SUM(H70:H73)</f>
        <v>#REF!</v>
      </c>
      <c r="I74" s="470"/>
      <c r="J74" s="529">
        <f t="shared" si="16"/>
        <v>0</v>
      </c>
      <c r="L74" s="539" t="e">
        <f t="shared" si="13"/>
        <v>#REF!</v>
      </c>
      <c r="M74" s="468"/>
      <c r="N74" s="479">
        <f t="shared" si="14"/>
        <v>0</v>
      </c>
    </row>
    <row r="75" spans="2:14" ht="20.5" hidden="1">
      <c r="B75" s="424" t="str">
        <f>'PL-TH 9M'!A27</f>
        <v>รายได้(ค่าใช้จ่าย)ภาษีเงินได้</v>
      </c>
      <c r="D75" s="541">
        <f>ROUND('PL-TH 9M'!F27/1000,2)</f>
        <v>-6.7</v>
      </c>
      <c r="E75" s="472"/>
      <c r="F75" s="530">
        <f t="shared" si="15"/>
        <v>-2.0696259228369318E-2</v>
      </c>
      <c r="H75" s="542">
        <f>ROUND('PL-TH 9M'!H27/1000,2)</f>
        <v>-4.05</v>
      </c>
      <c r="I75" s="470"/>
      <c r="J75" s="531">
        <f t="shared" si="16"/>
        <v>-1.1402990117408564E-2</v>
      </c>
      <c r="L75" s="541">
        <f t="shared" si="13"/>
        <v>-2.6500000000000004</v>
      </c>
      <c r="M75" s="468"/>
      <c r="N75" s="488">
        <f t="shared" si="14"/>
        <v>0.65432098765432112</v>
      </c>
    </row>
    <row r="76" spans="2:14" ht="20.5" hidden="1">
      <c r="B76" s="424" t="str">
        <f>'PL-TH 9M'!A28</f>
        <v>ขาดทุนสำหรับงวด</v>
      </c>
      <c r="D76" s="539" t="e">
        <f>SUM(D74:D75)</f>
        <v>#REF!</v>
      </c>
      <c r="E76" s="472"/>
      <c r="F76" s="527">
        <f t="shared" si="15"/>
        <v>0</v>
      </c>
      <c r="H76" s="540" t="e">
        <f>SUM(H74:H75)</f>
        <v>#REF!</v>
      </c>
      <c r="I76" s="470"/>
      <c r="J76" s="529">
        <f t="shared" si="16"/>
        <v>0</v>
      </c>
      <c r="L76" s="539" t="e">
        <f t="shared" si="13"/>
        <v>#REF!</v>
      </c>
      <c r="M76" s="468"/>
      <c r="N76" s="479">
        <f t="shared" si="14"/>
        <v>0</v>
      </c>
    </row>
    <row r="77" spans="2:14" ht="20.5" hidden="1">
      <c r="B77" s="424" t="e">
        <f>'PL-TH 9M'!#REF!</f>
        <v>#REF!</v>
      </c>
      <c r="D77" s="539" t="e">
        <f>ROUND('PL-TH 9M'!#REF!/1000,2)</f>
        <v>#REF!</v>
      </c>
      <c r="E77" s="472"/>
      <c r="F77" s="527">
        <f t="shared" si="15"/>
        <v>0</v>
      </c>
      <c r="H77" s="540" t="e">
        <f>ROUND('PL-TH 9M'!#REF!/1000,2)</f>
        <v>#REF!</v>
      </c>
      <c r="I77" s="470"/>
      <c r="J77" s="529">
        <f t="shared" si="16"/>
        <v>0</v>
      </c>
      <c r="L77" s="539" t="e">
        <f t="shared" si="13"/>
        <v>#REF!</v>
      </c>
      <c r="M77" s="468"/>
      <c r="N77" s="479">
        <f t="shared" si="14"/>
        <v>0</v>
      </c>
    </row>
    <row r="78" spans="2:14" ht="20.5" hidden="1">
      <c r="B78" s="424" t="e">
        <f>'PL-TH 9M'!#REF!</f>
        <v>#REF!</v>
      </c>
      <c r="D78" s="539" t="e">
        <f>ROUND('PL-TH 9M'!#REF!/1000,2)</f>
        <v>#REF!</v>
      </c>
      <c r="E78" s="472"/>
      <c r="F78" s="527">
        <f t="shared" si="15"/>
        <v>0</v>
      </c>
      <c r="H78" s="540" t="e">
        <f>ROUND('PL-TH 9M'!#REF!/1000,2)</f>
        <v>#REF!</v>
      </c>
      <c r="I78" s="470"/>
      <c r="J78" s="529">
        <f t="shared" si="16"/>
        <v>0</v>
      </c>
      <c r="L78" s="539" t="e">
        <f t="shared" si="13"/>
        <v>#REF!</v>
      </c>
      <c r="M78" s="468"/>
      <c r="N78" s="479">
        <f t="shared" si="14"/>
        <v>0</v>
      </c>
    </row>
    <row r="79" spans="2:14" ht="20.5" hidden="1">
      <c r="B79" s="424" t="e">
        <f>'PL-TH 9M'!#REF!</f>
        <v>#REF!</v>
      </c>
      <c r="D79" s="539" t="e">
        <f>ROUND('PL-TH 9M'!#REF!/1000,2)</f>
        <v>#REF!</v>
      </c>
      <c r="E79" s="472"/>
      <c r="F79" s="527">
        <f t="shared" si="15"/>
        <v>0</v>
      </c>
      <c r="H79" s="540" t="e">
        <f>ROUND('PL-TH 9M'!#REF!/1000,2)</f>
        <v>#REF!</v>
      </c>
      <c r="I79" s="470"/>
      <c r="J79" s="529">
        <f t="shared" si="16"/>
        <v>0</v>
      </c>
      <c r="L79" s="539" t="e">
        <f t="shared" si="13"/>
        <v>#REF!</v>
      </c>
      <c r="M79" s="468"/>
      <c r="N79" s="479">
        <f t="shared" si="14"/>
        <v>0</v>
      </c>
    </row>
    <row r="80" spans="2:14" ht="20.5" hidden="1">
      <c r="B80" s="424" t="e">
        <f>'PL-TH 9M'!#REF!</f>
        <v>#REF!</v>
      </c>
      <c r="D80" s="539" t="e">
        <f>ROUND('PL-TH 9M'!#REF!/1000,2)</f>
        <v>#REF!</v>
      </c>
      <c r="E80" s="472"/>
      <c r="F80" s="527">
        <f t="shared" si="15"/>
        <v>0</v>
      </c>
      <c r="H80" s="540" t="e">
        <f>ROUND('PL-TH 9M'!#REF!/1000,2)</f>
        <v>#REF!</v>
      </c>
      <c r="I80" s="470"/>
      <c r="J80" s="529">
        <f t="shared" si="16"/>
        <v>0</v>
      </c>
      <c r="L80" s="539" t="e">
        <f t="shared" si="13"/>
        <v>#REF!</v>
      </c>
      <c r="M80" s="468"/>
      <c r="N80" s="479">
        <f t="shared" si="14"/>
        <v>0</v>
      </c>
    </row>
    <row r="81" spans="2:14" ht="20.5" hidden="1">
      <c r="B81" s="424" t="e">
        <f>'PL-TH 9M'!#REF!</f>
        <v>#REF!</v>
      </c>
      <c r="D81" s="539" t="e">
        <f>ROUND('PL-TH 9M'!#REF!/1000,2)</f>
        <v>#REF!</v>
      </c>
      <c r="E81" s="472"/>
      <c r="F81" s="527">
        <f t="shared" si="15"/>
        <v>0</v>
      </c>
      <c r="H81" s="540" t="e">
        <f>ROUND('PL-TH 9M'!#REF!/1000,2)</f>
        <v>#REF!</v>
      </c>
      <c r="I81" s="470"/>
      <c r="J81" s="529">
        <f t="shared" si="16"/>
        <v>0</v>
      </c>
      <c r="L81" s="539" t="e">
        <f t="shared" si="13"/>
        <v>#REF!</v>
      </c>
      <c r="M81" s="468"/>
      <c r="N81" s="479">
        <f t="shared" si="14"/>
        <v>0</v>
      </c>
    </row>
    <row r="82" spans="2:14" ht="20.5" hidden="1">
      <c r="B82" s="424" t="e">
        <f>'PL-TH 9M'!#REF!</f>
        <v>#REF!</v>
      </c>
      <c r="D82" s="539" t="e">
        <f>ROUND('PL-TH 9M'!#REF!/1000,2)</f>
        <v>#REF!</v>
      </c>
      <c r="E82" s="472"/>
      <c r="F82" s="527">
        <f t="shared" si="15"/>
        <v>0</v>
      </c>
      <c r="H82" s="540" t="e">
        <f>ROUND('PL-TH 9M'!#REF!/1000,2)</f>
        <v>#REF!</v>
      </c>
      <c r="I82" s="470"/>
      <c r="J82" s="529">
        <f t="shared" si="16"/>
        <v>0</v>
      </c>
      <c r="L82" s="539" t="e">
        <f t="shared" si="13"/>
        <v>#REF!</v>
      </c>
      <c r="M82" s="468"/>
      <c r="N82" s="479">
        <f t="shared" si="14"/>
        <v>0</v>
      </c>
    </row>
    <row r="83" spans="2:14" ht="20.5" hidden="1">
      <c r="B83" s="424" t="str">
        <f>'PL-TH 9M'!A29</f>
        <v>กำไรขาดทุนเบ็ดเสร็จอื่นสำหรับงวด</v>
      </c>
      <c r="D83" s="541">
        <f>ROUND('PL-TH 9M'!F29/1000,2)</f>
        <v>0</v>
      </c>
      <c r="E83" s="472"/>
      <c r="F83" s="530">
        <f t="shared" si="15"/>
        <v>0</v>
      </c>
      <c r="H83" s="542">
        <f>ROUND('PL-TH 9M'!H29/1000,2)</f>
        <v>0</v>
      </c>
      <c r="I83" s="470"/>
      <c r="J83" s="531">
        <f t="shared" si="16"/>
        <v>0</v>
      </c>
      <c r="L83" s="541">
        <f t="shared" si="13"/>
        <v>0</v>
      </c>
      <c r="M83" s="468"/>
      <c r="N83" s="488">
        <f t="shared" si="14"/>
        <v>0</v>
      </c>
    </row>
    <row r="84" spans="2:14" ht="20.5" hidden="1">
      <c r="B84" s="424" t="str">
        <f>'PL-TH 9M'!A30</f>
        <v>ขาดทุนเบ็ดเสร็จอื่นรวมสำหรับงวด</v>
      </c>
      <c r="D84" s="555">
        <f>ROUND('PL-TH 9M'!F30/1000,2)</f>
        <v>-18.8</v>
      </c>
      <c r="E84" s="556"/>
      <c r="F84" s="557">
        <f t="shared" si="15"/>
        <v>-5.8073085596021375E-2</v>
      </c>
      <c r="G84" s="506"/>
      <c r="H84" s="558">
        <f>ROUND('PL-TH 9M'!H30/1000,2)</f>
        <v>-28.6</v>
      </c>
      <c r="I84" s="559"/>
      <c r="J84" s="560">
        <f t="shared" si="16"/>
        <v>-8.0524819100712339E-2</v>
      </c>
      <c r="K84" s="506"/>
      <c r="L84" s="555">
        <f t="shared" si="13"/>
        <v>9.8000000000000007</v>
      </c>
      <c r="M84" s="468"/>
      <c r="N84" s="479">
        <f t="shared" si="14"/>
        <v>-0.34265734265734266</v>
      </c>
    </row>
    <row r="85" spans="2:14" hidden="1"/>
    <row r="86" spans="2:14" hidden="1"/>
    <row r="87" spans="2:14" ht="20.5">
      <c r="B87" s="506"/>
      <c r="D87" s="816" t="str">
        <f>D36</f>
        <v>31 มีนาคม 2568</v>
      </c>
      <c r="E87" s="816"/>
      <c r="F87" s="816"/>
      <c r="H87" s="817" t="str">
        <f>H36</f>
        <v>31 มีนาคม 2567</v>
      </c>
      <c r="I87" s="817"/>
      <c r="J87" s="817"/>
      <c r="L87" s="816" t="str">
        <f>L36</f>
        <v>เปลี่ยนแปลง</v>
      </c>
      <c r="M87" s="816"/>
      <c r="N87" s="816"/>
    </row>
    <row r="88" spans="2:14" ht="20.5">
      <c r="B88" s="506" t="str">
        <f>B54</f>
        <v>สำหรับงวด 3 เดือน (สะสม)</v>
      </c>
      <c r="D88" s="543" t="str">
        <f>D37</f>
        <v>จำนวนเงิน</v>
      </c>
      <c r="E88" s="468"/>
      <c r="F88" s="544" t="str">
        <f>F37</f>
        <v>%</v>
      </c>
      <c r="H88" s="466" t="str">
        <f>H54</f>
        <v>จำนวนเงิน</v>
      </c>
      <c r="I88" s="470"/>
      <c r="J88" s="471" t="str">
        <f>J37</f>
        <v>%</v>
      </c>
      <c r="L88" s="543" t="str">
        <f>L37</f>
        <v>จำนวนเงิน</v>
      </c>
      <c r="M88" s="468"/>
      <c r="N88" s="544" t="str">
        <f>N37</f>
        <v>%</v>
      </c>
    </row>
    <row r="89" spans="2:14" ht="20.5">
      <c r="B89" s="507" t="str">
        <f>B55</f>
        <v>รายได้จากการขายและการให้บริการ</v>
      </c>
      <c r="C89" s="507"/>
      <c r="D89" s="508">
        <f>D55</f>
        <v>323.73</v>
      </c>
      <c r="E89" s="509"/>
      <c r="F89" s="510">
        <f>IFERROR(D89/$D$89,0)</f>
        <v>1</v>
      </c>
      <c r="G89" s="507"/>
      <c r="H89" s="511">
        <f>H55</f>
        <v>355.17</v>
      </c>
      <c r="I89" s="512"/>
      <c r="J89" s="513">
        <f>IFERROR(H89/$H$89,0)</f>
        <v>1</v>
      </c>
      <c r="K89" s="507"/>
      <c r="L89" s="508">
        <f>D89-H89</f>
        <v>-31.439999999999998</v>
      </c>
      <c r="M89" s="509"/>
      <c r="N89" s="510">
        <f>IFERROR(L89/H89,0)</f>
        <v>-8.8520989948475362E-2</v>
      </c>
    </row>
    <row r="90" spans="2:14" ht="20.5">
      <c r="B90" s="514" t="str">
        <f>B56</f>
        <v>ต้นทุนขายและการให้บริการ</v>
      </c>
      <c r="C90" s="507"/>
      <c r="D90" s="515">
        <f>D56</f>
        <v>-219.87</v>
      </c>
      <c r="E90" s="509"/>
      <c r="F90" s="516">
        <f t="shared" ref="F90:F103" si="24">IFERROR(D90/$D$89,0)</f>
        <v>-0.67917709202112875</v>
      </c>
      <c r="G90" s="507"/>
      <c r="H90" s="517">
        <f>H56</f>
        <v>-249.91</v>
      </c>
      <c r="I90" s="512"/>
      <c r="J90" s="518">
        <f t="shared" ref="J90:J103" si="25">IFERROR(H90/$H$89,0)</f>
        <v>-0.70363487907199362</v>
      </c>
      <c r="K90" s="507"/>
      <c r="L90" s="515">
        <f t="shared" ref="L90:L103" si="26">D90-H90</f>
        <v>30.039999999999992</v>
      </c>
      <c r="M90" s="509"/>
      <c r="N90" s="516">
        <f t="shared" ref="N90:N103" si="27">IFERROR(L90/H90,0)</f>
        <v>-0.12020327317834417</v>
      </c>
    </row>
    <row r="91" spans="2:14" ht="20.5">
      <c r="B91" s="514" t="str">
        <f>B57</f>
        <v>กำไรขั้นต้น</v>
      </c>
      <c r="C91" s="514"/>
      <c r="D91" s="508">
        <f>D89+D90</f>
        <v>103.86000000000001</v>
      </c>
      <c r="E91" s="509"/>
      <c r="F91" s="510">
        <f t="shared" si="24"/>
        <v>0.32082290797887131</v>
      </c>
      <c r="G91" s="507"/>
      <c r="H91" s="511">
        <f>H89+H90</f>
        <v>105.26000000000002</v>
      </c>
      <c r="I91" s="512"/>
      <c r="J91" s="513">
        <f t="shared" si="25"/>
        <v>0.29636512092800632</v>
      </c>
      <c r="K91" s="507"/>
      <c r="L91" s="508">
        <f t="shared" si="26"/>
        <v>-1.4000000000000057</v>
      </c>
      <c r="M91" s="509"/>
      <c r="N91" s="510">
        <f t="shared" si="27"/>
        <v>-1.330039901197041E-2</v>
      </c>
    </row>
    <row r="92" spans="2:14">
      <c r="B92" s="461" t="str">
        <f>B64</f>
        <v>ต้นทุนในการจัดจำหน่าย</v>
      </c>
      <c r="C92" s="461"/>
      <c r="D92" s="498">
        <f>D64</f>
        <v>-46.37</v>
      </c>
      <c r="E92" s="526"/>
      <c r="F92" s="527">
        <f t="shared" si="24"/>
        <v>-0.14323664782380377</v>
      </c>
      <c r="G92" s="461"/>
      <c r="H92" s="499">
        <f>H64</f>
        <v>-50</v>
      </c>
      <c r="I92" s="528"/>
      <c r="J92" s="529">
        <f t="shared" si="25"/>
        <v>-0.1407776557704761</v>
      </c>
      <c r="K92" s="461"/>
      <c r="L92" s="498">
        <f t="shared" si="26"/>
        <v>3.6300000000000026</v>
      </c>
      <c r="M92" s="526"/>
      <c r="N92" s="527">
        <f t="shared" si="27"/>
        <v>-7.2600000000000053E-2</v>
      </c>
    </row>
    <row r="93" spans="2:14" ht="20.5">
      <c r="B93" s="507" t="str">
        <f>B65</f>
        <v>ค่าใช้จ่ายในการบริหาร</v>
      </c>
      <c r="C93" s="507"/>
      <c r="D93" s="508">
        <f>D65</f>
        <v>-51.48</v>
      </c>
      <c r="E93" s="509"/>
      <c r="F93" s="510">
        <f t="shared" si="24"/>
        <v>-0.15902140672782872</v>
      </c>
      <c r="G93" s="507"/>
      <c r="H93" s="511">
        <f>H65</f>
        <v>-64.39</v>
      </c>
      <c r="I93" s="512"/>
      <c r="J93" s="513">
        <f t="shared" si="25"/>
        <v>-0.18129346510121913</v>
      </c>
      <c r="K93" s="507"/>
      <c r="L93" s="508">
        <f t="shared" si="26"/>
        <v>12.910000000000004</v>
      </c>
      <c r="M93" s="509"/>
      <c r="N93" s="510">
        <f t="shared" si="27"/>
        <v>-0.20049697157943785</v>
      </c>
    </row>
    <row r="94" spans="2:14" ht="20.5">
      <c r="B94" s="507" t="str">
        <f>B67</f>
        <v>ขาดทุนจากการขายอสังหาริมทรัพย์เพื่อการลงทุน</v>
      </c>
      <c r="C94" s="507"/>
      <c r="D94" s="508">
        <f>D67</f>
        <v>0</v>
      </c>
      <c r="E94" s="509"/>
      <c r="F94" s="510">
        <f t="shared" si="24"/>
        <v>0</v>
      </c>
      <c r="G94" s="507"/>
      <c r="H94" s="511">
        <f>H67</f>
        <v>-3.01</v>
      </c>
      <c r="I94" s="512"/>
      <c r="J94" s="513">
        <f t="shared" si="25"/>
        <v>-8.4748148773826602E-3</v>
      </c>
      <c r="K94" s="507"/>
      <c r="L94" s="508">
        <f t="shared" ref="L94:L95" si="28">D94-H94</f>
        <v>3.01</v>
      </c>
      <c r="M94" s="509"/>
      <c r="N94" s="510">
        <f>IFERROR(L94/H94,-100%)</f>
        <v>-1</v>
      </c>
    </row>
    <row r="95" spans="2:14" ht="20.5">
      <c r="B95" s="507" t="str">
        <f>B69</f>
        <v>กำไร(ขาดทุน)จากอัตราแลกเปลี่ยน - สุทธิ</v>
      </c>
      <c r="C95" s="507"/>
      <c r="D95" s="508">
        <f>D69</f>
        <v>-0.84</v>
      </c>
      <c r="E95" s="509"/>
      <c r="F95" s="510">
        <f t="shared" si="24"/>
        <v>-2.5947548883328698E-3</v>
      </c>
      <c r="G95" s="507"/>
      <c r="H95" s="511">
        <f>H69</f>
        <v>-1.26</v>
      </c>
      <c r="I95" s="512"/>
      <c r="J95" s="513">
        <f t="shared" si="25"/>
        <v>-3.5475969254159978E-3</v>
      </c>
      <c r="K95" s="507"/>
      <c r="L95" s="508">
        <f t="shared" si="28"/>
        <v>0.42000000000000004</v>
      </c>
      <c r="M95" s="509"/>
      <c r="N95" s="510">
        <f t="shared" ref="N95" si="29">IFERROR(L95/H95,0)</f>
        <v>-0.33333333333333337</v>
      </c>
    </row>
    <row r="96" spans="2:14">
      <c r="B96" s="424" t="s">
        <v>523</v>
      </c>
      <c r="D96" s="481">
        <f>D58+D61</f>
        <v>3.6999999999999997</v>
      </c>
      <c r="E96" s="526"/>
      <c r="F96" s="530">
        <f t="shared" ref="F96" si="30">IFERROR(D96/$D$89,0)</f>
        <v>1.1429277484323354E-2</v>
      </c>
      <c r="H96" s="553">
        <f>H58+H61-0.01</f>
        <v>4.6300000000000008</v>
      </c>
      <c r="I96" s="528"/>
      <c r="J96" s="531">
        <f t="shared" ref="J96" si="31">IFERROR(H96/$H$89,0)</f>
        <v>1.303601092434609E-2</v>
      </c>
      <c r="L96" s="481">
        <f t="shared" ref="L96" si="32">D96-H96</f>
        <v>-0.93000000000000105</v>
      </c>
      <c r="M96" s="526"/>
      <c r="N96" s="530">
        <f t="shared" ref="N96" si="33">IFERROR(L96/H96,0)</f>
        <v>-0.20086393088552934</v>
      </c>
    </row>
    <row r="97" spans="2:14" ht="20.5">
      <c r="B97" s="506" t="str">
        <f t="shared" ref="B97:B103" si="34">B70</f>
        <v>กำไร(ขาดทุน)จากกิจกรรมดำเนินงาน</v>
      </c>
      <c r="C97" s="506"/>
      <c r="D97" s="498">
        <f>SUM(D91:D96)</f>
        <v>8.8700000000000188</v>
      </c>
      <c r="E97" s="526"/>
      <c r="F97" s="527">
        <f t="shared" si="24"/>
        <v>2.739937602322929E-2</v>
      </c>
      <c r="G97" s="506"/>
      <c r="H97" s="499">
        <f>SUM(H91:H96)</f>
        <v>-8.76999999999998</v>
      </c>
      <c r="I97" s="528"/>
      <c r="J97" s="529">
        <f t="shared" si="25"/>
        <v>-2.4692400822141452E-2</v>
      </c>
      <c r="K97" s="506"/>
      <c r="L97" s="498">
        <f t="shared" si="26"/>
        <v>17.64</v>
      </c>
      <c r="M97" s="526"/>
      <c r="N97" s="527">
        <f t="shared" si="27"/>
        <v>-2.0114025085518858</v>
      </c>
    </row>
    <row r="98" spans="2:14">
      <c r="B98" s="461" t="str">
        <f t="shared" si="34"/>
        <v>ต้นทุนทางการเงิน</v>
      </c>
      <c r="C98" s="461"/>
      <c r="D98" s="498">
        <f>D71</f>
        <v>-20.97</v>
      </c>
      <c r="E98" s="526"/>
      <c r="F98" s="527">
        <f t="shared" si="24"/>
        <v>-6.4776202390881277E-2</v>
      </c>
      <c r="G98" s="461"/>
      <c r="H98" s="499">
        <f>H71</f>
        <v>-23.52</v>
      </c>
      <c r="I98" s="528"/>
      <c r="J98" s="529">
        <f t="shared" si="25"/>
        <v>-6.6221809274431956E-2</v>
      </c>
      <c r="K98" s="461"/>
      <c r="L98" s="498">
        <f t="shared" si="26"/>
        <v>2.5500000000000007</v>
      </c>
      <c r="M98" s="526"/>
      <c r="N98" s="527">
        <f t="shared" si="27"/>
        <v>-0.10841836734693881</v>
      </c>
    </row>
    <row r="99" spans="2:14">
      <c r="B99" s="424" t="e">
        <f t="shared" si="34"/>
        <v>#REF!</v>
      </c>
      <c r="D99" s="498" t="e">
        <f>D72</f>
        <v>#REF!</v>
      </c>
      <c r="E99" s="526"/>
      <c r="F99" s="527">
        <f t="shared" si="24"/>
        <v>0</v>
      </c>
      <c r="H99" s="499" t="e">
        <f>H72</f>
        <v>#REF!</v>
      </c>
      <c r="I99" s="528"/>
      <c r="J99" s="529">
        <f t="shared" si="25"/>
        <v>0</v>
      </c>
      <c r="L99" s="498" t="e">
        <f t="shared" si="26"/>
        <v>#REF!</v>
      </c>
      <c r="M99" s="526"/>
      <c r="N99" s="527">
        <f t="shared" si="27"/>
        <v>0</v>
      </c>
    </row>
    <row r="100" spans="2:14" ht="20.5">
      <c r="B100" s="826" t="str">
        <f t="shared" si="34"/>
        <v>กำไรจากการจัดประเภทเงินลงทุนในการร่วมค้าเป็นเงินลงทุนทั่วไป</v>
      </c>
      <c r="C100" s="826"/>
      <c r="D100" s="515">
        <f>D73</f>
        <v>0</v>
      </c>
      <c r="E100" s="509"/>
      <c r="F100" s="516">
        <f t="shared" si="24"/>
        <v>0</v>
      </c>
      <c r="G100" s="507"/>
      <c r="H100" s="517">
        <f>H73</f>
        <v>7.72</v>
      </c>
      <c r="I100" s="512"/>
      <c r="J100" s="518">
        <f t="shared" si="25"/>
        <v>2.1736070050961509E-2</v>
      </c>
      <c r="K100" s="507"/>
      <c r="L100" s="515">
        <f t="shared" si="26"/>
        <v>-7.72</v>
      </c>
      <c r="M100" s="509"/>
      <c r="N100" s="516">
        <f>IFERROR(L100/H100,100%)</f>
        <v>-1</v>
      </c>
    </row>
    <row r="101" spans="2:14" ht="20.5">
      <c r="B101" s="424" t="str">
        <f t="shared" si="34"/>
        <v>ขาดทุนก่อนภาษีเงินได้</v>
      </c>
      <c r="C101" s="506"/>
      <c r="D101" s="498" t="e">
        <f>D97+D98+D99+D100</f>
        <v>#REF!</v>
      </c>
      <c r="E101" s="526"/>
      <c r="F101" s="527">
        <f t="shared" si="24"/>
        <v>0</v>
      </c>
      <c r="G101" s="535"/>
      <c r="H101" s="499" t="e">
        <f>H97+H98+H99+H100</f>
        <v>#REF!</v>
      </c>
      <c r="I101" s="528"/>
      <c r="J101" s="529">
        <f t="shared" si="25"/>
        <v>0</v>
      </c>
      <c r="K101" s="535"/>
      <c r="L101" s="498" t="e">
        <f t="shared" si="26"/>
        <v>#REF!</v>
      </c>
      <c r="M101" s="526"/>
      <c r="N101" s="527">
        <f t="shared" si="27"/>
        <v>0</v>
      </c>
    </row>
    <row r="102" spans="2:14">
      <c r="B102" s="424" t="str">
        <f t="shared" si="34"/>
        <v>รายได้(ค่าใช้จ่าย)ภาษีเงินได้</v>
      </c>
      <c r="D102" s="541">
        <f>D75</f>
        <v>-6.7</v>
      </c>
      <c r="E102" s="545"/>
      <c r="F102" s="530">
        <f t="shared" si="24"/>
        <v>-2.0696259228369318E-2</v>
      </c>
      <c r="H102" s="542">
        <f>H75</f>
        <v>-4.05</v>
      </c>
      <c r="I102" s="546"/>
      <c r="J102" s="531">
        <f t="shared" si="25"/>
        <v>-1.1402990117408564E-2</v>
      </c>
      <c r="L102" s="541">
        <f t="shared" si="26"/>
        <v>-2.6500000000000004</v>
      </c>
      <c r="M102" s="545"/>
      <c r="N102" s="530">
        <f t="shared" si="27"/>
        <v>0.65432098765432112</v>
      </c>
    </row>
    <row r="103" spans="2:14" ht="21" thickBot="1">
      <c r="B103" s="506" t="str">
        <f t="shared" si="34"/>
        <v>ขาดทุนสำหรับงวด</v>
      </c>
      <c r="C103" s="506"/>
      <c r="D103" s="547" t="e">
        <f>D101+D102</f>
        <v>#REF!</v>
      </c>
      <c r="E103" s="468"/>
      <c r="F103" s="548">
        <f t="shared" si="24"/>
        <v>0</v>
      </c>
      <c r="G103" s="506"/>
      <c r="H103" s="549" t="e">
        <f>H101+H102</f>
        <v>#REF!</v>
      </c>
      <c r="I103" s="550"/>
      <c r="J103" s="551">
        <f t="shared" si="25"/>
        <v>0</v>
      </c>
      <c r="K103" s="506"/>
      <c r="L103" s="547" t="e">
        <f t="shared" si="26"/>
        <v>#REF!</v>
      </c>
      <c r="M103" s="468"/>
      <c r="N103" s="548">
        <f t="shared" si="27"/>
        <v>0</v>
      </c>
    </row>
    <row r="104" spans="2:14" ht="20.5" thickTop="1">
      <c r="D104" s="552" t="e">
        <f>D84-D103</f>
        <v>#REF!</v>
      </c>
      <c r="F104" s="554">
        <f>F84-F103</f>
        <v>-5.8073085596021375E-2</v>
      </c>
      <c r="H104" s="552" t="e">
        <f>H84-H103</f>
        <v>#REF!</v>
      </c>
      <c r="J104" s="552">
        <f>J84-J103</f>
        <v>-8.0524819100712339E-2</v>
      </c>
      <c r="L104" s="552" t="e">
        <f>L84-L103</f>
        <v>#REF!</v>
      </c>
      <c r="N104" s="552">
        <f>N84-N103</f>
        <v>-0.34265734265734266</v>
      </c>
    </row>
  </sheetData>
  <mergeCells count="13">
    <mergeCell ref="B100:C100"/>
    <mergeCell ref="D53:F53"/>
    <mergeCell ref="H53:J53"/>
    <mergeCell ref="L53:N53"/>
    <mergeCell ref="L87:N87"/>
    <mergeCell ref="D87:F87"/>
    <mergeCell ref="H87:J87"/>
    <mergeCell ref="D4:F4"/>
    <mergeCell ref="H4:J4"/>
    <mergeCell ref="L4:N4"/>
    <mergeCell ref="D36:F36"/>
    <mergeCell ref="H36:J36"/>
    <mergeCell ref="L36:N36"/>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tabColor rgb="FFFFFF00"/>
  </sheetPr>
  <dimension ref="C2:BW40"/>
  <sheetViews>
    <sheetView showGridLines="0" topLeftCell="AE1" zoomScale="70" zoomScaleNormal="70" workbookViewId="0">
      <selection activeCell="C10" sqref="C10"/>
    </sheetView>
  </sheetViews>
  <sheetFormatPr defaultColWidth="9.1796875" defaultRowHeight="20" outlineLevelCol="1"/>
  <cols>
    <col min="1" max="1" width="9.1796875" style="649"/>
    <col min="2" max="2" width="3.453125" style="649" customWidth="1"/>
    <col min="3" max="3" width="34.81640625" style="649" customWidth="1"/>
    <col min="4" max="4" width="9.7265625" style="649" customWidth="1"/>
    <col min="5" max="5" width="0.81640625" style="649" customWidth="1"/>
    <col min="6" max="6" width="9.7265625" style="649" customWidth="1"/>
    <col min="7" max="7" width="0.81640625" style="649" customWidth="1"/>
    <col min="8" max="8" width="9.7265625" style="649" customWidth="1"/>
    <col min="9" max="9" width="0.81640625" style="649" customWidth="1"/>
    <col min="10" max="10" width="9.7265625" style="649" customWidth="1"/>
    <col min="11" max="11" width="0.81640625" style="649" customWidth="1"/>
    <col min="12" max="12" width="9.7265625" style="649" customWidth="1"/>
    <col min="13" max="13" width="0.81640625" style="649" customWidth="1"/>
    <col min="14" max="14" width="9.7265625" style="649" customWidth="1"/>
    <col min="15" max="15" width="0.81640625" style="649" customWidth="1"/>
    <col min="16" max="16" width="9.7265625" style="649" customWidth="1"/>
    <col min="17" max="17" width="0.81640625" style="649" customWidth="1"/>
    <col min="18" max="18" width="9.7265625" style="649" customWidth="1"/>
    <col min="19" max="19" width="0.81640625" style="649" customWidth="1"/>
    <col min="20" max="20" width="9.7265625" style="649" customWidth="1"/>
    <col min="21" max="21" width="0.81640625" style="649" customWidth="1"/>
    <col min="22" max="22" width="9.7265625" style="649" customWidth="1"/>
    <col min="23" max="23" width="0.81640625" style="649" customWidth="1"/>
    <col min="24" max="24" width="11.453125" style="649" customWidth="1"/>
    <col min="25" max="25" width="0.81640625" style="649" customWidth="1"/>
    <col min="26" max="26" width="11.453125" style="649" customWidth="1"/>
    <col min="27" max="27" width="0.7265625" style="649" customWidth="1"/>
    <col min="28" max="28" width="0.453125" style="650" customWidth="1"/>
    <col min="29" max="29" width="9.1796875" style="649" customWidth="1" outlineLevel="1"/>
    <col min="30" max="30" width="34" style="649" customWidth="1" outlineLevel="1"/>
    <col min="31" max="31" width="11.453125" style="649" customWidth="1" outlineLevel="1"/>
    <col min="32" max="32" width="0.81640625" style="649" customWidth="1" outlineLevel="1"/>
    <col min="33" max="33" width="9.7265625" style="649" customWidth="1" outlineLevel="1"/>
    <col min="34" max="34" width="0.81640625" style="649" customWidth="1" outlineLevel="1"/>
    <col min="35" max="35" width="9.7265625" style="649" customWidth="1" outlineLevel="1"/>
    <col min="36" max="36" width="0.81640625" style="649" customWidth="1" outlineLevel="1"/>
    <col min="37" max="37" width="9.7265625" style="649" customWidth="1" outlineLevel="1"/>
    <col min="38" max="38" width="0.81640625" style="649" customWidth="1" outlineLevel="1"/>
    <col min="39" max="39" width="9.7265625" style="649" customWidth="1" outlineLevel="1"/>
    <col min="40" max="40" width="0.81640625" style="649" customWidth="1" outlineLevel="1"/>
    <col min="41" max="41" width="9.7265625" style="649" customWidth="1" outlineLevel="1"/>
    <col min="42" max="42" width="0.81640625" style="649" customWidth="1" outlineLevel="1"/>
    <col min="43" max="43" width="9.7265625" style="649" customWidth="1" outlineLevel="1"/>
    <col min="44" max="44" width="0.81640625" style="649" customWidth="1" outlineLevel="1"/>
    <col min="45" max="45" width="9.7265625" style="649" customWidth="1" outlineLevel="1"/>
    <col min="46" max="46" width="0.81640625" style="649" customWidth="1" outlineLevel="1"/>
    <col min="47" max="47" width="9.7265625" style="649" customWidth="1" outlineLevel="1"/>
    <col min="48" max="48" width="0.81640625" style="649" customWidth="1" outlineLevel="1"/>
    <col min="49" max="49" width="9.7265625" style="649" customWidth="1" outlineLevel="1"/>
    <col min="50" max="50" width="0.453125" style="649" customWidth="1" outlineLevel="1"/>
    <col min="51" max="51" width="9.453125" style="649" customWidth="1" outlineLevel="1"/>
    <col min="52" max="52" width="1.1796875" style="649" customWidth="1" outlineLevel="1"/>
    <col min="53" max="53" width="9.453125" style="649" customWidth="1" outlineLevel="1"/>
    <col min="54" max="54" width="9.1796875" style="649" customWidth="1" outlineLevel="1"/>
    <col min="55" max="55" width="1" style="650" customWidth="1"/>
    <col min="56" max="56" width="2" style="649" customWidth="1"/>
    <col min="57" max="57" width="9.1796875" style="649"/>
    <col min="58" max="58" width="1.1796875" style="649" customWidth="1"/>
    <col min="59" max="59" width="9.1796875" style="649"/>
    <col min="60" max="60" width="1.1796875" style="649" customWidth="1"/>
    <col min="61" max="61" width="9.1796875" style="649"/>
    <col min="62" max="62" width="1.1796875" style="649" customWidth="1"/>
    <col min="63" max="63" width="9.1796875" style="649"/>
    <col min="64" max="64" width="0.7265625" style="649" customWidth="1"/>
    <col min="65" max="65" width="9.1796875" style="649"/>
    <col min="66" max="66" width="1.1796875" style="649" customWidth="1"/>
    <col min="67" max="67" width="9.1796875" style="649"/>
    <col min="68" max="68" width="1.1796875" style="649" customWidth="1"/>
    <col min="69" max="69" width="9.1796875" style="649"/>
    <col min="70" max="70" width="1.1796875" style="649" customWidth="1"/>
    <col min="71" max="71" width="9.1796875" style="649"/>
    <col min="72" max="72" width="0.7265625" style="649" customWidth="1"/>
    <col min="73" max="73" width="9.1796875" style="649"/>
    <col min="74" max="74" width="0.7265625" style="649" customWidth="1"/>
    <col min="75" max="16384" width="9.1796875" style="649"/>
  </cols>
  <sheetData>
    <row r="2" spans="3:75">
      <c r="C2" s="649" t="s">
        <v>524</v>
      </c>
    </row>
    <row r="3" spans="3:75">
      <c r="C3" s="649" t="s">
        <v>595</v>
      </c>
    </row>
    <row r="4" spans="3:75" ht="20.5">
      <c r="D4" s="828" t="s">
        <v>579</v>
      </c>
      <c r="E4" s="828"/>
      <c r="F4" s="828"/>
      <c r="G4" s="828"/>
      <c r="H4" s="828"/>
      <c r="I4" s="828"/>
      <c r="J4" s="828"/>
      <c r="K4" s="828"/>
      <c r="L4" s="828"/>
      <c r="M4" s="828"/>
      <c r="N4" s="828"/>
      <c r="O4" s="828"/>
      <c r="P4" s="828"/>
      <c r="Q4" s="828"/>
      <c r="R4" s="828"/>
      <c r="S4" s="828"/>
      <c r="T4" s="828"/>
      <c r="U4" s="828"/>
      <c r="V4" s="828"/>
      <c r="AE4" s="828" t="s">
        <v>34</v>
      </c>
      <c r="AF4" s="828"/>
      <c r="AG4" s="828"/>
      <c r="AH4" s="828"/>
      <c r="AI4" s="828"/>
      <c r="AJ4" s="828"/>
      <c r="AK4" s="828"/>
      <c r="AL4" s="828"/>
      <c r="AM4" s="828"/>
      <c r="AN4" s="828"/>
      <c r="AO4" s="828"/>
      <c r="AP4" s="828"/>
      <c r="AQ4" s="828"/>
      <c r="AR4" s="828"/>
      <c r="AS4" s="828"/>
      <c r="AT4" s="828"/>
      <c r="AU4" s="828"/>
      <c r="AV4" s="828"/>
      <c r="AW4" s="828"/>
      <c r="BE4" s="828" t="s">
        <v>579</v>
      </c>
      <c r="BF4" s="828"/>
      <c r="BG4" s="828"/>
      <c r="BH4" s="828"/>
      <c r="BI4" s="828"/>
      <c r="BJ4" s="828"/>
      <c r="BK4" s="828"/>
      <c r="BL4" s="828"/>
      <c r="BM4" s="828"/>
      <c r="BN4" s="828"/>
      <c r="BO4" s="828"/>
      <c r="BP4" s="828"/>
      <c r="BQ4" s="828"/>
      <c r="BR4" s="828"/>
      <c r="BS4" s="828"/>
      <c r="BT4" s="828"/>
      <c r="BU4" s="828"/>
      <c r="BV4" s="828"/>
      <c r="BW4" s="828"/>
    </row>
    <row r="5" spans="3:75" ht="21.75" customHeight="1">
      <c r="C5" s="840"/>
      <c r="D5" s="834" t="s">
        <v>580</v>
      </c>
      <c r="E5" s="834"/>
      <c r="F5" s="834"/>
      <c r="G5" s="652"/>
      <c r="H5" s="839" t="s">
        <v>581</v>
      </c>
      <c r="I5" s="839"/>
      <c r="J5" s="839"/>
      <c r="K5" s="652"/>
      <c r="L5" s="829" t="s">
        <v>582</v>
      </c>
      <c r="M5" s="829"/>
      <c r="N5" s="829"/>
      <c r="O5" s="652"/>
      <c r="P5" s="839" t="s">
        <v>583</v>
      </c>
      <c r="Q5" s="839"/>
      <c r="R5" s="839"/>
      <c r="S5" s="652"/>
      <c r="T5" s="829" t="s">
        <v>584</v>
      </c>
      <c r="U5" s="829"/>
      <c r="V5" s="829"/>
      <c r="AE5" s="834" t="s">
        <v>580</v>
      </c>
      <c r="AF5" s="834"/>
      <c r="AG5" s="834"/>
      <c r="AH5" s="652"/>
      <c r="AI5" s="839" t="s">
        <v>581</v>
      </c>
      <c r="AJ5" s="839"/>
      <c r="AK5" s="839"/>
      <c r="AL5" s="652"/>
      <c r="AM5" s="829" t="s">
        <v>582</v>
      </c>
      <c r="AN5" s="829"/>
      <c r="AO5" s="829"/>
      <c r="AP5" s="652"/>
      <c r="AQ5" s="839" t="s">
        <v>583</v>
      </c>
      <c r="AR5" s="839"/>
      <c r="AS5" s="839"/>
      <c r="AT5" s="652"/>
      <c r="AU5" s="829" t="s">
        <v>584</v>
      </c>
      <c r="AV5" s="829"/>
      <c r="AW5" s="829"/>
      <c r="BE5" s="829" t="s">
        <v>580</v>
      </c>
      <c r="BF5" s="829"/>
      <c r="BG5" s="829"/>
      <c r="BH5" s="652"/>
      <c r="BI5" s="831" t="s">
        <v>581</v>
      </c>
      <c r="BJ5" s="831"/>
      <c r="BK5" s="831"/>
      <c r="BL5" s="652"/>
      <c r="BM5" s="829" t="s">
        <v>582</v>
      </c>
      <c r="BN5" s="829"/>
      <c r="BO5" s="829"/>
      <c r="BP5" s="652"/>
      <c r="BQ5" s="831" t="s">
        <v>583</v>
      </c>
      <c r="BR5" s="831"/>
      <c r="BS5" s="831"/>
      <c r="BT5" s="652"/>
      <c r="BU5" s="829" t="s">
        <v>584</v>
      </c>
      <c r="BV5" s="829"/>
      <c r="BW5" s="829"/>
    </row>
    <row r="6" spans="3:75" ht="21.75" customHeight="1">
      <c r="C6" s="840"/>
      <c r="D6" s="830"/>
      <c r="E6" s="830"/>
      <c r="F6" s="830"/>
      <c r="G6" s="654"/>
      <c r="H6" s="832"/>
      <c r="I6" s="832"/>
      <c r="J6" s="832"/>
      <c r="K6" s="654"/>
      <c r="L6" s="830"/>
      <c r="M6" s="830"/>
      <c r="N6" s="830"/>
      <c r="O6" s="654"/>
      <c r="P6" s="832"/>
      <c r="Q6" s="832"/>
      <c r="R6" s="832"/>
      <c r="S6" s="654"/>
      <c r="T6" s="830"/>
      <c r="U6" s="830"/>
      <c r="V6" s="830"/>
      <c r="X6" s="833" t="s">
        <v>138</v>
      </c>
      <c r="Y6" s="833"/>
      <c r="Z6" s="833"/>
      <c r="AE6" s="830"/>
      <c r="AF6" s="830"/>
      <c r="AG6" s="830"/>
      <c r="AH6" s="654"/>
      <c r="AI6" s="832"/>
      <c r="AJ6" s="832"/>
      <c r="AK6" s="832"/>
      <c r="AL6" s="654"/>
      <c r="AM6" s="830"/>
      <c r="AN6" s="830"/>
      <c r="AO6" s="830"/>
      <c r="AP6" s="654"/>
      <c r="AQ6" s="832"/>
      <c r="AR6" s="832"/>
      <c r="AS6" s="832"/>
      <c r="AT6" s="654"/>
      <c r="AU6" s="830"/>
      <c r="AV6" s="830"/>
      <c r="AW6" s="830"/>
      <c r="BE6" s="830"/>
      <c r="BF6" s="830"/>
      <c r="BG6" s="830"/>
      <c r="BH6" s="654"/>
      <c r="BI6" s="832"/>
      <c r="BJ6" s="832"/>
      <c r="BK6" s="832"/>
      <c r="BL6" s="654"/>
      <c r="BM6" s="830"/>
      <c r="BN6" s="830"/>
      <c r="BO6" s="830"/>
      <c r="BP6" s="654"/>
      <c r="BQ6" s="832"/>
      <c r="BR6" s="832"/>
      <c r="BS6" s="832"/>
      <c r="BT6" s="654"/>
      <c r="BU6" s="830"/>
      <c r="BV6" s="830"/>
      <c r="BW6" s="830"/>
    </row>
    <row r="7" spans="3:75" ht="20.5">
      <c r="D7" s="655">
        <v>2025</v>
      </c>
      <c r="E7" s="651"/>
      <c r="F7" s="655">
        <v>2024</v>
      </c>
      <c r="G7" s="652"/>
      <c r="H7" s="656">
        <v>2025</v>
      </c>
      <c r="I7" s="653"/>
      <c r="J7" s="656">
        <v>2024</v>
      </c>
      <c r="K7" s="652"/>
      <c r="L7" s="655">
        <v>2025</v>
      </c>
      <c r="M7" s="651"/>
      <c r="N7" s="655">
        <v>2024</v>
      </c>
      <c r="O7" s="652"/>
      <c r="P7" s="656">
        <v>2025</v>
      </c>
      <c r="Q7" s="653"/>
      <c r="R7" s="656">
        <v>2024</v>
      </c>
      <c r="S7" s="652"/>
      <c r="T7" s="655">
        <v>2025</v>
      </c>
      <c r="U7" s="651"/>
      <c r="V7" s="655">
        <v>2024</v>
      </c>
      <c r="X7" s="729">
        <v>2025</v>
      </c>
      <c r="Y7" s="730"/>
      <c r="Z7" s="729">
        <v>2024</v>
      </c>
      <c r="AE7" s="655">
        <v>2025</v>
      </c>
      <c r="AF7" s="651"/>
      <c r="AG7" s="655">
        <v>2024</v>
      </c>
      <c r="AH7" s="652"/>
      <c r="AI7" s="656">
        <v>2025</v>
      </c>
      <c r="AJ7" s="653"/>
      <c r="AK7" s="656">
        <v>2024</v>
      </c>
      <c r="AL7" s="652"/>
      <c r="AM7" s="655">
        <v>2025</v>
      </c>
      <c r="AN7" s="651"/>
      <c r="AO7" s="655">
        <v>2024</v>
      </c>
      <c r="AP7" s="652"/>
      <c r="AQ7" s="656">
        <v>2025</v>
      </c>
      <c r="AR7" s="653"/>
      <c r="AS7" s="656">
        <v>2024</v>
      </c>
      <c r="AT7" s="652"/>
      <c r="AU7" s="655">
        <v>2025</v>
      </c>
      <c r="AV7" s="651"/>
      <c r="AW7" s="655">
        <v>2024</v>
      </c>
      <c r="AY7" s="657">
        <v>2025</v>
      </c>
      <c r="AZ7" s="657"/>
      <c r="BA7" s="657">
        <v>2024</v>
      </c>
      <c r="BE7" s="827" t="s">
        <v>596</v>
      </c>
      <c r="BF7" s="827"/>
      <c r="BG7" s="827"/>
      <c r="BH7" s="724"/>
      <c r="BI7" s="827" t="s">
        <v>596</v>
      </c>
      <c r="BJ7" s="827"/>
      <c r="BK7" s="827"/>
      <c r="BM7" s="827" t="s">
        <v>596</v>
      </c>
      <c r="BN7" s="827"/>
      <c r="BO7" s="827"/>
      <c r="BQ7" s="827" t="s">
        <v>596</v>
      </c>
      <c r="BR7" s="827"/>
      <c r="BS7" s="827"/>
      <c r="BU7" s="827" t="s">
        <v>596</v>
      </c>
      <c r="BV7" s="827"/>
      <c r="BW7" s="827"/>
    </row>
    <row r="8" spans="3:75">
      <c r="C8" s="658" t="s">
        <v>35</v>
      </c>
      <c r="D8" s="659">
        <f t="shared" ref="D8:F11" si="0">ROUND(AE8/1000,2)</f>
        <v>91.52</v>
      </c>
      <c r="E8" s="659">
        <f t="shared" si="0"/>
        <v>0</v>
      </c>
      <c r="F8" s="659">
        <f t="shared" si="0"/>
        <v>100.01</v>
      </c>
      <c r="G8" s="660">
        <v>0</v>
      </c>
      <c r="H8" s="661">
        <f t="shared" ref="H8:J11" si="1">ROUND(AI8/1000,2)</f>
        <v>16.71</v>
      </c>
      <c r="I8" s="661">
        <f t="shared" si="1"/>
        <v>0</v>
      </c>
      <c r="J8" s="662">
        <f t="shared" si="1"/>
        <v>17.399999999999999</v>
      </c>
      <c r="K8" s="660">
        <v>0</v>
      </c>
      <c r="L8" s="659">
        <f t="shared" ref="L8:N11" si="2">ROUND(AM8/1000,2)</f>
        <v>2.7</v>
      </c>
      <c r="M8" s="659">
        <f t="shared" si="2"/>
        <v>0</v>
      </c>
      <c r="N8" s="659">
        <f t="shared" si="2"/>
        <v>3.6</v>
      </c>
      <c r="O8" s="663">
        <v>0</v>
      </c>
      <c r="P8" s="661">
        <f t="shared" ref="P8:R11" si="3">ROUND(AQ8/1000,2)</f>
        <v>0</v>
      </c>
      <c r="Q8" s="661">
        <f t="shared" si="3"/>
        <v>0</v>
      </c>
      <c r="R8" s="662">
        <f t="shared" si="3"/>
        <v>0</v>
      </c>
      <c r="S8" s="660">
        <v>0</v>
      </c>
      <c r="T8" s="659">
        <f t="shared" ref="T8:V11" si="4">ROUND(AU8/1000,2)</f>
        <v>110.93</v>
      </c>
      <c r="U8" s="659">
        <f t="shared" si="4"/>
        <v>0</v>
      </c>
      <c r="V8" s="659">
        <f t="shared" si="4"/>
        <v>121.01</v>
      </c>
      <c r="X8" s="731">
        <f>SUMIF($AE$7:$AS$7,$AY$7,D8:R8)-T8</f>
        <v>0</v>
      </c>
      <c r="Y8" s="731"/>
      <c r="Z8" s="731">
        <f>SUMIF($AE$7:$AS$7,$BA$7,D8:R8)-V8</f>
        <v>0</v>
      </c>
      <c r="AD8" s="658" t="s">
        <v>35</v>
      </c>
      <c r="AE8" s="659">
        <v>91518</v>
      </c>
      <c r="AF8" s="659"/>
      <c r="AG8" s="659">
        <v>100013</v>
      </c>
      <c r="AH8" s="660"/>
      <c r="AI8" s="661">
        <v>16708</v>
      </c>
      <c r="AJ8" s="661"/>
      <c r="AK8" s="662">
        <v>17395</v>
      </c>
      <c r="AL8" s="660"/>
      <c r="AM8" s="659">
        <v>2700</v>
      </c>
      <c r="AN8" s="659"/>
      <c r="AO8" s="659">
        <v>3600</v>
      </c>
      <c r="AP8" s="663"/>
      <c r="AQ8" s="661">
        <v>0</v>
      </c>
      <c r="AR8" s="661"/>
      <c r="AS8" s="662">
        <v>0</v>
      </c>
      <c r="AT8" s="660"/>
      <c r="AU8" s="659">
        <v>110926</v>
      </c>
      <c r="AV8" s="659"/>
      <c r="AW8" s="659">
        <v>121008</v>
      </c>
      <c r="AY8" s="664">
        <f>SUMIF($AE$7:$AS$7,$AY$7,AE8:AS8)-AU8</f>
        <v>0</v>
      </c>
      <c r="AZ8" s="664"/>
      <c r="BA8" s="664">
        <f>SUMIF($AE$7:$AS$7,$BA$7,AE8:AS8)-AW8</f>
        <v>0</v>
      </c>
      <c r="BE8" s="659">
        <f>D8-F8</f>
        <v>-8.4900000000000091</v>
      </c>
      <c r="BF8" s="659"/>
      <c r="BG8" s="725">
        <f>BE8/F8</f>
        <v>-8.4891510848915192E-2</v>
      </c>
      <c r="BH8" s="660"/>
      <c r="BI8" s="661">
        <f>H8-J8</f>
        <v>-0.68999999999999773</v>
      </c>
      <c r="BJ8" s="661"/>
      <c r="BK8" s="726">
        <f>BI8/J8</f>
        <v>-3.9655172413792975E-2</v>
      </c>
      <c r="BL8" s="660"/>
      <c r="BM8" s="659">
        <f>L8-N8</f>
        <v>-0.89999999999999991</v>
      </c>
      <c r="BN8" s="659"/>
      <c r="BO8" s="725">
        <f>BM8/N8</f>
        <v>-0.24999999999999997</v>
      </c>
      <c r="BP8" s="663"/>
      <c r="BQ8" s="661">
        <f>P8-R8</f>
        <v>0</v>
      </c>
      <c r="BR8" s="661"/>
      <c r="BS8" s="662">
        <v>0</v>
      </c>
      <c r="BT8" s="660"/>
      <c r="BU8" s="659">
        <f>T8-V8</f>
        <v>-10.079999999999998</v>
      </c>
      <c r="BV8" s="659"/>
      <c r="BW8" s="725">
        <f>BU8/V8</f>
        <v>-8.3298900917279539E-2</v>
      </c>
    </row>
    <row r="9" spans="3:75">
      <c r="C9" s="665" t="s">
        <v>585</v>
      </c>
      <c r="D9" s="666">
        <f t="shared" si="0"/>
        <v>0.13</v>
      </c>
      <c r="E9" s="666">
        <f t="shared" si="0"/>
        <v>0</v>
      </c>
      <c r="F9" s="666">
        <f t="shared" si="0"/>
        <v>0.06</v>
      </c>
      <c r="G9" s="663">
        <v>0</v>
      </c>
      <c r="H9" s="667">
        <f t="shared" si="1"/>
        <v>0</v>
      </c>
      <c r="I9" s="667">
        <f t="shared" si="1"/>
        <v>0</v>
      </c>
      <c r="J9" s="667">
        <f t="shared" si="1"/>
        <v>0.04</v>
      </c>
      <c r="K9" s="663">
        <v>0</v>
      </c>
      <c r="L9" s="666">
        <f t="shared" si="2"/>
        <v>0</v>
      </c>
      <c r="M9" s="666">
        <f t="shared" si="2"/>
        <v>0</v>
      </c>
      <c r="N9" s="666">
        <f t="shared" si="2"/>
        <v>0</v>
      </c>
      <c r="O9" s="663">
        <v>0</v>
      </c>
      <c r="P9" s="667">
        <f t="shared" si="3"/>
        <v>-0.13</v>
      </c>
      <c r="Q9" s="667">
        <f t="shared" si="3"/>
        <v>0</v>
      </c>
      <c r="R9" s="667">
        <f t="shared" si="3"/>
        <v>-0.1</v>
      </c>
      <c r="S9" s="663">
        <v>0</v>
      </c>
      <c r="T9" s="666">
        <f t="shared" si="4"/>
        <v>0</v>
      </c>
      <c r="U9" s="666">
        <f t="shared" si="4"/>
        <v>0</v>
      </c>
      <c r="V9" s="666">
        <f t="shared" si="4"/>
        <v>0</v>
      </c>
      <c r="X9" s="732">
        <f t="shared" ref="X9:X11" si="5">SUMIF($AE$7:$AS$7,$AY$7,D9:R9)-T9</f>
        <v>0</v>
      </c>
      <c r="Y9" s="732"/>
      <c r="Z9" s="732">
        <f>SUMIF($AE$7:$AS$7,$BA$7,D9:R9)-V9</f>
        <v>0</v>
      </c>
      <c r="AD9" s="665" t="s">
        <v>585</v>
      </c>
      <c r="AE9" s="666">
        <v>131</v>
      </c>
      <c r="AF9" s="666"/>
      <c r="AG9" s="666">
        <v>59</v>
      </c>
      <c r="AH9" s="663"/>
      <c r="AI9" s="667">
        <v>0</v>
      </c>
      <c r="AJ9" s="667"/>
      <c r="AK9" s="667">
        <v>41</v>
      </c>
      <c r="AL9" s="663"/>
      <c r="AM9" s="666">
        <v>0</v>
      </c>
      <c r="AN9" s="666"/>
      <c r="AO9" s="666">
        <v>0</v>
      </c>
      <c r="AP9" s="663"/>
      <c r="AQ9" s="667">
        <v>-131</v>
      </c>
      <c r="AR9" s="667"/>
      <c r="AS9" s="667">
        <v>-100</v>
      </c>
      <c r="AT9" s="663"/>
      <c r="AU9" s="666">
        <v>0</v>
      </c>
      <c r="AV9" s="666"/>
      <c r="AW9" s="666">
        <v>0</v>
      </c>
      <c r="AY9" s="664">
        <f t="shared" ref="AY9:AY11" si="6">SUMIF($AE$7:$AS$7,$AY$7,AE9:AS9)-AU9</f>
        <v>0</v>
      </c>
      <c r="AZ9" s="664"/>
      <c r="BA9" s="664">
        <f t="shared" ref="BA9:BA11" si="7">SUMIF($AE$7:$AS$7,$BA$7,AE9:AS9)-AW9</f>
        <v>0</v>
      </c>
      <c r="BE9" s="666">
        <f>D9-F9</f>
        <v>7.0000000000000007E-2</v>
      </c>
      <c r="BF9" s="666"/>
      <c r="BG9" s="725">
        <v>0</v>
      </c>
      <c r="BH9" s="663"/>
      <c r="BI9" s="667">
        <f t="shared" ref="BI9:BI11" si="8">H9-J9</f>
        <v>-0.04</v>
      </c>
      <c r="BJ9" s="667"/>
      <c r="BK9" s="726">
        <v>0</v>
      </c>
      <c r="BL9" s="663"/>
      <c r="BM9" s="666">
        <f t="shared" ref="BM9:BM11" si="9">L9-N9</f>
        <v>0</v>
      </c>
      <c r="BN9" s="666"/>
      <c r="BO9" s="725">
        <v>0</v>
      </c>
      <c r="BP9" s="663"/>
      <c r="BQ9" s="667">
        <f t="shared" ref="BQ9:BQ11" si="10">P9-R9</f>
        <v>-0.03</v>
      </c>
      <c r="BR9" s="667"/>
      <c r="BS9" s="667">
        <v>0</v>
      </c>
      <c r="BT9" s="663"/>
      <c r="BU9" s="666">
        <f t="shared" ref="BU9:BU11" si="11">T9-V9</f>
        <v>0</v>
      </c>
      <c r="BV9" s="666"/>
      <c r="BW9" s="725">
        <v>0</v>
      </c>
    </row>
    <row r="10" spans="3:75">
      <c r="C10" s="665" t="s">
        <v>36</v>
      </c>
      <c r="D10" s="666">
        <f t="shared" si="0"/>
        <v>-62.75</v>
      </c>
      <c r="E10" s="666">
        <f t="shared" si="0"/>
        <v>0</v>
      </c>
      <c r="F10" s="666">
        <f t="shared" si="0"/>
        <v>-67.31</v>
      </c>
      <c r="G10" s="668">
        <v>0</v>
      </c>
      <c r="H10" s="667">
        <f t="shared" si="1"/>
        <v>-13.6</v>
      </c>
      <c r="I10" s="669">
        <f t="shared" si="1"/>
        <v>0</v>
      </c>
      <c r="J10" s="667">
        <f t="shared" si="1"/>
        <v>-10.09</v>
      </c>
      <c r="K10" s="668">
        <v>0</v>
      </c>
      <c r="L10" s="666">
        <f t="shared" si="2"/>
        <v>-3.32</v>
      </c>
      <c r="M10" s="666">
        <f t="shared" si="2"/>
        <v>0</v>
      </c>
      <c r="N10" s="666">
        <f t="shared" si="2"/>
        <v>-3.22</v>
      </c>
      <c r="O10" s="668">
        <v>0</v>
      </c>
      <c r="P10" s="667">
        <f t="shared" si="3"/>
        <v>0.02</v>
      </c>
      <c r="Q10" s="669">
        <f t="shared" si="3"/>
        <v>0</v>
      </c>
      <c r="R10" s="667">
        <f t="shared" si="3"/>
        <v>0.04</v>
      </c>
      <c r="S10" s="668">
        <v>0</v>
      </c>
      <c r="T10" s="666">
        <f t="shared" si="4"/>
        <v>-79.650000000000006</v>
      </c>
      <c r="U10" s="666">
        <f t="shared" si="4"/>
        <v>0</v>
      </c>
      <c r="V10" s="666">
        <f t="shared" si="4"/>
        <v>-80.58</v>
      </c>
      <c r="X10" s="732">
        <f t="shared" si="5"/>
        <v>0</v>
      </c>
      <c r="Y10" s="732"/>
      <c r="Z10" s="732">
        <f>SUMIF($AE$7:$AS$7,$BA$7,D10:R10)-V10</f>
        <v>0</v>
      </c>
      <c r="AD10" s="665" t="s">
        <v>36</v>
      </c>
      <c r="AE10" s="666">
        <v>-62746</v>
      </c>
      <c r="AF10" s="666"/>
      <c r="AG10" s="666">
        <v>-67314</v>
      </c>
      <c r="AH10" s="668"/>
      <c r="AI10" s="667">
        <v>-13600</v>
      </c>
      <c r="AJ10" s="669"/>
      <c r="AK10" s="667">
        <v>-10091</v>
      </c>
      <c r="AL10" s="668"/>
      <c r="AM10" s="666">
        <v>-3323</v>
      </c>
      <c r="AN10" s="666"/>
      <c r="AO10" s="666">
        <v>-3218</v>
      </c>
      <c r="AP10" s="668"/>
      <c r="AQ10" s="667">
        <v>20</v>
      </c>
      <c r="AR10" s="669"/>
      <c r="AS10" s="667">
        <v>41</v>
      </c>
      <c r="AT10" s="668"/>
      <c r="AU10" s="666">
        <v>-79649</v>
      </c>
      <c r="AV10" s="666"/>
      <c r="AW10" s="666">
        <v>-80582</v>
      </c>
      <c r="AY10" s="664">
        <f t="shared" si="6"/>
        <v>0</v>
      </c>
      <c r="AZ10" s="664"/>
      <c r="BA10" s="664">
        <f t="shared" si="7"/>
        <v>0</v>
      </c>
      <c r="BE10" s="666">
        <f t="shared" ref="BE10:BE11" si="12">D10-F10</f>
        <v>4.5600000000000023</v>
      </c>
      <c r="BF10" s="666"/>
      <c r="BG10" s="725">
        <f t="shared" ref="BG10:BG11" si="13">BE10/F10</f>
        <v>-6.7746248700044601E-2</v>
      </c>
      <c r="BH10" s="668"/>
      <c r="BI10" s="667">
        <f t="shared" si="8"/>
        <v>-3.51</v>
      </c>
      <c r="BJ10" s="669"/>
      <c r="BK10" s="726">
        <f t="shared" ref="BK10:BK11" si="14">BI10/J10</f>
        <v>0.34786917740336964</v>
      </c>
      <c r="BL10" s="668"/>
      <c r="BM10" s="666">
        <f t="shared" si="9"/>
        <v>-9.9999999999999645E-2</v>
      </c>
      <c r="BN10" s="666"/>
      <c r="BO10" s="725">
        <f t="shared" ref="BO10:BO11" si="15">BM10/N10</f>
        <v>3.1055900621117901E-2</v>
      </c>
      <c r="BP10" s="668"/>
      <c r="BQ10" s="667">
        <f t="shared" si="10"/>
        <v>-0.02</v>
      </c>
      <c r="BR10" s="669"/>
      <c r="BS10" s="667">
        <v>0</v>
      </c>
      <c r="BT10" s="668"/>
      <c r="BU10" s="666">
        <f t="shared" si="11"/>
        <v>0.92999999999999261</v>
      </c>
      <c r="BV10" s="666"/>
      <c r="BW10" s="725">
        <f t="shared" ref="BW10:BW11" si="16">BU10/V10</f>
        <v>-1.1541325390915768E-2</v>
      </c>
    </row>
    <row r="11" spans="3:75" ht="21" thickBot="1">
      <c r="C11" s="670" t="s">
        <v>586</v>
      </c>
      <c r="D11" s="671">
        <f t="shared" si="0"/>
        <v>28.9</v>
      </c>
      <c r="E11" s="671">
        <f t="shared" si="0"/>
        <v>0</v>
      </c>
      <c r="F11" s="671">
        <f t="shared" si="0"/>
        <v>32.76</v>
      </c>
      <c r="G11" s="672"/>
      <c r="H11" s="673">
        <f t="shared" si="1"/>
        <v>3.11</v>
      </c>
      <c r="I11" s="674">
        <f t="shared" si="1"/>
        <v>0</v>
      </c>
      <c r="J11" s="673">
        <f t="shared" si="1"/>
        <v>7.35</v>
      </c>
      <c r="K11" s="672"/>
      <c r="L11" s="671">
        <f t="shared" si="2"/>
        <v>-0.62</v>
      </c>
      <c r="M11" s="671">
        <f t="shared" si="2"/>
        <v>0</v>
      </c>
      <c r="N11" s="671">
        <f t="shared" si="2"/>
        <v>0.38</v>
      </c>
      <c r="O11" s="672"/>
      <c r="P11" s="673">
        <f t="shared" si="3"/>
        <v>-0.11</v>
      </c>
      <c r="Q11" s="674">
        <f t="shared" si="3"/>
        <v>0</v>
      </c>
      <c r="R11" s="673">
        <f t="shared" si="3"/>
        <v>-0.06</v>
      </c>
      <c r="S11" s="672"/>
      <c r="T11" s="671">
        <f t="shared" si="4"/>
        <v>31.28</v>
      </c>
      <c r="U11" s="671">
        <f t="shared" si="4"/>
        <v>0</v>
      </c>
      <c r="V11" s="671">
        <f t="shared" si="4"/>
        <v>40.43</v>
      </c>
      <c r="X11" s="733">
        <f t="shared" si="5"/>
        <v>0</v>
      </c>
      <c r="Y11" s="733"/>
      <c r="Z11" s="733">
        <f>SUMIF($AE$7:$AS$7,$BA$7,D11:R11)-V11</f>
        <v>0</v>
      </c>
      <c r="AD11" s="670" t="s">
        <v>586</v>
      </c>
      <c r="AE11" s="671">
        <v>28903</v>
      </c>
      <c r="AF11" s="671"/>
      <c r="AG11" s="671">
        <v>32758</v>
      </c>
      <c r="AH11" s="672"/>
      <c r="AI11" s="673">
        <v>3108</v>
      </c>
      <c r="AJ11" s="674"/>
      <c r="AK11" s="673">
        <v>7345</v>
      </c>
      <c r="AL11" s="672"/>
      <c r="AM11" s="671">
        <v>-623</v>
      </c>
      <c r="AN11" s="671"/>
      <c r="AO11" s="671">
        <v>382</v>
      </c>
      <c r="AP11" s="672"/>
      <c r="AQ11" s="673">
        <v>-111</v>
      </c>
      <c r="AR11" s="674"/>
      <c r="AS11" s="673">
        <v>-59</v>
      </c>
      <c r="AT11" s="672"/>
      <c r="AU11" s="671">
        <v>31277</v>
      </c>
      <c r="AV11" s="671"/>
      <c r="AW11" s="671">
        <v>40426</v>
      </c>
      <c r="AY11" s="664">
        <f t="shared" si="6"/>
        <v>0</v>
      </c>
      <c r="AZ11" s="664"/>
      <c r="BA11" s="664">
        <f t="shared" si="7"/>
        <v>0</v>
      </c>
      <c r="BE11" s="671">
        <f t="shared" si="12"/>
        <v>-3.8599999999999994</v>
      </c>
      <c r="BF11" s="671"/>
      <c r="BG11" s="727">
        <f t="shared" si="13"/>
        <v>-0.11782661782661781</v>
      </c>
      <c r="BH11" s="672"/>
      <c r="BI11" s="673">
        <f t="shared" si="8"/>
        <v>-4.24</v>
      </c>
      <c r="BJ11" s="674"/>
      <c r="BK11" s="728">
        <f t="shared" si="14"/>
        <v>-0.57687074829931984</v>
      </c>
      <c r="BL11" s="672"/>
      <c r="BM11" s="671">
        <f t="shared" si="9"/>
        <v>-1</v>
      </c>
      <c r="BN11" s="671"/>
      <c r="BO11" s="727">
        <f t="shared" si="15"/>
        <v>-2.6315789473684212</v>
      </c>
      <c r="BP11" s="672"/>
      <c r="BQ11" s="673">
        <f t="shared" si="10"/>
        <v>-0.05</v>
      </c>
      <c r="BR11" s="674"/>
      <c r="BS11" s="673">
        <v>0</v>
      </c>
      <c r="BT11" s="672"/>
      <c r="BU11" s="671">
        <f t="shared" si="11"/>
        <v>-9.1499999999999986</v>
      </c>
      <c r="BV11" s="671"/>
      <c r="BW11" s="727">
        <f t="shared" si="16"/>
        <v>-0.22631709126885971</v>
      </c>
    </row>
    <row r="12" spans="3:75" ht="21" thickTop="1">
      <c r="D12" s="675"/>
      <c r="E12" s="676"/>
      <c r="F12" s="675"/>
      <c r="G12" s="677"/>
      <c r="H12" s="678"/>
      <c r="I12" s="679"/>
      <c r="J12" s="678"/>
      <c r="K12" s="677"/>
      <c r="L12" s="675"/>
      <c r="M12" s="676"/>
      <c r="N12" s="675"/>
      <c r="O12" s="677"/>
      <c r="P12" s="680"/>
      <c r="Q12" s="681"/>
      <c r="R12" s="680"/>
      <c r="S12" s="677"/>
      <c r="T12" s="675"/>
      <c r="U12" s="676"/>
      <c r="V12" s="675"/>
      <c r="AE12" s="682">
        <f>AE11-SUM(AE8:AE10)</f>
        <v>0</v>
      </c>
      <c r="AF12" s="682"/>
      <c r="AG12" s="682">
        <f>AG11-SUM(AG8:AG10)</f>
        <v>0</v>
      </c>
      <c r="AH12" s="683"/>
      <c r="AI12" s="684">
        <f>AI11-SUM(AI8:AI10)</f>
        <v>0</v>
      </c>
      <c r="AJ12" s="685"/>
      <c r="AK12" s="684">
        <f>AK11-SUM(AK8:AK10)</f>
        <v>0</v>
      </c>
      <c r="AL12" s="683"/>
      <c r="AM12" s="682">
        <f>AM11-SUM(AM8:AM10)</f>
        <v>0</v>
      </c>
      <c r="AN12" s="682"/>
      <c r="AO12" s="682">
        <f>AO11-SUM(AO8:AO10)</f>
        <v>0</v>
      </c>
      <c r="AP12" s="683"/>
      <c r="AQ12" s="684">
        <f>AQ11-SUM(AQ8:AQ10)</f>
        <v>0</v>
      </c>
      <c r="AR12" s="685"/>
      <c r="AS12" s="684">
        <f>AS11-SUM(AS8:AS10)</f>
        <v>0</v>
      </c>
      <c r="AT12" s="683"/>
      <c r="AU12" s="682">
        <f>AU11-SUM(AU8:AU10)</f>
        <v>0</v>
      </c>
      <c r="AV12" s="682"/>
      <c r="AW12" s="682">
        <f>AW11-SUM(AW8:AW10)</f>
        <v>0</v>
      </c>
    </row>
    <row r="13" spans="3:75" ht="21" thickBot="1">
      <c r="C13" s="686" t="s">
        <v>525</v>
      </c>
      <c r="D13" s="675">
        <f>IFERROR(D11/D8,0)</f>
        <v>0.31577797202797203</v>
      </c>
      <c r="E13" s="676"/>
      <c r="F13" s="675">
        <f>IFERROR(F11/F8,0)</f>
        <v>0.32756724327567238</v>
      </c>
      <c r="G13" s="677"/>
      <c r="H13" s="678">
        <f>IFERROR(H11/H8,0)</f>
        <v>0.18611609814482344</v>
      </c>
      <c r="I13" s="679"/>
      <c r="J13" s="678">
        <f>IFERROR(J11/J8,0)</f>
        <v>0.42241379310344829</v>
      </c>
      <c r="K13" s="677"/>
      <c r="L13" s="675">
        <f>IFERROR(L11/L8,0)</f>
        <v>-0.2296296296296296</v>
      </c>
      <c r="M13" s="676"/>
      <c r="N13" s="675">
        <f>IFERROR(N11/N8,0)</f>
        <v>0.10555555555555556</v>
      </c>
      <c r="O13" s="677"/>
      <c r="P13" s="680">
        <f>IFERROR(P11/P8,0)</f>
        <v>0</v>
      </c>
      <c r="Q13" s="681"/>
      <c r="R13" s="680">
        <f>IFERROR(R11/R8,0)</f>
        <v>0</v>
      </c>
      <c r="S13" s="677"/>
      <c r="T13" s="675">
        <f>IFERROR(T11/T8,0)</f>
        <v>0.28197962679167043</v>
      </c>
      <c r="U13" s="676"/>
      <c r="V13" s="675">
        <f>IFERROR(V11/V8,0)</f>
        <v>0.33410461945293773</v>
      </c>
      <c r="AD13" s="686" t="s">
        <v>525</v>
      </c>
      <c r="AE13" s="675">
        <f>IFERROR(AE11/AE8,0)</f>
        <v>0.31581765335780937</v>
      </c>
      <c r="AF13" s="676"/>
      <c r="AG13" s="675">
        <f>IFERROR(AG11/AG8,0)</f>
        <v>0.3275374201353824</v>
      </c>
      <c r="AH13" s="677"/>
      <c r="AI13" s="678">
        <f>IFERROR(AI11/AI8,0)</f>
        <v>0.18601867368925065</v>
      </c>
      <c r="AJ13" s="679"/>
      <c r="AK13" s="678">
        <f>IFERROR(AK11/AK8,0)</f>
        <v>0.42224777234837596</v>
      </c>
      <c r="AL13" s="677"/>
      <c r="AM13" s="675">
        <f>IFERROR(AM11/AM8,0)</f>
        <v>-0.23074074074074075</v>
      </c>
      <c r="AN13" s="676"/>
      <c r="AO13" s="675">
        <f>IFERROR(AO11/AO8,0)</f>
        <v>0.10611111111111111</v>
      </c>
      <c r="AP13" s="677"/>
      <c r="AQ13" s="680">
        <f>IFERROR(AQ11/AQ8,0)</f>
        <v>0</v>
      </c>
      <c r="AR13" s="681"/>
      <c r="AS13" s="680">
        <f>IFERROR(AS11/AS8,0)</f>
        <v>0</v>
      </c>
      <c r="AT13" s="677"/>
      <c r="AU13" s="675">
        <f>IFERROR(AU11/AU8,0)</f>
        <v>0.28196274994140236</v>
      </c>
      <c r="AV13" s="676"/>
      <c r="AW13" s="675">
        <f>IFERROR(AW11/AW8,0)</f>
        <v>0.33407708581250828</v>
      </c>
    </row>
    <row r="14" spans="3:75" ht="21" thickBot="1">
      <c r="C14" s="687" t="s">
        <v>587</v>
      </c>
      <c r="E14" s="687"/>
      <c r="F14" s="688">
        <f>D13-F13</f>
        <v>-1.178927124770035E-2</v>
      </c>
      <c r="G14" s="689"/>
      <c r="H14" s="689"/>
      <c r="I14" s="689"/>
      <c r="J14" s="688">
        <f>H13-J13</f>
        <v>-0.23629769495862485</v>
      </c>
      <c r="K14" s="689"/>
      <c r="L14" s="689"/>
      <c r="M14" s="689"/>
      <c r="N14" s="688">
        <f>L13-N13</f>
        <v>-0.33518518518518514</v>
      </c>
      <c r="O14" s="689"/>
      <c r="P14" s="689"/>
      <c r="Q14" s="689"/>
      <c r="R14" s="688">
        <f>P13-R13</f>
        <v>0</v>
      </c>
      <c r="S14" s="689"/>
      <c r="T14" s="690"/>
      <c r="U14" s="689"/>
      <c r="V14" s="688">
        <f>T13-V13</f>
        <v>-5.21249926612673E-2</v>
      </c>
      <c r="AD14" s="687" t="s">
        <v>587</v>
      </c>
      <c r="AF14" s="687"/>
      <c r="AG14" s="688">
        <f>AE13-AG13</f>
        <v>-1.1719766777573026E-2</v>
      </c>
      <c r="AH14" s="689"/>
      <c r="AI14" s="689"/>
      <c r="AJ14" s="689"/>
      <c r="AK14" s="688">
        <f>AI13-AK13</f>
        <v>-0.23622909865912531</v>
      </c>
      <c r="AL14" s="689"/>
      <c r="AM14" s="689"/>
      <c r="AN14" s="689"/>
      <c r="AO14" s="688">
        <f>AM13-AO13</f>
        <v>-0.33685185185185185</v>
      </c>
      <c r="AP14" s="689"/>
      <c r="AQ14" s="689"/>
      <c r="AR14" s="689"/>
      <c r="AS14" s="688">
        <f>AQ13-AS13</f>
        <v>0</v>
      </c>
      <c r="AT14" s="689"/>
      <c r="AU14" s="690"/>
      <c r="AV14" s="689"/>
      <c r="AW14" s="688">
        <f>AU13-AW13</f>
        <v>-5.2114335871105921E-2</v>
      </c>
    </row>
    <row r="15" spans="3:75" ht="20.5">
      <c r="C15" s="691" t="s">
        <v>138</v>
      </c>
      <c r="D15" s="692">
        <f>D11-SUM(D8:D10)</f>
        <v>0</v>
      </c>
      <c r="E15" s="693"/>
      <c r="F15" s="692">
        <f>F11-SUM(F8:F10)</f>
        <v>0</v>
      </c>
      <c r="G15" s="683"/>
      <c r="H15" s="692">
        <f>H11-SUM(H8:H10)</f>
        <v>0</v>
      </c>
      <c r="I15" s="693"/>
      <c r="J15" s="692">
        <f>J11-SUM(J8:J10)</f>
        <v>0</v>
      </c>
      <c r="K15" s="683"/>
      <c r="L15" s="694">
        <f>L11-SUM(L8:L10)</f>
        <v>0</v>
      </c>
      <c r="M15" s="694"/>
      <c r="N15" s="694">
        <f>N11-SUM(N8:N10)</f>
        <v>0</v>
      </c>
      <c r="O15" s="683"/>
      <c r="P15" s="692">
        <f>P11-SUM(P8:P10)</f>
        <v>0</v>
      </c>
      <c r="Q15" s="693"/>
      <c r="R15" s="692">
        <f>R11-SUM(R8:R10)</f>
        <v>0</v>
      </c>
      <c r="S15" s="683"/>
      <c r="T15" s="694">
        <f>T11-SUM(T8:T10)</f>
        <v>0</v>
      </c>
      <c r="U15" s="694"/>
      <c r="V15" s="694">
        <f>V11-SUM(V8:V10)</f>
        <v>0</v>
      </c>
      <c r="AD15" s="691" t="s">
        <v>138</v>
      </c>
      <c r="AE15" s="694">
        <f>AE11-SUM(AE8:AE10)</f>
        <v>0</v>
      </c>
      <c r="AF15" s="695"/>
      <c r="AG15" s="694">
        <f>AG11-SUM(AG8:AG10)</f>
        <v>0</v>
      </c>
      <c r="AH15" s="683"/>
      <c r="AI15" s="692">
        <f>AI11-SUM(AI8:AI10)</f>
        <v>0</v>
      </c>
      <c r="AJ15" s="693"/>
      <c r="AK15" s="692">
        <f>AK11-SUM(AK8:AK10)</f>
        <v>0</v>
      </c>
      <c r="AL15" s="683"/>
      <c r="AM15" s="694">
        <f>AM11-SUM(AM8:AM10)</f>
        <v>0</v>
      </c>
      <c r="AN15" s="694"/>
      <c r="AO15" s="694">
        <f>AO11-SUM(AO8:AO10)</f>
        <v>0</v>
      </c>
      <c r="AP15" s="683"/>
      <c r="AQ15" s="692">
        <f>AQ11-SUM(AQ8:AQ10)</f>
        <v>0</v>
      </c>
      <c r="AR15" s="693"/>
      <c r="AS15" s="692">
        <f>AS11-SUM(AS8:AS10)</f>
        <v>0</v>
      </c>
      <c r="AT15" s="683"/>
      <c r="AU15" s="694">
        <f>AU11-SUM(AU8:AU10)</f>
        <v>0</v>
      </c>
      <c r="AV15" s="694"/>
      <c r="AW15" s="694">
        <f>AW11-SUM(AW8:AW10)</f>
        <v>0</v>
      </c>
    </row>
    <row r="16" spans="3:75">
      <c r="W16" s="683"/>
      <c r="X16" s="696"/>
      <c r="Y16" s="696"/>
      <c r="Z16" s="696"/>
      <c r="AE16" s="683"/>
      <c r="AF16" s="683"/>
      <c r="AG16" s="683"/>
      <c r="AH16" s="683"/>
      <c r="AI16" s="683"/>
      <c r="AJ16" s="683"/>
      <c r="AK16" s="683"/>
      <c r="AL16" s="683"/>
      <c r="AM16" s="683"/>
      <c r="AN16" s="683"/>
      <c r="AO16" s="683"/>
      <c r="AP16" s="683"/>
      <c r="AQ16" s="683"/>
      <c r="AR16" s="683"/>
      <c r="AS16" s="683"/>
      <c r="AT16" s="683"/>
      <c r="AU16" s="683"/>
      <c r="AV16" s="683"/>
      <c r="AW16" s="683"/>
    </row>
    <row r="17" spans="3:75">
      <c r="D17" s="683"/>
      <c r="E17" s="683"/>
      <c r="F17" s="683"/>
      <c r="G17" s="683"/>
      <c r="H17" s="683"/>
      <c r="I17" s="683"/>
      <c r="J17" s="683"/>
      <c r="K17" s="683"/>
      <c r="L17" s="683"/>
      <c r="M17" s="683"/>
      <c r="N17" s="683"/>
      <c r="O17" s="683"/>
      <c r="P17" s="683"/>
      <c r="Q17" s="683"/>
      <c r="R17" s="683"/>
      <c r="S17" s="683"/>
      <c r="T17" s="683"/>
      <c r="U17" s="683"/>
      <c r="V17" s="683"/>
      <c r="W17" s="683"/>
      <c r="X17" s="696"/>
      <c r="Y17" s="696"/>
      <c r="Z17" s="696"/>
      <c r="AE17" s="683"/>
      <c r="AF17" s="683"/>
      <c r="AG17" s="683"/>
      <c r="AH17" s="683"/>
      <c r="AI17" s="683"/>
      <c r="AJ17" s="683"/>
      <c r="AK17" s="683"/>
      <c r="AL17" s="683"/>
      <c r="AM17" s="683"/>
      <c r="AN17" s="683"/>
      <c r="AO17" s="683"/>
      <c r="AP17" s="683"/>
      <c r="AQ17" s="683"/>
      <c r="AR17" s="683"/>
      <c r="AS17" s="683"/>
      <c r="AT17" s="683"/>
      <c r="AU17" s="683"/>
      <c r="AV17" s="683"/>
      <c r="AW17" s="683"/>
    </row>
    <row r="20" spans="3:75">
      <c r="D20" s="683">
        <f>D25-D11</f>
        <v>0</v>
      </c>
      <c r="F20" s="683">
        <f>F25-F11</f>
        <v>0</v>
      </c>
      <c r="H20" s="683">
        <f>H25-H11</f>
        <v>0</v>
      </c>
      <c r="J20" s="683">
        <f>J25-J11</f>
        <v>0</v>
      </c>
      <c r="L20" s="683">
        <f>L25-L11</f>
        <v>0</v>
      </c>
      <c r="N20" s="683">
        <f>N25-N11</f>
        <v>0</v>
      </c>
      <c r="P20" s="683">
        <f>P25-P11</f>
        <v>0</v>
      </c>
      <c r="R20" s="683">
        <f>R25-R11</f>
        <v>0</v>
      </c>
      <c r="T20" s="683">
        <f>T25-T11</f>
        <v>0</v>
      </c>
      <c r="V20" s="683">
        <f>V25-V11</f>
        <v>0</v>
      </c>
    </row>
    <row r="21" spans="3:75" ht="20.5">
      <c r="D21" s="828" t="s">
        <v>579</v>
      </c>
      <c r="E21" s="828"/>
      <c r="F21" s="828"/>
      <c r="G21" s="828"/>
      <c r="H21" s="828"/>
      <c r="I21" s="828"/>
      <c r="J21" s="828"/>
      <c r="K21" s="828"/>
      <c r="L21" s="828"/>
      <c r="M21" s="828"/>
      <c r="N21" s="828"/>
      <c r="O21" s="828"/>
      <c r="P21" s="828"/>
      <c r="Q21" s="828"/>
      <c r="R21" s="828"/>
      <c r="S21" s="828"/>
      <c r="T21" s="828"/>
      <c r="U21" s="828"/>
      <c r="V21" s="828"/>
      <c r="AE21" s="828" t="s">
        <v>579</v>
      </c>
      <c r="AF21" s="828"/>
      <c r="AG21" s="828"/>
      <c r="AH21" s="828"/>
      <c r="AI21" s="828"/>
      <c r="AJ21" s="828"/>
      <c r="AK21" s="828"/>
      <c r="AL21" s="828"/>
      <c r="AM21" s="828"/>
      <c r="AN21" s="828"/>
      <c r="AO21" s="828"/>
      <c r="AP21" s="828"/>
      <c r="AQ21" s="828"/>
      <c r="AR21" s="828"/>
      <c r="AS21" s="828"/>
      <c r="AT21" s="828"/>
      <c r="AU21" s="828"/>
      <c r="AV21" s="828"/>
      <c r="AW21" s="828"/>
    </row>
    <row r="22" spans="3:75" ht="20.5" customHeight="1">
      <c r="D22" s="834" t="s">
        <v>580</v>
      </c>
      <c r="E22" s="834"/>
      <c r="F22" s="834"/>
      <c r="G22" s="652"/>
      <c r="H22" s="839" t="s">
        <v>581</v>
      </c>
      <c r="I22" s="839"/>
      <c r="J22" s="839"/>
      <c r="K22" s="652"/>
      <c r="L22" s="829" t="s">
        <v>582</v>
      </c>
      <c r="M22" s="829"/>
      <c r="N22" s="829"/>
      <c r="O22" s="652"/>
      <c r="P22" s="835" t="s">
        <v>583</v>
      </c>
      <c r="Q22" s="835"/>
      <c r="R22" s="835"/>
      <c r="S22" s="652"/>
      <c r="T22" s="829" t="s">
        <v>584</v>
      </c>
      <c r="U22" s="829"/>
      <c r="V22" s="829"/>
      <c r="AE22" s="837" t="s">
        <v>580</v>
      </c>
      <c r="AF22" s="837"/>
      <c r="AG22" s="837"/>
      <c r="AH22" s="652"/>
      <c r="AI22" s="835" t="s">
        <v>581</v>
      </c>
      <c r="AJ22" s="835"/>
      <c r="AK22" s="835"/>
      <c r="AL22" s="652"/>
      <c r="AM22" s="829" t="s">
        <v>582</v>
      </c>
      <c r="AN22" s="829"/>
      <c r="AO22" s="829"/>
      <c r="AP22" s="652"/>
      <c r="AQ22" s="835" t="s">
        <v>583</v>
      </c>
      <c r="AR22" s="835"/>
      <c r="AS22" s="835"/>
      <c r="AT22" s="652"/>
      <c r="AU22" s="829" t="s">
        <v>584</v>
      </c>
      <c r="AV22" s="829"/>
      <c r="AW22" s="829"/>
      <c r="BE22" s="829" t="s">
        <v>580</v>
      </c>
      <c r="BF22" s="829"/>
      <c r="BG22" s="829"/>
      <c r="BH22" s="652"/>
      <c r="BI22" s="831" t="s">
        <v>581</v>
      </c>
      <c r="BJ22" s="831"/>
      <c r="BK22" s="831"/>
      <c r="BL22" s="652"/>
      <c r="BM22" s="829" t="s">
        <v>582</v>
      </c>
      <c r="BN22" s="829"/>
      <c r="BO22" s="829"/>
      <c r="BP22" s="652"/>
      <c r="BQ22" s="831" t="s">
        <v>583</v>
      </c>
      <c r="BR22" s="831"/>
      <c r="BS22" s="831"/>
      <c r="BT22" s="652"/>
      <c r="BU22" s="829" t="s">
        <v>584</v>
      </c>
      <c r="BV22" s="829"/>
      <c r="BW22" s="829"/>
    </row>
    <row r="23" spans="3:75" ht="20.5">
      <c r="D23" s="830"/>
      <c r="E23" s="830"/>
      <c r="F23" s="830"/>
      <c r="G23" s="654"/>
      <c r="H23" s="832"/>
      <c r="I23" s="832"/>
      <c r="J23" s="832"/>
      <c r="K23" s="654"/>
      <c r="L23" s="830"/>
      <c r="M23" s="830"/>
      <c r="N23" s="830"/>
      <c r="O23" s="654"/>
      <c r="P23" s="836"/>
      <c r="Q23" s="836"/>
      <c r="R23" s="836"/>
      <c r="S23" s="654"/>
      <c r="T23" s="830"/>
      <c r="U23" s="830"/>
      <c r="V23" s="830"/>
      <c r="X23" s="833" t="s">
        <v>138</v>
      </c>
      <c r="Y23" s="833"/>
      <c r="Z23" s="833"/>
      <c r="AE23" s="838"/>
      <c r="AF23" s="838"/>
      <c r="AG23" s="838"/>
      <c r="AH23" s="654"/>
      <c r="AI23" s="836"/>
      <c r="AJ23" s="836"/>
      <c r="AK23" s="836"/>
      <c r="AL23" s="654"/>
      <c r="AM23" s="830"/>
      <c r="AN23" s="830"/>
      <c r="AO23" s="830"/>
      <c r="AP23" s="654"/>
      <c r="AQ23" s="836"/>
      <c r="AR23" s="836"/>
      <c r="AS23" s="836"/>
      <c r="AT23" s="654"/>
      <c r="AU23" s="830"/>
      <c r="AV23" s="830"/>
      <c r="AW23" s="830"/>
      <c r="AY23" s="833" t="s">
        <v>138</v>
      </c>
      <c r="AZ23" s="833"/>
      <c r="BA23" s="833"/>
      <c r="BE23" s="830"/>
      <c r="BF23" s="830"/>
      <c r="BG23" s="830"/>
      <c r="BH23" s="654"/>
      <c r="BI23" s="832"/>
      <c r="BJ23" s="832"/>
      <c r="BK23" s="832"/>
      <c r="BL23" s="654"/>
      <c r="BM23" s="830"/>
      <c r="BN23" s="830"/>
      <c r="BO23" s="830"/>
      <c r="BP23" s="654"/>
      <c r="BQ23" s="832"/>
      <c r="BR23" s="832"/>
      <c r="BS23" s="832"/>
      <c r="BT23" s="654"/>
      <c r="BU23" s="830"/>
      <c r="BV23" s="830"/>
      <c r="BW23" s="830"/>
    </row>
    <row r="24" spans="3:75" ht="20.5">
      <c r="D24" s="655">
        <v>2025</v>
      </c>
      <c r="E24" s="651"/>
      <c r="F24" s="655">
        <v>2024</v>
      </c>
      <c r="G24" s="652"/>
      <c r="H24" s="656">
        <v>2025</v>
      </c>
      <c r="I24" s="653"/>
      <c r="J24" s="656">
        <v>2024</v>
      </c>
      <c r="K24" s="652"/>
      <c r="L24" s="655">
        <v>2025</v>
      </c>
      <c r="M24" s="651"/>
      <c r="N24" s="655">
        <v>2024</v>
      </c>
      <c r="O24" s="652"/>
      <c r="P24" s="656">
        <v>2025</v>
      </c>
      <c r="Q24" s="653"/>
      <c r="R24" s="656">
        <v>2024</v>
      </c>
      <c r="S24" s="652"/>
      <c r="T24" s="655">
        <v>2025</v>
      </c>
      <c r="U24" s="651"/>
      <c r="V24" s="655">
        <v>2024</v>
      </c>
      <c r="X24" s="698">
        <v>2025</v>
      </c>
      <c r="Y24" s="657"/>
      <c r="Z24" s="698">
        <v>2024</v>
      </c>
      <c r="AE24" s="655">
        <v>2025</v>
      </c>
      <c r="AF24" s="651"/>
      <c r="AG24" s="655">
        <v>2024</v>
      </c>
      <c r="AH24" s="652"/>
      <c r="AI24" s="699">
        <v>2025</v>
      </c>
      <c r="AJ24" s="697"/>
      <c r="AK24" s="699">
        <v>2024</v>
      </c>
      <c r="AL24" s="652"/>
      <c r="AM24" s="655">
        <v>2025</v>
      </c>
      <c r="AN24" s="651"/>
      <c r="AO24" s="655">
        <v>2024</v>
      </c>
      <c r="AP24" s="652"/>
      <c r="AQ24" s="699">
        <v>2025</v>
      </c>
      <c r="AR24" s="697"/>
      <c r="AS24" s="699">
        <v>2024</v>
      </c>
      <c r="AT24" s="652"/>
      <c r="AU24" s="655">
        <v>2025</v>
      </c>
      <c r="AV24" s="651"/>
      <c r="AW24" s="655">
        <v>2024</v>
      </c>
      <c r="AY24" s="698">
        <v>2025</v>
      </c>
      <c r="AZ24" s="657"/>
      <c r="BA24" s="698">
        <v>2024</v>
      </c>
      <c r="BE24" s="827" t="s">
        <v>596</v>
      </c>
      <c r="BF24" s="827"/>
      <c r="BG24" s="827"/>
      <c r="BH24" s="724"/>
      <c r="BI24" s="827" t="s">
        <v>596</v>
      </c>
      <c r="BJ24" s="827"/>
      <c r="BK24" s="827"/>
      <c r="BM24" s="827" t="s">
        <v>596</v>
      </c>
      <c r="BN24" s="827"/>
      <c r="BO24" s="827"/>
      <c r="BQ24" s="827" t="s">
        <v>596</v>
      </c>
      <c r="BR24" s="827"/>
      <c r="BS24" s="827"/>
      <c r="BU24" s="827" t="s">
        <v>596</v>
      </c>
      <c r="BV24" s="827"/>
      <c r="BW24" s="827"/>
    </row>
    <row r="25" spans="3:75" ht="20.5">
      <c r="C25" s="700" t="s">
        <v>586</v>
      </c>
      <c r="D25" s="701">
        <f t="shared" ref="D25:D36" si="17">ROUND(AE25/1000,2)</f>
        <v>28.9</v>
      </c>
      <c r="E25" s="702">
        <f t="shared" ref="E25:E36" si="18">ROUND(AF25/1000,2)</f>
        <v>0</v>
      </c>
      <c r="F25" s="701">
        <f t="shared" ref="F25:F36" si="19">ROUND(AG25/1000,2)</f>
        <v>32.76</v>
      </c>
      <c r="H25" s="703">
        <f t="shared" ref="H25:H36" si="20">ROUND(AI25/1000,2)</f>
        <v>3.11</v>
      </c>
      <c r="I25" s="704">
        <f t="shared" ref="I25:I36" si="21">ROUND(AJ25/1000,2)</f>
        <v>0</v>
      </c>
      <c r="J25" s="703">
        <f t="shared" ref="J25:J36" si="22">ROUND(AK25/1000,2)</f>
        <v>7.35</v>
      </c>
      <c r="L25" s="701">
        <f t="shared" ref="L25:L36" si="23">ROUND(AM25/1000,2)</f>
        <v>-0.62</v>
      </c>
      <c r="M25" s="702">
        <f t="shared" ref="M25:M36" si="24">ROUND(AN25/1000,2)</f>
        <v>0</v>
      </c>
      <c r="N25" s="701">
        <f t="shared" ref="N25:N36" si="25">ROUND(AO25/1000,2)</f>
        <v>0.38</v>
      </c>
      <c r="P25" s="703">
        <f t="shared" ref="P25:P36" si="26">ROUND(AQ25/1000,2)</f>
        <v>-0.11</v>
      </c>
      <c r="Q25" s="704">
        <f t="shared" ref="Q25:Q36" si="27">ROUND(AR25/1000,2)</f>
        <v>0</v>
      </c>
      <c r="R25" s="703">
        <f t="shared" ref="R25:R36" si="28">ROUND(AS25/1000,2)</f>
        <v>-0.06</v>
      </c>
      <c r="T25" s="701">
        <f t="shared" ref="T25:T36" si="29">ROUND(AU25/1000,2)</f>
        <v>31.28</v>
      </c>
      <c r="U25" s="702">
        <f t="shared" ref="U25:U36" si="30">ROUND(AV25/1000,2)</f>
        <v>0</v>
      </c>
      <c r="V25" s="701">
        <f t="shared" ref="V25:V36" si="31">ROUND(AW25/1000,2)</f>
        <v>40.43</v>
      </c>
      <c r="X25" s="705">
        <f t="shared" ref="X25:X26" si="32">SUMIF($D$24:$R$24,$AY$7,D25:R25)-T25</f>
        <v>0</v>
      </c>
      <c r="Y25" s="723"/>
      <c r="Z25" s="705">
        <f t="shared" ref="Z25:Z26" si="33">SUMIF($D$24:$R$24,$BA$7,D25:R25)-V25</f>
        <v>0</v>
      </c>
      <c r="AD25" s="706" t="s">
        <v>586</v>
      </c>
      <c r="AE25" s="701">
        <v>28903</v>
      </c>
      <c r="AF25" s="702"/>
      <c r="AG25" s="701">
        <v>32758</v>
      </c>
      <c r="AI25" s="703">
        <v>3108</v>
      </c>
      <c r="AJ25" s="704"/>
      <c r="AK25" s="703">
        <v>7345</v>
      </c>
      <c r="AM25" s="701">
        <v>-623</v>
      </c>
      <c r="AN25" s="702"/>
      <c r="AO25" s="701">
        <v>382</v>
      </c>
      <c r="AQ25" s="703">
        <v>-111</v>
      </c>
      <c r="AR25" s="704"/>
      <c r="AS25" s="703">
        <v>-59</v>
      </c>
      <c r="AU25" s="701">
        <v>31277</v>
      </c>
      <c r="AV25" s="702"/>
      <c r="AW25" s="701">
        <v>40426</v>
      </c>
      <c r="AY25" s="705">
        <f>SUMIF($AE$24:$AS$24,$AY$7,AE25:AS25)-AU25</f>
        <v>0</v>
      </c>
      <c r="AZ25" s="723"/>
      <c r="BA25" s="705">
        <f>SUMIF($AE$24:$AS$24,$BA$7,AE25:AS25)-AW25</f>
        <v>0</v>
      </c>
      <c r="BE25" s="666">
        <f t="shared" ref="BE25" si="34">D25-F25</f>
        <v>-3.8599999999999994</v>
      </c>
      <c r="BF25" s="666"/>
      <c r="BG25" s="725">
        <f t="shared" ref="BG25" si="35">BE25/F25</f>
        <v>-0.11782661782661781</v>
      </c>
      <c r="BH25" s="668"/>
      <c r="BI25" s="667">
        <f t="shared" ref="BI25" si="36">H25-J25</f>
        <v>-4.24</v>
      </c>
      <c r="BJ25" s="669"/>
      <c r="BK25" s="726">
        <f t="shared" ref="BK25" si="37">BI25/J25</f>
        <v>-0.57687074829931984</v>
      </c>
      <c r="BL25" s="668"/>
      <c r="BM25" s="666">
        <f t="shared" ref="BM25" si="38">L25-N25</f>
        <v>-1</v>
      </c>
      <c r="BN25" s="666"/>
      <c r="BO25" s="725">
        <f t="shared" ref="BO25" si="39">BM25/N25</f>
        <v>-2.6315789473684212</v>
      </c>
      <c r="BP25" s="668"/>
      <c r="BQ25" s="667">
        <f t="shared" ref="BQ25" si="40">P25-R25</f>
        <v>-0.05</v>
      </c>
      <c r="BR25" s="669"/>
      <c r="BS25" s="667">
        <v>0</v>
      </c>
      <c r="BT25" s="668"/>
      <c r="BU25" s="666">
        <f t="shared" ref="BU25" si="41">T25-V25</f>
        <v>-9.1499999999999986</v>
      </c>
      <c r="BV25" s="666"/>
      <c r="BW25" s="725">
        <f t="shared" ref="BW25" si="42">BU25/V25</f>
        <v>-0.22631709126885971</v>
      </c>
    </row>
    <row r="26" spans="3:75">
      <c r="C26" s="707" t="s">
        <v>588</v>
      </c>
      <c r="D26" s="708">
        <f t="shared" si="17"/>
        <v>0.44</v>
      </c>
      <c r="E26" s="702">
        <f t="shared" si="18"/>
        <v>0</v>
      </c>
      <c r="F26" s="708">
        <f t="shared" si="19"/>
        <v>0.25</v>
      </c>
      <c r="H26" s="709">
        <f t="shared" si="20"/>
        <v>0.08</v>
      </c>
      <c r="I26" s="704">
        <f t="shared" si="21"/>
        <v>0</v>
      </c>
      <c r="J26" s="709">
        <f t="shared" si="22"/>
        <v>0.13</v>
      </c>
      <c r="L26" s="708">
        <f t="shared" si="23"/>
        <v>0.09</v>
      </c>
      <c r="M26" s="702">
        <f t="shared" si="24"/>
        <v>0</v>
      </c>
      <c r="N26" s="708">
        <f t="shared" si="25"/>
        <v>0.09</v>
      </c>
      <c r="P26" s="709">
        <f t="shared" si="26"/>
        <v>-0.32</v>
      </c>
      <c r="Q26" s="704">
        <f t="shared" si="27"/>
        <v>0</v>
      </c>
      <c r="R26" s="709">
        <f t="shared" si="28"/>
        <v>-0.26</v>
      </c>
      <c r="T26" s="708">
        <f t="shared" si="29"/>
        <v>0.3</v>
      </c>
      <c r="U26" s="702">
        <f t="shared" si="30"/>
        <v>0</v>
      </c>
      <c r="V26" s="708">
        <f t="shared" si="31"/>
        <v>0.21</v>
      </c>
      <c r="X26" s="710">
        <f t="shared" si="32"/>
        <v>-1.0000000000000009E-2</v>
      </c>
      <c r="Y26" s="723"/>
      <c r="Z26" s="710">
        <f t="shared" si="33"/>
        <v>0</v>
      </c>
      <c r="AD26" s="711" t="s">
        <v>588</v>
      </c>
      <c r="AE26" s="708">
        <v>441</v>
      </c>
      <c r="AF26" s="702"/>
      <c r="AG26" s="708">
        <v>245</v>
      </c>
      <c r="AI26" s="709">
        <v>78</v>
      </c>
      <c r="AJ26" s="704"/>
      <c r="AK26" s="709">
        <v>126</v>
      </c>
      <c r="AM26" s="708">
        <v>93</v>
      </c>
      <c r="AN26" s="702"/>
      <c r="AO26" s="708">
        <v>94</v>
      </c>
      <c r="AQ26" s="709">
        <v>-315</v>
      </c>
      <c r="AR26" s="704"/>
      <c r="AS26" s="709">
        <v>-257</v>
      </c>
      <c r="AU26" s="708">
        <v>297</v>
      </c>
      <c r="AV26" s="702"/>
      <c r="AW26" s="708">
        <v>208</v>
      </c>
      <c r="AY26" s="710">
        <f t="shared" ref="AY26:AY36" si="43">SUMIF($AE$24:$AS$24,$AY$7,AE26:AS26)-AU26</f>
        <v>0</v>
      </c>
      <c r="AZ26" s="723"/>
      <c r="BA26" s="710">
        <f t="shared" ref="BA26:BA36" si="44">SUMIF($AE$24:$AS$24,$BA$7,AE26:AS26)-AW26</f>
        <v>0</v>
      </c>
      <c r="BE26" s="666">
        <f t="shared" ref="BE26:BE35" si="45">D26-F26</f>
        <v>0.19</v>
      </c>
      <c r="BF26" s="666"/>
      <c r="BG26" s="725">
        <f t="shared" ref="BG26:BG35" si="46">BE26/F26</f>
        <v>0.76</v>
      </c>
      <c r="BH26" s="668"/>
      <c r="BI26" s="667">
        <f t="shared" ref="BI26:BI35" si="47">H26-J26</f>
        <v>-0.05</v>
      </c>
      <c r="BJ26" s="669"/>
      <c r="BK26" s="726">
        <f t="shared" ref="BK26:BK35" si="48">BI26/J26</f>
        <v>-0.38461538461538464</v>
      </c>
      <c r="BL26" s="668"/>
      <c r="BM26" s="666">
        <f t="shared" ref="BM26:BM35" si="49">L26-N26</f>
        <v>0</v>
      </c>
      <c r="BN26" s="666"/>
      <c r="BO26" s="725">
        <f t="shared" ref="BO26:BO35" si="50">BM26/N26</f>
        <v>0</v>
      </c>
      <c r="BP26" s="668"/>
      <c r="BQ26" s="667">
        <f t="shared" ref="BQ26:BQ35" si="51">P26-R26</f>
        <v>-0.06</v>
      </c>
      <c r="BR26" s="669"/>
      <c r="BS26" s="667">
        <v>0</v>
      </c>
      <c r="BT26" s="668"/>
      <c r="BU26" s="666">
        <f t="shared" ref="BU26:BU35" si="52">T26-V26</f>
        <v>0.09</v>
      </c>
      <c r="BV26" s="666"/>
      <c r="BW26" s="725">
        <f t="shared" ref="BW26:BW35" si="53">BU26/V26</f>
        <v>0.42857142857142855</v>
      </c>
    </row>
    <row r="27" spans="3:75">
      <c r="C27" s="707" t="s">
        <v>37</v>
      </c>
      <c r="D27" s="708">
        <f t="shared" si="17"/>
        <v>0.51</v>
      </c>
      <c r="E27" s="702">
        <f t="shared" si="18"/>
        <v>0</v>
      </c>
      <c r="F27" s="708">
        <f t="shared" si="19"/>
        <v>0.77</v>
      </c>
      <c r="H27" s="709">
        <f t="shared" si="20"/>
        <v>0</v>
      </c>
      <c r="I27" s="704">
        <f t="shared" si="21"/>
        <v>0</v>
      </c>
      <c r="J27" s="709">
        <f t="shared" si="22"/>
        <v>0.44</v>
      </c>
      <c r="L27" s="708">
        <f t="shared" si="23"/>
        <v>0.28999999999999998</v>
      </c>
      <c r="M27" s="702">
        <f t="shared" si="24"/>
        <v>0</v>
      </c>
      <c r="N27" s="708">
        <f t="shared" si="25"/>
        <v>0.35</v>
      </c>
      <c r="P27" s="709">
        <f t="shared" si="26"/>
        <v>-0.09</v>
      </c>
      <c r="Q27" s="704">
        <f t="shared" si="27"/>
        <v>0</v>
      </c>
      <c r="R27" s="709">
        <f t="shared" si="28"/>
        <v>0</v>
      </c>
      <c r="T27" s="708">
        <f t="shared" si="29"/>
        <v>0.71</v>
      </c>
      <c r="U27" s="702">
        <f t="shared" si="30"/>
        <v>0</v>
      </c>
      <c r="V27" s="708">
        <f t="shared" si="31"/>
        <v>1.57</v>
      </c>
      <c r="X27" s="710">
        <f>SUMIF($D$24:$R$24,$AY$7,D27:R27)-T27</f>
        <v>0</v>
      </c>
      <c r="Y27" s="723"/>
      <c r="Z27" s="710">
        <f>SUMIF($D$24:$R$24,$BA$7,D27:R27)-V27</f>
        <v>-1.0000000000000009E-2</v>
      </c>
      <c r="AD27" s="711" t="s">
        <v>37</v>
      </c>
      <c r="AE27" s="708">
        <v>510</v>
      </c>
      <c r="AF27" s="702"/>
      <c r="AG27" s="708">
        <v>773</v>
      </c>
      <c r="AI27" s="709">
        <v>0</v>
      </c>
      <c r="AJ27" s="704"/>
      <c r="AK27" s="709">
        <v>443</v>
      </c>
      <c r="AM27" s="708">
        <v>291</v>
      </c>
      <c r="AN27" s="702"/>
      <c r="AO27" s="708">
        <v>353</v>
      </c>
      <c r="AQ27" s="709">
        <v>-93</v>
      </c>
      <c r="AR27" s="704"/>
      <c r="AS27" s="709">
        <v>0</v>
      </c>
      <c r="AU27" s="708">
        <v>708</v>
      </c>
      <c r="AV27" s="702"/>
      <c r="AW27" s="708">
        <v>1569</v>
      </c>
      <c r="AY27" s="710">
        <f t="shared" si="43"/>
        <v>0</v>
      </c>
      <c r="AZ27" s="723"/>
      <c r="BA27" s="710">
        <f t="shared" si="44"/>
        <v>0</v>
      </c>
      <c r="BE27" s="666">
        <f t="shared" si="45"/>
        <v>-0.26</v>
      </c>
      <c r="BF27" s="666"/>
      <c r="BG27" s="725">
        <f t="shared" si="46"/>
        <v>-0.33766233766233766</v>
      </c>
      <c r="BH27" s="668"/>
      <c r="BI27" s="667">
        <f t="shared" si="47"/>
        <v>-0.44</v>
      </c>
      <c r="BJ27" s="669"/>
      <c r="BK27" s="726">
        <f t="shared" si="48"/>
        <v>-1</v>
      </c>
      <c r="BL27" s="668"/>
      <c r="BM27" s="666">
        <f t="shared" si="49"/>
        <v>-0.06</v>
      </c>
      <c r="BN27" s="666"/>
      <c r="BO27" s="725">
        <f t="shared" si="50"/>
        <v>-0.17142857142857143</v>
      </c>
      <c r="BP27" s="668"/>
      <c r="BQ27" s="667">
        <f t="shared" si="51"/>
        <v>-0.09</v>
      </c>
      <c r="BR27" s="669"/>
      <c r="BS27" s="667">
        <v>0</v>
      </c>
      <c r="BT27" s="668"/>
      <c r="BU27" s="666">
        <f t="shared" si="52"/>
        <v>-0.8600000000000001</v>
      </c>
      <c r="BV27" s="666"/>
      <c r="BW27" s="725">
        <f t="shared" si="53"/>
        <v>-0.54777070063694266</v>
      </c>
    </row>
    <row r="28" spans="3:75">
      <c r="C28" s="707" t="s">
        <v>38</v>
      </c>
      <c r="D28" s="708">
        <f t="shared" si="17"/>
        <v>-13.5</v>
      </c>
      <c r="E28" s="702">
        <f t="shared" si="18"/>
        <v>0</v>
      </c>
      <c r="F28" s="708">
        <f t="shared" si="19"/>
        <v>-18.190000000000001</v>
      </c>
      <c r="H28" s="709">
        <f t="shared" si="20"/>
        <v>-1.1399999999999999</v>
      </c>
      <c r="I28" s="704">
        <f t="shared" si="21"/>
        <v>0</v>
      </c>
      <c r="J28" s="709">
        <f t="shared" si="22"/>
        <v>-1</v>
      </c>
      <c r="L28" s="708">
        <f t="shared" si="23"/>
        <v>-0.85</v>
      </c>
      <c r="M28" s="702">
        <f t="shared" si="24"/>
        <v>0</v>
      </c>
      <c r="N28" s="708">
        <f t="shared" si="25"/>
        <v>-0.88</v>
      </c>
      <c r="P28" s="709">
        <f t="shared" si="26"/>
        <v>0</v>
      </c>
      <c r="Q28" s="704">
        <f t="shared" si="27"/>
        <v>0</v>
      </c>
      <c r="R28" s="709">
        <f t="shared" si="28"/>
        <v>0</v>
      </c>
      <c r="T28" s="708">
        <f t="shared" si="29"/>
        <v>-15.49</v>
      </c>
      <c r="U28" s="702">
        <f t="shared" si="30"/>
        <v>0</v>
      </c>
      <c r="V28" s="708">
        <f t="shared" si="31"/>
        <v>-20.07</v>
      </c>
      <c r="X28" s="710">
        <f>SUMIF($D$24:$R$24,$AY$7,D28:R28)-T28</f>
        <v>0</v>
      </c>
      <c r="Y28" s="723"/>
      <c r="Z28" s="710">
        <f t="shared" ref="Z28:Z30" si="54">SUMIF($D$24:$R$24,$BA$7,D28:R28)-V28</f>
        <v>0</v>
      </c>
      <c r="AD28" s="711" t="s">
        <v>38</v>
      </c>
      <c r="AE28" s="708">
        <v>-13502</v>
      </c>
      <c r="AF28" s="702"/>
      <c r="AG28" s="708">
        <v>-18190</v>
      </c>
      <c r="AI28" s="709">
        <v>-1139</v>
      </c>
      <c r="AJ28" s="704"/>
      <c r="AK28" s="709">
        <v>-1001</v>
      </c>
      <c r="AM28" s="708">
        <v>-849</v>
      </c>
      <c r="AN28" s="702"/>
      <c r="AO28" s="708">
        <v>-882</v>
      </c>
      <c r="AQ28" s="709">
        <v>0</v>
      </c>
      <c r="AR28" s="704"/>
      <c r="AS28" s="709">
        <v>0</v>
      </c>
      <c r="AU28" s="708">
        <v>-15490</v>
      </c>
      <c r="AV28" s="702"/>
      <c r="AW28" s="708">
        <v>-20073</v>
      </c>
      <c r="AY28" s="710">
        <f t="shared" si="43"/>
        <v>0</v>
      </c>
      <c r="AZ28" s="723"/>
      <c r="BA28" s="710">
        <f t="shared" si="44"/>
        <v>0</v>
      </c>
      <c r="BE28" s="666">
        <f t="shared" si="45"/>
        <v>4.6900000000000013</v>
      </c>
      <c r="BF28" s="666"/>
      <c r="BG28" s="725">
        <f t="shared" si="46"/>
        <v>-0.25783397471137992</v>
      </c>
      <c r="BH28" s="668"/>
      <c r="BI28" s="667">
        <f t="shared" si="47"/>
        <v>-0.1399999999999999</v>
      </c>
      <c r="BJ28" s="669"/>
      <c r="BK28" s="726">
        <f t="shared" si="48"/>
        <v>0.1399999999999999</v>
      </c>
      <c r="BL28" s="668"/>
      <c r="BM28" s="666">
        <f t="shared" si="49"/>
        <v>3.0000000000000027E-2</v>
      </c>
      <c r="BN28" s="666"/>
      <c r="BO28" s="725">
        <f t="shared" si="50"/>
        <v>-3.4090909090909123E-2</v>
      </c>
      <c r="BP28" s="668"/>
      <c r="BQ28" s="667">
        <f t="shared" si="51"/>
        <v>0</v>
      </c>
      <c r="BR28" s="669"/>
      <c r="BS28" s="667">
        <v>0</v>
      </c>
      <c r="BT28" s="668"/>
      <c r="BU28" s="666">
        <f t="shared" si="52"/>
        <v>4.58</v>
      </c>
      <c r="BV28" s="666"/>
      <c r="BW28" s="725">
        <f t="shared" si="53"/>
        <v>-0.22820129546586945</v>
      </c>
    </row>
    <row r="29" spans="3:75">
      <c r="C29" s="707" t="s">
        <v>39</v>
      </c>
      <c r="D29" s="708">
        <f t="shared" si="17"/>
        <v>-11.93</v>
      </c>
      <c r="E29" s="702">
        <f t="shared" si="18"/>
        <v>0</v>
      </c>
      <c r="F29" s="708">
        <f t="shared" si="19"/>
        <v>-12.14</v>
      </c>
      <c r="H29" s="709">
        <f t="shared" si="20"/>
        <v>-3.32</v>
      </c>
      <c r="I29" s="704">
        <f t="shared" si="21"/>
        <v>0</v>
      </c>
      <c r="J29" s="709">
        <f t="shared" si="22"/>
        <v>-3.27</v>
      </c>
      <c r="L29" s="708">
        <f t="shared" si="23"/>
        <v>-2.11</v>
      </c>
      <c r="M29" s="702">
        <f t="shared" si="24"/>
        <v>0</v>
      </c>
      <c r="N29" s="708">
        <f t="shared" si="25"/>
        <v>-2.4700000000000002</v>
      </c>
      <c r="P29" s="709">
        <f t="shared" si="26"/>
        <v>0.59</v>
      </c>
      <c r="Q29" s="704">
        <f t="shared" si="27"/>
        <v>0</v>
      </c>
      <c r="R29" s="709">
        <f t="shared" si="28"/>
        <v>0.42</v>
      </c>
      <c r="T29" s="708">
        <f t="shared" si="29"/>
        <v>-16.77</v>
      </c>
      <c r="U29" s="702">
        <f t="shared" si="30"/>
        <v>0</v>
      </c>
      <c r="V29" s="708">
        <f t="shared" si="31"/>
        <v>-17.45</v>
      </c>
      <c r="X29" s="710">
        <f t="shared" ref="X29:X30" si="55">SUMIF($D$24:$R$24,$AY$7,D29:R29)-T29</f>
        <v>0</v>
      </c>
      <c r="Y29" s="723"/>
      <c r="Z29" s="710">
        <f t="shared" si="54"/>
        <v>-9.9999999999980105E-3</v>
      </c>
      <c r="AD29" s="711" t="s">
        <v>39</v>
      </c>
      <c r="AE29" s="708">
        <v>-11928</v>
      </c>
      <c r="AF29" s="702"/>
      <c r="AG29" s="708">
        <v>-12139</v>
      </c>
      <c r="AI29" s="709">
        <v>-3322</v>
      </c>
      <c r="AJ29" s="704"/>
      <c r="AK29" s="709">
        <v>-3266</v>
      </c>
      <c r="AM29" s="708">
        <v>-2109</v>
      </c>
      <c r="AN29" s="702"/>
      <c r="AO29" s="708">
        <v>-2466</v>
      </c>
      <c r="AQ29" s="709">
        <v>590</v>
      </c>
      <c r="AR29" s="704"/>
      <c r="AS29" s="709">
        <v>419</v>
      </c>
      <c r="AU29" s="708">
        <v>-16769</v>
      </c>
      <c r="AV29" s="702"/>
      <c r="AW29" s="708">
        <v>-17452</v>
      </c>
      <c r="AY29" s="710">
        <f t="shared" si="43"/>
        <v>0</v>
      </c>
      <c r="AZ29" s="723"/>
      <c r="BA29" s="710">
        <f t="shared" si="44"/>
        <v>0</v>
      </c>
      <c r="BE29" s="666">
        <f t="shared" si="45"/>
        <v>0.21000000000000085</v>
      </c>
      <c r="BF29" s="666"/>
      <c r="BG29" s="725">
        <f t="shared" si="46"/>
        <v>-1.7298187808896279E-2</v>
      </c>
      <c r="BH29" s="668"/>
      <c r="BI29" s="667">
        <f t="shared" si="47"/>
        <v>-4.9999999999999822E-2</v>
      </c>
      <c r="BJ29" s="669"/>
      <c r="BK29" s="726">
        <f t="shared" si="48"/>
        <v>1.5290519877675787E-2</v>
      </c>
      <c r="BL29" s="668"/>
      <c r="BM29" s="666">
        <f t="shared" si="49"/>
        <v>0.36000000000000032</v>
      </c>
      <c r="BN29" s="666"/>
      <c r="BO29" s="725">
        <f t="shared" si="50"/>
        <v>-0.14574898785425114</v>
      </c>
      <c r="BP29" s="668"/>
      <c r="BQ29" s="667">
        <f t="shared" si="51"/>
        <v>0.16999999999999998</v>
      </c>
      <c r="BR29" s="669"/>
      <c r="BS29" s="667">
        <v>0</v>
      </c>
      <c r="BT29" s="668"/>
      <c r="BU29" s="666">
        <f t="shared" si="52"/>
        <v>0.67999999999999972</v>
      </c>
      <c r="BV29" s="666"/>
      <c r="BW29" s="725">
        <f t="shared" si="53"/>
        <v>-3.8968481375358154E-2</v>
      </c>
    </row>
    <row r="30" spans="3:75">
      <c r="C30" s="707" t="s">
        <v>589</v>
      </c>
      <c r="D30" s="708">
        <f t="shared" si="17"/>
        <v>0.05</v>
      </c>
      <c r="E30" s="702">
        <f t="shared" si="18"/>
        <v>0</v>
      </c>
      <c r="F30" s="708">
        <f t="shared" si="19"/>
        <v>0.74</v>
      </c>
      <c r="H30" s="709">
        <f t="shared" si="20"/>
        <v>0</v>
      </c>
      <c r="I30" s="704">
        <f t="shared" si="21"/>
        <v>0</v>
      </c>
      <c r="J30" s="709">
        <f t="shared" si="22"/>
        <v>0</v>
      </c>
      <c r="L30" s="708">
        <f t="shared" si="23"/>
        <v>0</v>
      </c>
      <c r="M30" s="702">
        <f t="shared" si="24"/>
        <v>0</v>
      </c>
      <c r="N30" s="708">
        <f t="shared" si="25"/>
        <v>0</v>
      </c>
      <c r="P30" s="709">
        <f t="shared" si="26"/>
        <v>0</v>
      </c>
      <c r="Q30" s="704">
        <f t="shared" si="27"/>
        <v>0</v>
      </c>
      <c r="R30" s="709">
        <f t="shared" si="28"/>
        <v>0</v>
      </c>
      <c r="T30" s="708">
        <f t="shared" si="29"/>
        <v>0.05</v>
      </c>
      <c r="U30" s="702">
        <f t="shared" si="30"/>
        <v>0</v>
      </c>
      <c r="V30" s="708">
        <f t="shared" si="31"/>
        <v>0.74</v>
      </c>
      <c r="X30" s="710">
        <f t="shared" si="55"/>
        <v>0</v>
      </c>
      <c r="Y30" s="723"/>
      <c r="Z30" s="710">
        <f t="shared" si="54"/>
        <v>0</v>
      </c>
      <c r="AD30" s="711" t="s">
        <v>589</v>
      </c>
      <c r="AE30" s="708">
        <v>49</v>
      </c>
      <c r="AF30" s="702"/>
      <c r="AG30" s="708">
        <v>739</v>
      </c>
      <c r="AI30" s="709">
        <v>0</v>
      </c>
      <c r="AJ30" s="704"/>
      <c r="AK30" s="709">
        <v>0</v>
      </c>
      <c r="AM30" s="708">
        <v>0</v>
      </c>
      <c r="AN30" s="702"/>
      <c r="AO30" s="708">
        <v>0</v>
      </c>
      <c r="AQ30" s="709">
        <v>0</v>
      </c>
      <c r="AR30" s="704"/>
      <c r="AS30" s="709">
        <v>0</v>
      </c>
      <c r="AU30" s="708">
        <v>49</v>
      </c>
      <c r="AV30" s="702"/>
      <c r="AW30" s="708">
        <v>739</v>
      </c>
      <c r="AY30" s="710">
        <f t="shared" si="43"/>
        <v>0</v>
      </c>
      <c r="AZ30" s="723"/>
      <c r="BA30" s="710">
        <f t="shared" si="44"/>
        <v>0</v>
      </c>
      <c r="BE30" s="666">
        <f t="shared" si="45"/>
        <v>-0.69</v>
      </c>
      <c r="BF30" s="666"/>
      <c r="BG30" s="725">
        <f t="shared" si="46"/>
        <v>-0.93243243243243235</v>
      </c>
      <c r="BH30" s="668"/>
      <c r="BI30" s="667">
        <f t="shared" si="47"/>
        <v>0</v>
      </c>
      <c r="BJ30" s="669"/>
      <c r="BK30" s="726" t="e">
        <f t="shared" si="48"/>
        <v>#DIV/0!</v>
      </c>
      <c r="BL30" s="668"/>
      <c r="BM30" s="666">
        <f t="shared" si="49"/>
        <v>0</v>
      </c>
      <c r="BN30" s="666"/>
      <c r="BO30" s="725" t="e">
        <f t="shared" si="50"/>
        <v>#DIV/0!</v>
      </c>
      <c r="BP30" s="668"/>
      <c r="BQ30" s="667">
        <f t="shared" si="51"/>
        <v>0</v>
      </c>
      <c r="BR30" s="669"/>
      <c r="BS30" s="667">
        <v>0</v>
      </c>
      <c r="BT30" s="668"/>
      <c r="BU30" s="666">
        <f t="shared" si="52"/>
        <v>-0.69</v>
      </c>
      <c r="BV30" s="666"/>
      <c r="BW30" s="725">
        <f t="shared" si="53"/>
        <v>-0.93243243243243235</v>
      </c>
    </row>
    <row r="31" spans="3:75" ht="20.5">
      <c r="C31" s="712" t="s">
        <v>590</v>
      </c>
      <c r="D31" s="713">
        <f t="shared" si="17"/>
        <v>4.47</v>
      </c>
      <c r="E31" s="702">
        <f t="shared" si="18"/>
        <v>0</v>
      </c>
      <c r="F31" s="713">
        <f t="shared" si="19"/>
        <v>4.1900000000000004</v>
      </c>
      <c r="H31" s="714">
        <f t="shared" si="20"/>
        <v>-1.28</v>
      </c>
      <c r="I31" s="704">
        <f t="shared" si="21"/>
        <v>0</v>
      </c>
      <c r="J31" s="714">
        <f t="shared" si="22"/>
        <v>3.65</v>
      </c>
      <c r="L31" s="713">
        <f t="shared" si="23"/>
        <v>-3.2</v>
      </c>
      <c r="M31" s="702">
        <f t="shared" si="24"/>
        <v>0</v>
      </c>
      <c r="N31" s="713">
        <f t="shared" si="25"/>
        <v>-2.52</v>
      </c>
      <c r="P31" s="714">
        <f t="shared" si="26"/>
        <v>7.0000000000000007E-2</v>
      </c>
      <c r="Q31" s="704">
        <f t="shared" si="27"/>
        <v>0</v>
      </c>
      <c r="R31" s="714">
        <f t="shared" si="28"/>
        <v>0.1</v>
      </c>
      <c r="T31" s="713">
        <f t="shared" si="29"/>
        <v>7.0000000000000007E-2</v>
      </c>
      <c r="U31" s="702">
        <f t="shared" si="30"/>
        <v>0</v>
      </c>
      <c r="V31" s="713">
        <f t="shared" si="31"/>
        <v>5.42</v>
      </c>
      <c r="X31" s="715">
        <f t="shared" ref="X31" si="56">SUMIF($D$24:$R$24,$AY$7,D31:R31)-T31</f>
        <v>-1.0000000000000675E-2</v>
      </c>
      <c r="Y31" s="723"/>
      <c r="Z31" s="715">
        <f t="shared" ref="Z31" si="57">SUMIF($D$24:$R$24,$BA$7,D31:R31)-V31</f>
        <v>0</v>
      </c>
      <c r="AD31" s="716" t="s">
        <v>590</v>
      </c>
      <c r="AE31" s="713">
        <v>4473</v>
      </c>
      <c r="AF31" s="702"/>
      <c r="AG31" s="713">
        <v>4186</v>
      </c>
      <c r="AI31" s="714">
        <v>-1275</v>
      </c>
      <c r="AJ31" s="704"/>
      <c r="AK31" s="714">
        <v>3647</v>
      </c>
      <c r="AM31" s="713">
        <v>-3197</v>
      </c>
      <c r="AN31" s="702"/>
      <c r="AO31" s="713">
        <v>-2519</v>
      </c>
      <c r="AQ31" s="714">
        <v>71</v>
      </c>
      <c r="AR31" s="704"/>
      <c r="AS31" s="714">
        <v>103</v>
      </c>
      <c r="AU31" s="713">
        <v>72</v>
      </c>
      <c r="AV31" s="702"/>
      <c r="AW31" s="713">
        <v>5417</v>
      </c>
      <c r="AY31" s="715">
        <f t="shared" si="43"/>
        <v>0</v>
      </c>
      <c r="AZ31" s="723"/>
      <c r="BA31" s="715">
        <f t="shared" si="44"/>
        <v>0</v>
      </c>
      <c r="BE31" s="666">
        <f t="shared" si="45"/>
        <v>0.27999999999999936</v>
      </c>
      <c r="BF31" s="666"/>
      <c r="BG31" s="725">
        <f t="shared" si="46"/>
        <v>6.6825775656324429E-2</v>
      </c>
      <c r="BH31" s="668"/>
      <c r="BI31" s="667">
        <f t="shared" si="47"/>
        <v>-4.93</v>
      </c>
      <c r="BJ31" s="669"/>
      <c r="BK31" s="726">
        <f t="shared" si="48"/>
        <v>-1.3506849315068492</v>
      </c>
      <c r="BL31" s="668"/>
      <c r="BM31" s="666">
        <f t="shared" si="49"/>
        <v>-0.68000000000000016</v>
      </c>
      <c r="BN31" s="666"/>
      <c r="BO31" s="725">
        <f t="shared" si="50"/>
        <v>0.26984126984126988</v>
      </c>
      <c r="BP31" s="668"/>
      <c r="BQ31" s="667">
        <f t="shared" si="51"/>
        <v>-0.03</v>
      </c>
      <c r="BR31" s="669"/>
      <c r="BS31" s="667">
        <v>0</v>
      </c>
      <c r="BT31" s="668"/>
      <c r="BU31" s="666">
        <f t="shared" si="52"/>
        <v>-5.35</v>
      </c>
      <c r="BV31" s="666"/>
      <c r="BW31" s="725">
        <f t="shared" si="53"/>
        <v>-0.98708487084870844</v>
      </c>
    </row>
    <row r="32" spans="3:75">
      <c r="C32" s="707" t="s">
        <v>40</v>
      </c>
      <c r="D32" s="708">
        <f t="shared" si="17"/>
        <v>-3.66</v>
      </c>
      <c r="E32" s="702">
        <f t="shared" si="18"/>
        <v>0</v>
      </c>
      <c r="F32" s="708">
        <f t="shared" si="19"/>
        <v>-4.2300000000000004</v>
      </c>
      <c r="H32" s="709">
        <f t="shared" si="20"/>
        <v>-1.54</v>
      </c>
      <c r="I32" s="704">
        <f t="shared" si="21"/>
        <v>0</v>
      </c>
      <c r="J32" s="709">
        <f t="shared" si="22"/>
        <v>-1.61</v>
      </c>
      <c r="L32" s="708">
        <f t="shared" si="23"/>
        <v>-1.85</v>
      </c>
      <c r="M32" s="702">
        <f t="shared" si="24"/>
        <v>0</v>
      </c>
      <c r="N32" s="708">
        <f t="shared" si="25"/>
        <v>-2.0299999999999998</v>
      </c>
      <c r="P32" s="709">
        <f t="shared" si="26"/>
        <v>0.41</v>
      </c>
      <c r="Q32" s="704">
        <f t="shared" si="27"/>
        <v>0</v>
      </c>
      <c r="R32" s="709">
        <f t="shared" si="28"/>
        <v>0.26</v>
      </c>
      <c r="T32" s="708">
        <f t="shared" si="29"/>
        <v>-6.63</v>
      </c>
      <c r="U32" s="702">
        <f t="shared" si="30"/>
        <v>0</v>
      </c>
      <c r="V32" s="708">
        <f t="shared" si="31"/>
        <v>-7.61</v>
      </c>
      <c r="X32" s="710">
        <f t="shared" ref="X32:X33" si="58">SUMIF($D$24:$R$24,$AY$7,D32:R32)-T32</f>
        <v>-1.0000000000000675E-2</v>
      </c>
      <c r="Y32" s="723"/>
      <c r="Z32" s="710">
        <f t="shared" ref="Z32:Z33" si="59">SUMIF($D$24:$R$24,$BA$7,D32:R32)-V32</f>
        <v>0</v>
      </c>
      <c r="AD32" s="711" t="s">
        <v>40</v>
      </c>
      <c r="AE32" s="708">
        <v>-3656</v>
      </c>
      <c r="AF32" s="702"/>
      <c r="AG32" s="708">
        <v>-4227</v>
      </c>
      <c r="AI32" s="709">
        <v>-1535</v>
      </c>
      <c r="AJ32" s="704"/>
      <c r="AK32" s="709">
        <v>-1608</v>
      </c>
      <c r="AM32" s="708">
        <v>-1846</v>
      </c>
      <c r="AN32" s="702"/>
      <c r="AO32" s="708">
        <v>-2032</v>
      </c>
      <c r="AQ32" s="709">
        <v>407</v>
      </c>
      <c r="AR32" s="704"/>
      <c r="AS32" s="709">
        <v>257</v>
      </c>
      <c r="AU32" s="708">
        <v>-6630</v>
      </c>
      <c r="AV32" s="702"/>
      <c r="AW32" s="708">
        <v>-7610</v>
      </c>
      <c r="AY32" s="710">
        <f t="shared" si="43"/>
        <v>0</v>
      </c>
      <c r="AZ32" s="723"/>
      <c r="BA32" s="710">
        <f t="shared" si="44"/>
        <v>0</v>
      </c>
      <c r="BE32" s="666">
        <f t="shared" si="45"/>
        <v>0.57000000000000028</v>
      </c>
      <c r="BF32" s="666"/>
      <c r="BG32" s="725">
        <f t="shared" si="46"/>
        <v>-0.13475177304964545</v>
      </c>
      <c r="BH32" s="668"/>
      <c r="BI32" s="667">
        <f t="shared" si="47"/>
        <v>7.0000000000000062E-2</v>
      </c>
      <c r="BJ32" s="669"/>
      <c r="BK32" s="726">
        <f t="shared" si="48"/>
        <v>-4.3478260869565251E-2</v>
      </c>
      <c r="BL32" s="668"/>
      <c r="BM32" s="666">
        <f t="shared" si="49"/>
        <v>0.17999999999999972</v>
      </c>
      <c r="BN32" s="666"/>
      <c r="BO32" s="725">
        <f t="shared" si="50"/>
        <v>-8.866995073891612E-2</v>
      </c>
      <c r="BP32" s="668"/>
      <c r="BQ32" s="667">
        <f t="shared" si="51"/>
        <v>0.14999999999999997</v>
      </c>
      <c r="BR32" s="669"/>
      <c r="BS32" s="667">
        <v>0</v>
      </c>
      <c r="BT32" s="668"/>
      <c r="BU32" s="666">
        <f t="shared" si="52"/>
        <v>0.98000000000000043</v>
      </c>
      <c r="BV32" s="666"/>
      <c r="BW32" s="725">
        <f t="shared" si="53"/>
        <v>-0.12877792378449412</v>
      </c>
    </row>
    <row r="33" spans="3:75" ht="40">
      <c r="C33" s="707" t="s">
        <v>573</v>
      </c>
      <c r="D33" s="708">
        <f t="shared" si="17"/>
        <v>0</v>
      </c>
      <c r="E33" s="702">
        <f t="shared" si="18"/>
        <v>0</v>
      </c>
      <c r="F33" s="708">
        <f t="shared" si="19"/>
        <v>0</v>
      </c>
      <c r="H33" s="709">
        <f t="shared" si="20"/>
        <v>0</v>
      </c>
      <c r="I33" s="704">
        <f t="shared" si="21"/>
        <v>0</v>
      </c>
      <c r="J33" s="709">
        <f t="shared" si="22"/>
        <v>0</v>
      </c>
      <c r="L33" s="708">
        <f t="shared" si="23"/>
        <v>0</v>
      </c>
      <c r="M33" s="702">
        <f t="shared" si="24"/>
        <v>0</v>
      </c>
      <c r="N33" s="708">
        <f t="shared" si="25"/>
        <v>7.72</v>
      </c>
      <c r="P33" s="709">
        <f t="shared" si="26"/>
        <v>0</v>
      </c>
      <c r="Q33" s="704">
        <f t="shared" si="27"/>
        <v>0</v>
      </c>
      <c r="R33" s="709">
        <f t="shared" si="28"/>
        <v>0</v>
      </c>
      <c r="T33" s="708">
        <f t="shared" si="29"/>
        <v>0</v>
      </c>
      <c r="U33" s="702">
        <f t="shared" si="30"/>
        <v>0</v>
      </c>
      <c r="V33" s="708">
        <f t="shared" si="31"/>
        <v>7.72</v>
      </c>
      <c r="X33" s="710">
        <f t="shared" si="58"/>
        <v>0</v>
      </c>
      <c r="Y33" s="723"/>
      <c r="Z33" s="710">
        <f t="shared" si="59"/>
        <v>0</v>
      </c>
      <c r="AD33" s="711" t="s">
        <v>573</v>
      </c>
      <c r="AE33" s="708">
        <v>0</v>
      </c>
      <c r="AF33" s="702"/>
      <c r="AG33" s="708">
        <v>0</v>
      </c>
      <c r="AI33" s="709">
        <v>0</v>
      </c>
      <c r="AJ33" s="704"/>
      <c r="AK33" s="709">
        <v>0</v>
      </c>
      <c r="AM33" s="708">
        <v>0</v>
      </c>
      <c r="AN33" s="702"/>
      <c r="AO33" s="708">
        <v>7722</v>
      </c>
      <c r="AQ33" s="709">
        <v>0</v>
      </c>
      <c r="AR33" s="704"/>
      <c r="AS33" s="709">
        <v>0</v>
      </c>
      <c r="AU33" s="708">
        <v>0</v>
      </c>
      <c r="AV33" s="702"/>
      <c r="AW33" s="708">
        <v>7722</v>
      </c>
      <c r="AY33" s="710">
        <f t="shared" si="43"/>
        <v>0</v>
      </c>
      <c r="AZ33" s="723"/>
      <c r="BA33" s="710">
        <f t="shared" si="44"/>
        <v>0</v>
      </c>
      <c r="BE33" s="666">
        <f t="shared" si="45"/>
        <v>0</v>
      </c>
      <c r="BF33" s="666"/>
      <c r="BG33" s="725" t="e">
        <f t="shared" si="46"/>
        <v>#DIV/0!</v>
      </c>
      <c r="BH33" s="668"/>
      <c r="BI33" s="667">
        <f t="shared" si="47"/>
        <v>0</v>
      </c>
      <c r="BJ33" s="669"/>
      <c r="BK33" s="726" t="e">
        <f t="shared" si="48"/>
        <v>#DIV/0!</v>
      </c>
      <c r="BL33" s="668"/>
      <c r="BM33" s="666">
        <f t="shared" si="49"/>
        <v>-7.72</v>
      </c>
      <c r="BN33" s="666"/>
      <c r="BO33" s="725">
        <f t="shared" si="50"/>
        <v>-1</v>
      </c>
      <c r="BP33" s="668"/>
      <c r="BQ33" s="667">
        <f t="shared" si="51"/>
        <v>0</v>
      </c>
      <c r="BR33" s="669"/>
      <c r="BS33" s="667">
        <v>0</v>
      </c>
      <c r="BT33" s="668"/>
      <c r="BU33" s="666">
        <f t="shared" si="52"/>
        <v>-7.72</v>
      </c>
      <c r="BV33" s="666"/>
      <c r="BW33" s="725">
        <f t="shared" si="53"/>
        <v>-1</v>
      </c>
    </row>
    <row r="34" spans="3:75" ht="20.5">
      <c r="C34" s="712" t="s">
        <v>571</v>
      </c>
      <c r="D34" s="717">
        <f t="shared" si="17"/>
        <v>0.82</v>
      </c>
      <c r="E34" s="702">
        <f t="shared" si="18"/>
        <v>0</v>
      </c>
      <c r="F34" s="717">
        <f t="shared" si="19"/>
        <v>-0.04</v>
      </c>
      <c r="H34" s="718">
        <f t="shared" si="20"/>
        <v>-2.81</v>
      </c>
      <c r="I34" s="704">
        <f t="shared" si="21"/>
        <v>0</v>
      </c>
      <c r="J34" s="718">
        <f t="shared" si="22"/>
        <v>2.04</v>
      </c>
      <c r="L34" s="717">
        <f t="shared" si="23"/>
        <v>-5.04</v>
      </c>
      <c r="M34" s="702">
        <f t="shared" si="24"/>
        <v>0</v>
      </c>
      <c r="N34" s="717">
        <f t="shared" si="25"/>
        <v>3.17</v>
      </c>
      <c r="P34" s="718">
        <f t="shared" si="26"/>
        <v>0.48</v>
      </c>
      <c r="Q34" s="704">
        <f t="shared" si="27"/>
        <v>0</v>
      </c>
      <c r="R34" s="718">
        <f t="shared" si="28"/>
        <v>0.36</v>
      </c>
      <c r="T34" s="717">
        <f t="shared" si="29"/>
        <v>-6.56</v>
      </c>
      <c r="U34" s="702">
        <f t="shared" si="30"/>
        <v>0</v>
      </c>
      <c r="V34" s="717">
        <f t="shared" si="31"/>
        <v>5.53</v>
      </c>
      <c r="X34" s="719">
        <f t="shared" ref="X34:X36" si="60">SUMIF($D$24:$R$24,$AY$7,D34:R34)-T34</f>
        <v>9.9999999999988987E-3</v>
      </c>
      <c r="Y34" s="723"/>
      <c r="Z34" s="719">
        <f t="shared" ref="Z34:Z36" si="61">SUMIF($D$24:$R$24,$BA$7,D34:R34)-V34</f>
        <v>0</v>
      </c>
      <c r="AD34" s="716" t="s">
        <v>571</v>
      </c>
      <c r="AE34" s="717">
        <v>817</v>
      </c>
      <c r="AF34" s="702"/>
      <c r="AG34" s="717">
        <v>-41</v>
      </c>
      <c r="AI34" s="718">
        <v>-2810</v>
      </c>
      <c r="AJ34" s="704"/>
      <c r="AK34" s="718">
        <v>2039</v>
      </c>
      <c r="AM34" s="717">
        <v>-5043</v>
      </c>
      <c r="AN34" s="702"/>
      <c r="AO34" s="717">
        <v>3171</v>
      </c>
      <c r="AQ34" s="718">
        <v>478</v>
      </c>
      <c r="AR34" s="704"/>
      <c r="AS34" s="718">
        <v>360</v>
      </c>
      <c r="AU34" s="717">
        <v>-6558</v>
      </c>
      <c r="AV34" s="702"/>
      <c r="AW34" s="717">
        <v>5529</v>
      </c>
      <c r="AY34" s="719">
        <f t="shared" si="43"/>
        <v>0</v>
      </c>
      <c r="AZ34" s="723"/>
      <c r="BA34" s="719">
        <f t="shared" si="44"/>
        <v>0</v>
      </c>
      <c r="BE34" s="666">
        <f t="shared" si="45"/>
        <v>0.86</v>
      </c>
      <c r="BF34" s="666"/>
      <c r="BG34" s="725">
        <f t="shared" si="46"/>
        <v>-21.5</v>
      </c>
      <c r="BH34" s="668"/>
      <c r="BI34" s="667">
        <f t="shared" si="47"/>
        <v>-4.8499999999999996</v>
      </c>
      <c r="BJ34" s="669"/>
      <c r="BK34" s="726">
        <f t="shared" si="48"/>
        <v>-2.3774509803921569</v>
      </c>
      <c r="BL34" s="668"/>
      <c r="BM34" s="666">
        <f t="shared" si="49"/>
        <v>-8.2100000000000009</v>
      </c>
      <c r="BN34" s="666"/>
      <c r="BO34" s="725">
        <f t="shared" si="50"/>
        <v>-2.5899053627760256</v>
      </c>
      <c r="BP34" s="668"/>
      <c r="BQ34" s="667">
        <f t="shared" si="51"/>
        <v>0.12</v>
      </c>
      <c r="BR34" s="669"/>
      <c r="BS34" s="667">
        <v>0</v>
      </c>
      <c r="BT34" s="668"/>
      <c r="BU34" s="666">
        <f t="shared" si="52"/>
        <v>-12.09</v>
      </c>
      <c r="BV34" s="666"/>
      <c r="BW34" s="725">
        <f t="shared" si="53"/>
        <v>-2.1862567811934901</v>
      </c>
    </row>
    <row r="35" spans="3:75">
      <c r="C35" s="707" t="s">
        <v>565</v>
      </c>
      <c r="D35" s="708">
        <f t="shared" si="17"/>
        <v>-2.4700000000000002</v>
      </c>
      <c r="E35" s="702">
        <f t="shared" si="18"/>
        <v>0</v>
      </c>
      <c r="F35" s="708">
        <f t="shared" si="19"/>
        <v>-2.23</v>
      </c>
      <c r="H35" s="709">
        <f t="shared" si="20"/>
        <v>0.13</v>
      </c>
      <c r="I35" s="704">
        <f t="shared" si="21"/>
        <v>0</v>
      </c>
      <c r="J35" s="709">
        <f t="shared" si="22"/>
        <v>-0.08</v>
      </c>
      <c r="L35" s="708">
        <f t="shared" si="23"/>
        <v>0</v>
      </c>
      <c r="M35" s="702">
        <f t="shared" si="24"/>
        <v>0</v>
      </c>
      <c r="N35" s="708">
        <f t="shared" si="25"/>
        <v>-0.01</v>
      </c>
      <c r="P35" s="709">
        <f t="shared" si="26"/>
        <v>0</v>
      </c>
      <c r="Q35" s="704">
        <f t="shared" si="27"/>
        <v>0</v>
      </c>
      <c r="R35" s="709">
        <f t="shared" si="28"/>
        <v>0</v>
      </c>
      <c r="T35" s="708">
        <f t="shared" si="29"/>
        <v>-2.34</v>
      </c>
      <c r="U35" s="702">
        <f t="shared" si="30"/>
        <v>0</v>
      </c>
      <c r="V35" s="708">
        <f t="shared" si="31"/>
        <v>-2.3199999999999998</v>
      </c>
      <c r="X35" s="710">
        <f t="shared" si="60"/>
        <v>0</v>
      </c>
      <c r="Y35" s="723"/>
      <c r="Z35" s="710">
        <f t="shared" si="61"/>
        <v>0</v>
      </c>
      <c r="AD35" s="711" t="s">
        <v>565</v>
      </c>
      <c r="AE35" s="708">
        <v>-2465</v>
      </c>
      <c r="AF35" s="702"/>
      <c r="AG35" s="708">
        <v>-2228</v>
      </c>
      <c r="AI35" s="709">
        <v>132</v>
      </c>
      <c r="AJ35" s="704"/>
      <c r="AK35" s="709">
        <v>-76</v>
      </c>
      <c r="AM35" s="708">
        <v>-3</v>
      </c>
      <c r="AN35" s="702"/>
      <c r="AO35" s="708">
        <v>-11</v>
      </c>
      <c r="AQ35" s="709">
        <v>0</v>
      </c>
      <c r="AR35" s="704"/>
      <c r="AS35" s="709">
        <v>0</v>
      </c>
      <c r="AU35" s="708">
        <v>-2336</v>
      </c>
      <c r="AV35" s="702"/>
      <c r="AW35" s="708">
        <v>-2315</v>
      </c>
      <c r="AY35" s="710">
        <f t="shared" si="43"/>
        <v>0</v>
      </c>
      <c r="AZ35" s="723"/>
      <c r="BA35" s="710">
        <f t="shared" si="44"/>
        <v>0</v>
      </c>
      <c r="BE35" s="666">
        <f t="shared" si="45"/>
        <v>-0.24000000000000021</v>
      </c>
      <c r="BF35" s="666"/>
      <c r="BG35" s="725">
        <f t="shared" si="46"/>
        <v>0.10762331838565033</v>
      </c>
      <c r="BH35" s="668"/>
      <c r="BI35" s="667">
        <f t="shared" si="47"/>
        <v>0.21000000000000002</v>
      </c>
      <c r="BJ35" s="669"/>
      <c r="BK35" s="726">
        <f t="shared" si="48"/>
        <v>-2.625</v>
      </c>
      <c r="BL35" s="668"/>
      <c r="BM35" s="666">
        <f t="shared" si="49"/>
        <v>0.01</v>
      </c>
      <c r="BN35" s="666"/>
      <c r="BO35" s="725">
        <f t="shared" si="50"/>
        <v>-1</v>
      </c>
      <c r="BP35" s="668"/>
      <c r="BQ35" s="667">
        <f t="shared" si="51"/>
        <v>0</v>
      </c>
      <c r="BR35" s="669"/>
      <c r="BS35" s="667">
        <v>0</v>
      </c>
      <c r="BT35" s="668"/>
      <c r="BU35" s="666">
        <f t="shared" si="52"/>
        <v>-2.0000000000000018E-2</v>
      </c>
      <c r="BV35" s="666"/>
      <c r="BW35" s="725">
        <f t="shared" si="53"/>
        <v>8.6206896551724223E-3</v>
      </c>
    </row>
    <row r="36" spans="3:75" ht="21" thickBot="1">
      <c r="C36" s="712" t="s">
        <v>591</v>
      </c>
      <c r="D36" s="720">
        <f t="shared" si="17"/>
        <v>-1.65</v>
      </c>
      <c r="E36" s="702">
        <f t="shared" si="18"/>
        <v>0</v>
      </c>
      <c r="F36" s="720">
        <f t="shared" si="19"/>
        <v>-2.27</v>
      </c>
      <c r="H36" s="721">
        <f t="shared" si="20"/>
        <v>-2.68</v>
      </c>
      <c r="I36" s="704">
        <f t="shared" si="21"/>
        <v>0</v>
      </c>
      <c r="J36" s="721">
        <f t="shared" si="22"/>
        <v>1.96</v>
      </c>
      <c r="L36" s="720">
        <f t="shared" si="23"/>
        <v>-5.05</v>
      </c>
      <c r="M36" s="702">
        <f t="shared" si="24"/>
        <v>0</v>
      </c>
      <c r="N36" s="720">
        <f t="shared" si="25"/>
        <v>3.16</v>
      </c>
      <c r="P36" s="721">
        <f t="shared" si="26"/>
        <v>0.48</v>
      </c>
      <c r="Q36" s="704">
        <f t="shared" si="27"/>
        <v>0</v>
      </c>
      <c r="R36" s="721">
        <f t="shared" si="28"/>
        <v>0.36</v>
      </c>
      <c r="T36" s="720">
        <f t="shared" si="29"/>
        <v>-8.89</v>
      </c>
      <c r="U36" s="702">
        <f t="shared" si="30"/>
        <v>0</v>
      </c>
      <c r="V36" s="720">
        <f t="shared" si="31"/>
        <v>3.21</v>
      </c>
      <c r="X36" s="722">
        <f t="shared" si="60"/>
        <v>-9.9999999999980105E-3</v>
      </c>
      <c r="Y36" s="723"/>
      <c r="Z36" s="722">
        <f t="shared" si="61"/>
        <v>0</v>
      </c>
      <c r="AD36" s="716" t="s">
        <v>591</v>
      </c>
      <c r="AE36" s="720">
        <v>-1648</v>
      </c>
      <c r="AF36" s="702"/>
      <c r="AG36" s="720">
        <v>-2269</v>
      </c>
      <c r="AI36" s="721">
        <v>-2678</v>
      </c>
      <c r="AJ36" s="704"/>
      <c r="AK36" s="721">
        <v>1963</v>
      </c>
      <c r="AM36" s="720">
        <v>-5046</v>
      </c>
      <c r="AN36" s="702"/>
      <c r="AO36" s="720">
        <v>3160</v>
      </c>
      <c r="AQ36" s="721">
        <v>478</v>
      </c>
      <c r="AR36" s="704"/>
      <c r="AS36" s="721">
        <v>360</v>
      </c>
      <c r="AU36" s="720">
        <v>-8894</v>
      </c>
      <c r="AV36" s="702"/>
      <c r="AW36" s="720">
        <v>3214</v>
      </c>
      <c r="AY36" s="722">
        <f t="shared" si="43"/>
        <v>0</v>
      </c>
      <c r="AZ36" s="723"/>
      <c r="BA36" s="722">
        <f t="shared" si="44"/>
        <v>0</v>
      </c>
    </row>
    <row r="37" spans="3:75" ht="20.5" thickTop="1"/>
    <row r="38" spans="3:75">
      <c r="C38" s="649" t="s">
        <v>592</v>
      </c>
      <c r="D38" s="694">
        <f>D31-SUM(D25:D30)</f>
        <v>0</v>
      </c>
      <c r="E38" s="694"/>
      <c r="F38" s="694">
        <f>F31-SUM(F25:F30)</f>
        <v>0</v>
      </c>
      <c r="G38" s="683"/>
      <c r="H38" s="694">
        <f>H31-SUM(H25:H30)</f>
        <v>-1.0000000000000009E-2</v>
      </c>
      <c r="I38" s="694"/>
      <c r="J38" s="694">
        <f>J31-SUM(J25:J30)</f>
        <v>0</v>
      </c>
      <c r="K38" s="683"/>
      <c r="L38" s="694">
        <f>L31-SUM(L25:L30)</f>
        <v>0</v>
      </c>
      <c r="M38" s="694"/>
      <c r="N38" s="694">
        <f>N31-SUM(N25:N30)</f>
        <v>1.0000000000000231E-2</v>
      </c>
      <c r="O38" s="683"/>
      <c r="P38" s="694">
        <f>P31-SUM(P25:P30)</f>
        <v>0</v>
      </c>
      <c r="Q38" s="694"/>
      <c r="R38" s="694">
        <f>R31-SUM(R25:R30)</f>
        <v>0</v>
      </c>
      <c r="S38" s="683"/>
      <c r="T38" s="694">
        <f>T31-SUM(T25:T30)</f>
        <v>-9.9999999999975803E-3</v>
      </c>
      <c r="U38" s="694"/>
      <c r="V38" s="694">
        <f>V31-SUM(V25:V30)</f>
        <v>-1.0000000000001563E-2</v>
      </c>
      <c r="AD38" s="649" t="s">
        <v>592</v>
      </c>
      <c r="AE38" s="694">
        <f>AE31-SUM(AE25:AE30)</f>
        <v>0</v>
      </c>
      <c r="AF38" s="694"/>
      <c r="AG38" s="694">
        <f>AG31-SUM(AG25:AG30)</f>
        <v>0</v>
      </c>
      <c r="AH38" s="683"/>
      <c r="AI38" s="694">
        <f>AI31-SUM(AI25:AI30)</f>
        <v>0</v>
      </c>
      <c r="AJ38" s="694"/>
      <c r="AK38" s="694">
        <f>AK31-SUM(AK25:AK30)</f>
        <v>0</v>
      </c>
      <c r="AL38" s="683"/>
      <c r="AM38" s="694">
        <f>AM31-SUM(AM25:AM30)</f>
        <v>0</v>
      </c>
      <c r="AN38" s="694"/>
      <c r="AO38" s="694">
        <f>AO31-SUM(AO25:AO30)</f>
        <v>0</v>
      </c>
      <c r="AP38" s="683"/>
      <c r="AQ38" s="694">
        <f>AQ31-SUM(AQ25:AQ30)</f>
        <v>0</v>
      </c>
      <c r="AR38" s="694"/>
      <c r="AS38" s="694">
        <f>AS31-SUM(AS25:AS30)</f>
        <v>0</v>
      </c>
      <c r="AT38" s="683"/>
      <c r="AU38" s="694">
        <f>AU31-SUM(AU25:AU30)</f>
        <v>0</v>
      </c>
      <c r="AV38" s="694"/>
      <c r="AW38" s="694">
        <f>AW31-SUM(AW25:AW30)</f>
        <v>0</v>
      </c>
    </row>
    <row r="39" spans="3:75">
      <c r="C39" s="649" t="s">
        <v>593</v>
      </c>
      <c r="D39" s="694">
        <f>D34-SUM(D31:D33)</f>
        <v>1.0000000000000342E-2</v>
      </c>
      <c r="E39" s="694"/>
      <c r="F39" s="694">
        <f>F34-SUM(F31:F33)</f>
        <v>0</v>
      </c>
      <c r="H39" s="694">
        <f>H34-SUM(H31:H33)</f>
        <v>1.0000000000000231E-2</v>
      </c>
      <c r="I39" s="694"/>
      <c r="J39" s="694">
        <f>J34-SUM(J31:J33)</f>
        <v>0</v>
      </c>
      <c r="L39" s="694">
        <f>L34-SUM(L31:L33)</f>
        <v>1.0000000000000675E-2</v>
      </c>
      <c r="M39" s="694"/>
      <c r="N39" s="694">
        <f>N34-SUM(N31:N33)</f>
        <v>0</v>
      </c>
      <c r="P39" s="694">
        <f>P34-SUM(P31:P33)</f>
        <v>0</v>
      </c>
      <c r="Q39" s="694"/>
      <c r="R39" s="694">
        <f>R34-SUM(R31:R33)</f>
        <v>0</v>
      </c>
      <c r="T39" s="694">
        <f>T34-SUM(T31:T33)</f>
        <v>0</v>
      </c>
      <c r="U39" s="694"/>
      <c r="V39" s="694">
        <f>V34-SUM(V31:V33)</f>
        <v>0</v>
      </c>
      <c r="AD39" s="649" t="s">
        <v>593</v>
      </c>
      <c r="AE39" s="694">
        <f>AE34-SUM(AE31:AE33)</f>
        <v>0</v>
      </c>
      <c r="AF39" s="694"/>
      <c r="AG39" s="694">
        <f>AG34-SUM(AG31:AG33)</f>
        <v>0</v>
      </c>
      <c r="AI39" s="694">
        <f>AI34-SUM(AI31:AI33)</f>
        <v>0</v>
      </c>
      <c r="AJ39" s="694"/>
      <c r="AK39" s="694">
        <f>AK34-SUM(AK31:AK33)</f>
        <v>0</v>
      </c>
      <c r="AM39" s="694">
        <f>AM34-SUM(AM31:AM33)</f>
        <v>0</v>
      </c>
      <c r="AN39" s="694"/>
      <c r="AO39" s="694">
        <f>AO34-SUM(AO31:AO33)</f>
        <v>0</v>
      </c>
      <c r="AQ39" s="694">
        <f>AQ34-SUM(AQ31:AQ33)</f>
        <v>0</v>
      </c>
      <c r="AR39" s="694"/>
      <c r="AS39" s="694">
        <f>AS34-SUM(AS31:AS33)</f>
        <v>0</v>
      </c>
      <c r="AU39" s="694">
        <f>AU34-SUM(AU31:AU33)</f>
        <v>0</v>
      </c>
      <c r="AV39" s="694"/>
      <c r="AW39" s="694">
        <f>AW34-SUM(AW31:AW33)</f>
        <v>0</v>
      </c>
    </row>
    <row r="40" spans="3:75">
      <c r="C40" s="649" t="s">
        <v>594</v>
      </c>
      <c r="D40" s="694">
        <f>D36-SUM(D34:D35)</f>
        <v>0</v>
      </c>
      <c r="E40" s="694"/>
      <c r="F40" s="694">
        <f>F36-SUM(F34:F35)</f>
        <v>0</v>
      </c>
      <c r="H40" s="694">
        <f>H36-SUM(H34:H35)</f>
        <v>0</v>
      </c>
      <c r="I40" s="694"/>
      <c r="J40" s="694">
        <f>J36-SUM(J34:J35)</f>
        <v>0</v>
      </c>
      <c r="L40" s="694">
        <f>L36-SUM(L34:L35)</f>
        <v>-9.9999999999997868E-3</v>
      </c>
      <c r="M40" s="694"/>
      <c r="N40" s="694">
        <f>N36-SUM(N34:N35)</f>
        <v>0</v>
      </c>
      <c r="P40" s="694">
        <f>P36-SUM(P34:P35)</f>
        <v>0</v>
      </c>
      <c r="Q40" s="694"/>
      <c r="R40" s="694">
        <f>R36-SUM(R34:R35)</f>
        <v>0</v>
      </c>
      <c r="T40" s="694">
        <f>T36-SUM(T34:T35)</f>
        <v>9.9999999999980105E-3</v>
      </c>
      <c r="U40" s="694"/>
      <c r="V40" s="694">
        <f>V36-SUM(V34:V35)</f>
        <v>0</v>
      </c>
      <c r="AD40" s="649" t="s">
        <v>594</v>
      </c>
      <c r="AE40" s="694">
        <f>AE36-SUM(AE34:AE35)</f>
        <v>0</v>
      </c>
      <c r="AF40" s="694"/>
      <c r="AG40" s="694">
        <f>AG36-SUM(AG34:AG35)</f>
        <v>0</v>
      </c>
      <c r="AI40" s="694">
        <f>AI36-SUM(AI34:AI35)</f>
        <v>0</v>
      </c>
      <c r="AJ40" s="694"/>
      <c r="AK40" s="694">
        <f>AK36-SUM(AK34:AK35)</f>
        <v>0</v>
      </c>
      <c r="AM40" s="694">
        <f>AM36-SUM(AM34:AM35)</f>
        <v>0</v>
      </c>
      <c r="AN40" s="694"/>
      <c r="AO40" s="694">
        <f>AO36-SUM(AO34:AO35)</f>
        <v>0</v>
      </c>
      <c r="AQ40" s="694">
        <f>AQ36-SUM(AQ34:AQ35)</f>
        <v>0</v>
      </c>
      <c r="AR40" s="694"/>
      <c r="AS40" s="694">
        <f>AS36-SUM(AS34:AS35)</f>
        <v>0</v>
      </c>
      <c r="AU40" s="694">
        <f>AU36-SUM(AU34:AU35)</f>
        <v>0</v>
      </c>
      <c r="AV40" s="694"/>
      <c r="AW40" s="694">
        <f>AW36-SUM(AW34:AW35)</f>
        <v>0</v>
      </c>
    </row>
  </sheetData>
  <mergeCells count="49">
    <mergeCell ref="AE4:AW4"/>
    <mergeCell ref="C5:C6"/>
    <mergeCell ref="D5:F6"/>
    <mergeCell ref="P5:R6"/>
    <mergeCell ref="AE5:AG6"/>
    <mergeCell ref="AI5:AK6"/>
    <mergeCell ref="AM5:AO6"/>
    <mergeCell ref="AQ5:AS6"/>
    <mergeCell ref="AU5:AW6"/>
    <mergeCell ref="H5:J6"/>
    <mergeCell ref="L5:N6"/>
    <mergeCell ref="T5:V6"/>
    <mergeCell ref="X6:Z6"/>
    <mergeCell ref="D4:V4"/>
    <mergeCell ref="AE21:AW21"/>
    <mergeCell ref="D22:F23"/>
    <mergeCell ref="P22:R23"/>
    <mergeCell ref="AE22:AG23"/>
    <mergeCell ref="AI22:AK23"/>
    <mergeCell ref="AM22:AO23"/>
    <mergeCell ref="AQ22:AS23"/>
    <mergeCell ref="AU22:AW23"/>
    <mergeCell ref="H22:J23"/>
    <mergeCell ref="L22:N23"/>
    <mergeCell ref="T22:V23"/>
    <mergeCell ref="X23:Z23"/>
    <mergeCell ref="D21:V21"/>
    <mergeCell ref="AY23:BA23"/>
    <mergeCell ref="BE5:BG6"/>
    <mergeCell ref="BI5:BK6"/>
    <mergeCell ref="BM5:BO6"/>
    <mergeCell ref="BQ5:BS6"/>
    <mergeCell ref="BE4:BW4"/>
    <mergeCell ref="BE22:BG23"/>
    <mergeCell ref="BI22:BK23"/>
    <mergeCell ref="BM22:BO23"/>
    <mergeCell ref="BQ22:BS23"/>
    <mergeCell ref="BU22:BW23"/>
    <mergeCell ref="BU5:BW6"/>
    <mergeCell ref="BE7:BG7"/>
    <mergeCell ref="BI7:BK7"/>
    <mergeCell ref="BM7:BO7"/>
    <mergeCell ref="BQ7:BS7"/>
    <mergeCell ref="BU7:BW7"/>
    <mergeCell ref="BE24:BG24"/>
    <mergeCell ref="BI24:BK24"/>
    <mergeCell ref="BM24:BO24"/>
    <mergeCell ref="BQ24:BS24"/>
    <mergeCell ref="BU24:BW2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Q127"/>
  <sheetViews>
    <sheetView showGridLines="0" topLeftCell="A25" zoomScaleNormal="100" zoomScaleSheetLayoutView="100" workbookViewId="0">
      <selection activeCell="D9" sqref="D9"/>
    </sheetView>
  </sheetViews>
  <sheetFormatPr defaultColWidth="9" defaultRowHeight="20"/>
  <cols>
    <col min="1" max="1" width="1.453125" style="18" customWidth="1"/>
    <col min="2" max="2" width="2.453125" style="18" customWidth="1"/>
    <col min="3" max="3" width="1.453125" style="18" customWidth="1"/>
    <col min="4" max="4" width="30.81640625" style="18" customWidth="1"/>
    <col min="5" max="5" width="7.81640625" style="18" customWidth="1"/>
    <col min="6" max="6" width="0.453125" style="18" customWidth="1"/>
    <col min="7" max="7" width="13.453125" style="300" customWidth="1"/>
    <col min="8" max="8" width="0.453125" style="300" customWidth="1"/>
    <col min="9" max="9" width="13.453125" style="344" customWidth="1"/>
    <col min="10" max="10" width="0.453125" style="344" customWidth="1"/>
    <col min="11" max="11" width="13.453125" style="344" customWidth="1"/>
    <col min="12" max="12" width="0.453125" style="344" customWidth="1"/>
    <col min="13" max="13" width="13.453125" style="344" customWidth="1"/>
    <col min="14" max="14" width="0.453125" style="344" customWidth="1"/>
    <col min="15" max="15" width="13.453125" style="344" customWidth="1"/>
    <col min="16" max="16" width="0.453125" style="344" customWidth="1"/>
    <col min="17" max="17" width="13.453125" style="344" customWidth="1"/>
    <col min="18" max="16384" width="9" style="18"/>
  </cols>
  <sheetData>
    <row r="1" spans="1:17" ht="20.5">
      <c r="A1" s="316" t="s">
        <v>0</v>
      </c>
      <c r="B1" s="316"/>
      <c r="C1" s="316"/>
      <c r="D1" s="316"/>
      <c r="E1" s="316"/>
      <c r="F1" s="316"/>
      <c r="G1" s="326"/>
      <c r="H1" s="326"/>
      <c r="I1" s="345"/>
      <c r="J1" s="345"/>
      <c r="K1" s="345"/>
      <c r="L1" s="345"/>
      <c r="M1" s="345"/>
      <c r="N1" s="345"/>
      <c r="O1" s="345"/>
      <c r="P1" s="345"/>
      <c r="Q1" s="345"/>
    </row>
    <row r="2" spans="1:17" ht="20.5">
      <c r="A2" s="316" t="s">
        <v>495</v>
      </c>
      <c r="B2" s="316"/>
      <c r="C2" s="316"/>
      <c r="D2" s="316"/>
      <c r="E2" s="316"/>
      <c r="F2" s="316"/>
      <c r="G2" s="326"/>
      <c r="H2" s="326"/>
      <c r="I2" s="345"/>
      <c r="J2" s="345"/>
      <c r="K2" s="345"/>
      <c r="L2" s="345"/>
      <c r="M2" s="345"/>
      <c r="N2" s="345"/>
      <c r="O2" s="345"/>
      <c r="P2" s="345"/>
      <c r="Q2" s="345"/>
    </row>
    <row r="3" spans="1:17" ht="20.5">
      <c r="A3" s="317" t="s">
        <v>635</v>
      </c>
      <c r="B3" s="316"/>
      <c r="C3" s="316"/>
      <c r="D3" s="316"/>
      <c r="E3" s="316"/>
      <c r="F3" s="316"/>
      <c r="G3" s="326"/>
      <c r="H3" s="326"/>
      <c r="I3" s="345"/>
      <c r="J3" s="345"/>
      <c r="K3" s="345"/>
      <c r="L3" s="345"/>
      <c r="M3" s="345"/>
      <c r="N3" s="345"/>
      <c r="O3" s="345"/>
      <c r="P3" s="345"/>
      <c r="Q3" s="345"/>
    </row>
    <row r="4" spans="1:17" s="317" customFormat="1" ht="19" customHeight="1">
      <c r="D4" s="420"/>
      <c r="E4" s="318"/>
      <c r="G4" s="843" t="s">
        <v>4</v>
      </c>
      <c r="H4" s="843"/>
      <c r="I4" s="843"/>
      <c r="J4" s="843"/>
      <c r="K4" s="843"/>
      <c r="L4" s="843"/>
      <c r="M4" s="843"/>
      <c r="N4" s="843"/>
      <c r="O4" s="843"/>
      <c r="P4" s="843"/>
      <c r="Q4" s="843"/>
    </row>
    <row r="5" spans="1:17" s="319" customFormat="1" ht="20.149999999999999" customHeight="1">
      <c r="D5" s="421"/>
      <c r="E5" s="320"/>
      <c r="G5" s="841" t="s">
        <v>6</v>
      </c>
      <c r="H5" s="841"/>
      <c r="I5" s="841"/>
      <c r="J5" s="841"/>
      <c r="K5" s="841"/>
      <c r="L5" s="346"/>
      <c r="M5" s="842" t="s">
        <v>7</v>
      </c>
      <c r="N5" s="842"/>
      <c r="O5" s="842"/>
      <c r="P5" s="842"/>
      <c r="Q5" s="842"/>
    </row>
    <row r="6" spans="1:17" s="321" customFormat="1" ht="20.149999999999999" customHeight="1">
      <c r="A6" s="737"/>
      <c r="B6" s="737"/>
      <c r="C6" s="737"/>
      <c r="D6" s="737"/>
      <c r="F6" s="737"/>
      <c r="G6" s="462" t="s">
        <v>636</v>
      </c>
      <c r="H6" s="426"/>
      <c r="I6" s="428" t="s">
        <v>537</v>
      </c>
      <c r="J6" s="427"/>
      <c r="K6" s="428" t="s">
        <v>601</v>
      </c>
      <c r="L6" s="427"/>
      <c r="M6" s="428" t="s">
        <v>636</v>
      </c>
      <c r="N6" s="427"/>
      <c r="O6" s="428" t="s">
        <v>537</v>
      </c>
      <c r="P6" s="427"/>
      <c r="Q6" s="428" t="s">
        <v>601</v>
      </c>
    </row>
    <row r="7" spans="1:17" s="322" customFormat="1" ht="27.65" customHeight="1">
      <c r="A7" s="319"/>
      <c r="B7" s="319"/>
      <c r="C7" s="319"/>
      <c r="D7" s="319"/>
      <c r="E7" s="320"/>
      <c r="F7" s="319"/>
      <c r="G7" s="327" t="s">
        <v>2</v>
      </c>
      <c r="H7" s="327"/>
      <c r="I7" s="347" t="s">
        <v>496</v>
      </c>
      <c r="J7" s="738"/>
      <c r="K7" s="347" t="s">
        <v>496</v>
      </c>
      <c r="L7" s="738"/>
      <c r="M7" s="347" t="s">
        <v>2</v>
      </c>
      <c r="N7" s="738"/>
      <c r="O7" s="347" t="s">
        <v>496</v>
      </c>
      <c r="P7" s="347"/>
      <c r="Q7" s="347" t="s">
        <v>496</v>
      </c>
    </row>
    <row r="8" spans="1:17" s="322" customFormat="1" ht="20.149999999999999" customHeight="1">
      <c r="A8" s="319"/>
      <c r="B8" s="319"/>
      <c r="C8" s="319"/>
      <c r="D8" s="319"/>
      <c r="E8" s="299" t="s">
        <v>8</v>
      </c>
      <c r="F8" s="319"/>
      <c r="G8" s="328" t="s">
        <v>3</v>
      </c>
      <c r="H8" s="327"/>
      <c r="I8" s="348"/>
      <c r="J8" s="738"/>
      <c r="K8" s="348"/>
      <c r="L8" s="738"/>
      <c r="M8" s="349" t="s">
        <v>3</v>
      </c>
      <c r="N8" s="738"/>
      <c r="O8" s="348"/>
      <c r="P8" s="735"/>
      <c r="Q8" s="348"/>
    </row>
    <row r="9" spans="1:17" s="322" customFormat="1" ht="20.149999999999999" customHeight="1">
      <c r="A9" s="319"/>
      <c r="B9" s="319"/>
      <c r="C9" s="319"/>
      <c r="D9" s="319"/>
      <c r="E9" s="739"/>
      <c r="F9" s="319"/>
      <c r="G9" s="327"/>
      <c r="H9" s="327"/>
      <c r="I9" s="735" t="s">
        <v>602</v>
      </c>
      <c r="J9" s="738"/>
      <c r="K9" s="735" t="s">
        <v>602</v>
      </c>
      <c r="L9" s="738"/>
      <c r="M9" s="347"/>
      <c r="N9" s="738"/>
      <c r="O9" s="735" t="s">
        <v>602</v>
      </c>
      <c r="P9" s="735"/>
      <c r="Q9" s="735" t="s">
        <v>602</v>
      </c>
    </row>
    <row r="10" spans="1:17" s="323" customFormat="1" ht="7.5" customHeight="1">
      <c r="E10" s="324"/>
      <c r="F10" s="317"/>
      <c r="G10" s="329"/>
      <c r="H10" s="329"/>
      <c r="I10" s="350"/>
      <c r="J10" s="350"/>
      <c r="K10" s="350"/>
      <c r="L10" s="350"/>
      <c r="M10" s="350"/>
      <c r="N10" s="350"/>
      <c r="O10" s="350"/>
      <c r="P10" s="350"/>
      <c r="Q10" s="350"/>
    </row>
    <row r="11" spans="1:17" s="331" customFormat="1" ht="20.149999999999999" customHeight="1">
      <c r="A11" s="334" t="s">
        <v>41</v>
      </c>
      <c r="B11" s="334"/>
      <c r="C11" s="334"/>
      <c r="D11" s="316"/>
      <c r="E11" s="18"/>
      <c r="F11" s="18"/>
      <c r="G11" s="300"/>
      <c r="H11" s="300"/>
      <c r="I11" s="300"/>
      <c r="J11" s="344"/>
      <c r="K11" s="344"/>
      <c r="L11" s="344"/>
      <c r="M11" s="344"/>
      <c r="N11" s="344"/>
      <c r="O11" s="344"/>
      <c r="P11" s="344"/>
      <c r="Q11" s="344"/>
    </row>
    <row r="12" spans="1:17" s="331" customFormat="1" ht="20.149999999999999" customHeight="1">
      <c r="A12" s="334" t="s">
        <v>42</v>
      </c>
      <c r="B12" s="334"/>
      <c r="C12" s="334"/>
      <c r="D12" s="316"/>
      <c r="E12" s="18"/>
      <c r="F12" s="18"/>
      <c r="G12" s="300"/>
      <c r="H12" s="300"/>
      <c r="I12" s="300"/>
      <c r="J12" s="344"/>
      <c r="K12" s="344"/>
      <c r="L12" s="344"/>
      <c r="M12" s="344"/>
      <c r="N12" s="344"/>
      <c r="O12" s="344"/>
      <c r="P12" s="344"/>
      <c r="Q12" s="344"/>
    </row>
    <row r="13" spans="1:17" s="331" customFormat="1" ht="20.149999999999999" customHeight="1">
      <c r="A13" s="325"/>
      <c r="B13" s="325" t="s">
        <v>43</v>
      </c>
      <c r="C13" s="325"/>
      <c r="D13" s="18"/>
      <c r="E13" s="414"/>
      <c r="F13" s="18"/>
      <c r="G13" s="297">
        <v>27653</v>
      </c>
      <c r="H13" s="297"/>
      <c r="I13" s="297">
        <v>29341</v>
      </c>
      <c r="J13" s="344"/>
      <c r="K13" s="344">
        <v>37679</v>
      </c>
      <c r="L13" s="344"/>
      <c r="M13" s="343">
        <v>7692</v>
      </c>
      <c r="N13" s="344"/>
      <c r="O13" s="343">
        <v>13964</v>
      </c>
      <c r="P13" s="343"/>
      <c r="Q13" s="343">
        <v>13855</v>
      </c>
    </row>
    <row r="14" spans="1:17" s="331" customFormat="1">
      <c r="A14" s="325"/>
      <c r="B14" s="325" t="s">
        <v>44</v>
      </c>
      <c r="C14" s="325"/>
      <c r="D14" s="18"/>
      <c r="E14" s="414" t="s">
        <v>570</v>
      </c>
      <c r="F14" s="18"/>
      <c r="G14" s="297">
        <v>50065</v>
      </c>
      <c r="H14" s="297"/>
      <c r="I14" s="297">
        <v>54118</v>
      </c>
      <c r="J14" s="344"/>
      <c r="K14" s="344">
        <v>57615</v>
      </c>
      <c r="L14" s="344"/>
      <c r="M14" s="343">
        <v>61534</v>
      </c>
      <c r="N14" s="344"/>
      <c r="O14" s="343">
        <v>59256</v>
      </c>
      <c r="P14" s="343"/>
      <c r="Q14" s="343">
        <v>62963</v>
      </c>
    </row>
    <row r="15" spans="1:17">
      <c r="B15" s="18" t="s">
        <v>603</v>
      </c>
      <c r="G15" s="18"/>
      <c r="H15" s="18"/>
      <c r="I15" s="18"/>
      <c r="J15" s="18"/>
      <c r="K15" s="18"/>
      <c r="L15" s="18"/>
      <c r="M15" s="18"/>
      <c r="N15" s="18"/>
      <c r="O15" s="18"/>
      <c r="P15" s="18"/>
      <c r="Q15" s="18"/>
    </row>
    <row r="16" spans="1:17">
      <c r="B16" s="740" t="s">
        <v>604</v>
      </c>
      <c r="E16" s="414">
        <v>4</v>
      </c>
      <c r="G16" s="297">
        <v>1059</v>
      </c>
      <c r="H16" s="297"/>
      <c r="I16" s="297">
        <v>9008</v>
      </c>
      <c r="J16" s="300"/>
      <c r="K16" s="344">
        <v>650</v>
      </c>
      <c r="L16" s="300"/>
      <c r="M16" s="297">
        <v>2406</v>
      </c>
      <c r="N16" s="300"/>
      <c r="O16" s="297">
        <v>10111</v>
      </c>
      <c r="P16" s="297"/>
      <c r="Q16" s="343">
        <v>650</v>
      </c>
    </row>
    <row r="17" spans="1:17" s="331" customFormat="1" ht="20.149999999999999" customHeight="1">
      <c r="A17" s="325"/>
      <c r="B17" s="325" t="s">
        <v>500</v>
      </c>
      <c r="C17" s="325"/>
      <c r="D17" s="18"/>
      <c r="E17" s="414">
        <v>4</v>
      </c>
      <c r="F17" s="18"/>
      <c r="G17" s="297">
        <v>0</v>
      </c>
      <c r="H17" s="297"/>
      <c r="I17" s="297">
        <v>0</v>
      </c>
      <c r="J17" s="344"/>
      <c r="K17" s="344">
        <v>0</v>
      </c>
      <c r="L17" s="344"/>
      <c r="M17" s="343">
        <v>1200</v>
      </c>
      <c r="N17" s="344"/>
      <c r="O17" s="343">
        <v>1500</v>
      </c>
      <c r="P17" s="343"/>
      <c r="Q17" s="343">
        <v>7900</v>
      </c>
    </row>
    <row r="18" spans="1:17" s="331" customFormat="1" ht="20.149999999999999" customHeight="1">
      <c r="A18" s="325"/>
      <c r="B18" s="325" t="s">
        <v>49</v>
      </c>
      <c r="C18" s="325"/>
      <c r="D18" s="18"/>
      <c r="E18" s="414">
        <v>6</v>
      </c>
      <c r="F18" s="18"/>
      <c r="G18" s="297">
        <v>81614</v>
      </c>
      <c r="H18" s="297"/>
      <c r="I18" s="297">
        <v>86357</v>
      </c>
      <c r="J18" s="344"/>
      <c r="K18" s="344">
        <v>76087</v>
      </c>
      <c r="L18" s="344"/>
      <c r="M18" s="343">
        <v>11556</v>
      </c>
      <c r="N18" s="344"/>
      <c r="O18" s="343">
        <v>9848</v>
      </c>
      <c r="P18" s="343"/>
      <c r="Q18" s="343">
        <v>8342</v>
      </c>
    </row>
    <row r="19" spans="1:17" s="331" customFormat="1" ht="20.149999999999999" customHeight="1">
      <c r="A19" s="325"/>
      <c r="B19" s="325" t="s">
        <v>534</v>
      </c>
      <c r="C19" s="325"/>
      <c r="D19" s="18"/>
      <c r="E19" s="414" t="s">
        <v>632</v>
      </c>
      <c r="F19" s="18"/>
      <c r="G19" s="297">
        <v>356582</v>
      </c>
      <c r="H19" s="297"/>
      <c r="I19" s="297">
        <v>401458</v>
      </c>
      <c r="J19" s="344"/>
      <c r="K19" s="344">
        <v>485052</v>
      </c>
      <c r="L19" s="344"/>
      <c r="M19" s="343">
        <v>112724</v>
      </c>
      <c r="N19" s="344"/>
      <c r="O19" s="343">
        <v>145261</v>
      </c>
      <c r="P19" s="343"/>
      <c r="Q19" s="343">
        <v>172273</v>
      </c>
    </row>
    <row r="20" spans="1:17" s="325" customFormat="1" ht="20.149999999999999" customHeight="1">
      <c r="B20" s="325" t="s">
        <v>52</v>
      </c>
      <c r="D20" s="18"/>
      <c r="E20" s="414"/>
      <c r="F20" s="18"/>
      <c r="G20" s="297">
        <v>1625</v>
      </c>
      <c r="H20" s="297"/>
      <c r="I20" s="297">
        <v>1615</v>
      </c>
      <c r="J20" s="344"/>
      <c r="K20" s="344">
        <v>1534</v>
      </c>
      <c r="L20" s="344"/>
      <c r="M20" s="343">
        <v>1148</v>
      </c>
      <c r="N20" s="344"/>
      <c r="O20" s="343">
        <v>1164</v>
      </c>
      <c r="P20" s="343"/>
      <c r="Q20" s="343">
        <v>1017</v>
      </c>
    </row>
    <row r="21" spans="1:17" s="325" customFormat="1" ht="20.149999999999999" customHeight="1">
      <c r="B21" s="325" t="s">
        <v>499</v>
      </c>
      <c r="D21" s="18"/>
      <c r="E21" s="414">
        <v>19.2</v>
      </c>
      <c r="F21" s="18"/>
      <c r="G21" s="297">
        <v>10873</v>
      </c>
      <c r="H21" s="297"/>
      <c r="I21" s="297">
        <v>3099</v>
      </c>
      <c r="J21" s="344"/>
      <c r="K21" s="344">
        <v>0</v>
      </c>
      <c r="L21" s="344"/>
      <c r="M21" s="343">
        <v>1615</v>
      </c>
      <c r="N21" s="344"/>
      <c r="O21" s="343">
        <v>1598</v>
      </c>
      <c r="P21" s="343"/>
      <c r="Q21" s="343">
        <v>0</v>
      </c>
    </row>
    <row r="22" spans="1:17" s="331" customFormat="1" ht="20.149999999999999" customHeight="1">
      <c r="A22" s="325"/>
      <c r="B22" s="325" t="s">
        <v>53</v>
      </c>
      <c r="C22" s="325"/>
      <c r="D22" s="18"/>
      <c r="E22" s="430">
        <v>4</v>
      </c>
      <c r="F22" s="12"/>
      <c r="G22" s="297">
        <v>3479</v>
      </c>
      <c r="H22" s="297"/>
      <c r="I22" s="297">
        <v>5017</v>
      </c>
      <c r="J22" s="344"/>
      <c r="K22" s="344">
        <v>2427</v>
      </c>
      <c r="L22" s="344"/>
      <c r="M22" s="343">
        <v>1269</v>
      </c>
      <c r="N22" s="344"/>
      <c r="O22" s="343">
        <v>969</v>
      </c>
      <c r="P22" s="343"/>
      <c r="Q22" s="343">
        <v>913</v>
      </c>
    </row>
    <row r="23" spans="1:17" s="330" customFormat="1" ht="20.149999999999999" customHeight="1">
      <c r="A23" s="334"/>
      <c r="B23" s="334"/>
      <c r="C23" s="334" t="s">
        <v>54</v>
      </c>
      <c r="D23" s="316"/>
      <c r="E23" s="415"/>
      <c r="F23" s="291"/>
      <c r="G23" s="408">
        <v>532950</v>
      </c>
      <c r="H23" s="423"/>
      <c r="I23" s="408">
        <v>590013</v>
      </c>
      <c r="J23" s="344"/>
      <c r="K23" s="408">
        <v>661044</v>
      </c>
      <c r="L23" s="344"/>
      <c r="M23" s="351">
        <v>201144</v>
      </c>
      <c r="N23" s="344"/>
      <c r="O23" s="351">
        <v>243671</v>
      </c>
      <c r="P23" s="734"/>
      <c r="Q23" s="408">
        <v>267913</v>
      </c>
    </row>
    <row r="24" spans="1:17" s="330" customFormat="1" ht="20.149999999999999" customHeight="1">
      <c r="A24" s="334" t="s">
        <v>55</v>
      </c>
      <c r="B24" s="334"/>
      <c r="C24" s="334"/>
      <c r="D24" s="316"/>
      <c r="E24" s="291"/>
      <c r="F24" s="291"/>
      <c r="G24" s="294"/>
      <c r="H24" s="294"/>
      <c r="I24" s="294"/>
      <c r="J24" s="352"/>
      <c r="K24" s="352"/>
      <c r="L24" s="352"/>
      <c r="M24" s="352"/>
      <c r="N24" s="352"/>
      <c r="O24" s="352"/>
      <c r="P24" s="352"/>
      <c r="Q24" s="352"/>
    </row>
    <row r="25" spans="1:17" s="331" customFormat="1" ht="20.149999999999999" customHeight="1">
      <c r="A25" s="325"/>
      <c r="B25" s="325" t="s">
        <v>56</v>
      </c>
      <c r="C25" s="325"/>
      <c r="D25" s="18"/>
      <c r="E25" s="414">
        <v>15</v>
      </c>
      <c r="F25" s="18"/>
      <c r="G25" s="297">
        <v>40571</v>
      </c>
      <c r="H25" s="297"/>
      <c r="I25" s="297">
        <v>45321</v>
      </c>
      <c r="J25" s="344"/>
      <c r="K25" s="344">
        <v>50320</v>
      </c>
      <c r="L25" s="344"/>
      <c r="M25" s="343">
        <v>34821</v>
      </c>
      <c r="N25" s="344"/>
      <c r="O25" s="343">
        <v>41571</v>
      </c>
      <c r="P25" s="343"/>
      <c r="Q25" s="343">
        <v>47320</v>
      </c>
    </row>
    <row r="26" spans="1:17" s="331" customFormat="1" ht="20.149999999999999" customHeight="1">
      <c r="A26" s="325"/>
      <c r="B26" s="325" t="s">
        <v>605</v>
      </c>
      <c r="C26" s="325"/>
      <c r="D26" s="18"/>
      <c r="E26" s="414"/>
      <c r="F26" s="18"/>
    </row>
    <row r="27" spans="1:17" s="331" customFormat="1" ht="20.149999999999999" customHeight="1">
      <c r="A27" s="325"/>
      <c r="B27" s="325" t="s">
        <v>606</v>
      </c>
      <c r="C27" s="325"/>
      <c r="D27" s="18"/>
      <c r="E27" s="414" t="s">
        <v>642</v>
      </c>
      <c r="F27" s="18"/>
      <c r="G27" s="297">
        <v>10040</v>
      </c>
      <c r="H27" s="297"/>
      <c r="I27" s="297">
        <v>10161</v>
      </c>
      <c r="J27" s="344"/>
      <c r="K27" s="344">
        <v>10317</v>
      </c>
      <c r="L27" s="344"/>
      <c r="M27" s="343">
        <v>10040</v>
      </c>
      <c r="N27" s="344"/>
      <c r="O27" s="343">
        <v>10161</v>
      </c>
      <c r="P27" s="343"/>
      <c r="Q27" s="343">
        <v>10317</v>
      </c>
    </row>
    <row r="28" spans="1:17" s="331" customFormat="1" ht="20.149999999999999" customHeight="1">
      <c r="A28" s="325"/>
      <c r="B28" s="325" t="s">
        <v>59</v>
      </c>
      <c r="C28" s="325"/>
      <c r="D28" s="741"/>
      <c r="E28" s="414" t="s">
        <v>622</v>
      </c>
      <c r="F28" s="18"/>
      <c r="G28" s="297">
        <v>0</v>
      </c>
      <c r="H28" s="297"/>
      <c r="I28" s="297">
        <v>0</v>
      </c>
      <c r="J28" s="344"/>
      <c r="K28" s="344">
        <v>0</v>
      </c>
      <c r="L28" s="344"/>
      <c r="M28" s="343">
        <v>257525</v>
      </c>
      <c r="N28" s="344"/>
      <c r="O28" s="343">
        <v>257525</v>
      </c>
      <c r="P28" s="343"/>
      <c r="Q28" s="343">
        <v>334305</v>
      </c>
    </row>
    <row r="29" spans="1:17" s="331" customFormat="1" ht="20.149999999999999" customHeight="1">
      <c r="A29" s="325"/>
      <c r="B29" s="325" t="s">
        <v>60</v>
      </c>
      <c r="C29" s="325"/>
      <c r="D29" s="18"/>
      <c r="E29" s="414"/>
      <c r="F29" s="18"/>
      <c r="G29" s="297">
        <v>0</v>
      </c>
      <c r="H29" s="297"/>
      <c r="I29" s="297">
        <v>0</v>
      </c>
      <c r="J29" s="344"/>
      <c r="K29" s="344">
        <v>8278</v>
      </c>
      <c r="L29" s="344"/>
      <c r="M29" s="343">
        <v>0</v>
      </c>
      <c r="N29" s="344"/>
      <c r="O29" s="343">
        <v>0</v>
      </c>
      <c r="P29" s="343"/>
      <c r="Q29" s="343">
        <v>0</v>
      </c>
    </row>
    <row r="30" spans="1:17" s="331" customFormat="1" ht="20.149999999999999" customHeight="1">
      <c r="A30" s="325"/>
      <c r="B30" s="325" t="s">
        <v>61</v>
      </c>
      <c r="C30" s="325"/>
      <c r="D30" s="18"/>
      <c r="E30" s="414">
        <v>4</v>
      </c>
      <c r="F30" s="18"/>
      <c r="G30" s="297">
        <v>268</v>
      </c>
      <c r="H30" s="297"/>
      <c r="I30" s="297">
        <v>648</v>
      </c>
      <c r="J30" s="344"/>
      <c r="K30" s="344">
        <v>8573</v>
      </c>
      <c r="L30" s="344"/>
      <c r="M30" s="343">
        <v>854</v>
      </c>
      <c r="N30" s="344"/>
      <c r="O30" s="343">
        <v>2197</v>
      </c>
      <c r="P30" s="343"/>
      <c r="Q30" s="343">
        <v>8573</v>
      </c>
    </row>
    <row r="31" spans="1:17" s="331" customFormat="1" ht="20.5" customHeight="1">
      <c r="A31" s="325"/>
      <c r="B31" s="325" t="s">
        <v>599</v>
      </c>
      <c r="C31" s="325"/>
      <c r="D31" s="18"/>
      <c r="E31" s="414" t="s">
        <v>633</v>
      </c>
      <c r="F31" s="18"/>
      <c r="G31" s="297">
        <v>20820</v>
      </c>
      <c r="H31" s="297"/>
      <c r="I31" s="297">
        <v>0</v>
      </c>
      <c r="J31" s="344"/>
      <c r="K31" s="344">
        <v>0</v>
      </c>
      <c r="L31" s="344"/>
      <c r="M31" s="343">
        <v>20820</v>
      </c>
      <c r="N31" s="344"/>
      <c r="O31" s="343">
        <v>0</v>
      </c>
      <c r="P31" s="343"/>
      <c r="Q31" s="343">
        <v>0</v>
      </c>
    </row>
    <row r="32" spans="1:17" s="331" customFormat="1" ht="20.149999999999999" customHeight="1">
      <c r="A32" s="325"/>
      <c r="B32" s="325" t="s">
        <v>64</v>
      </c>
      <c r="C32" s="325"/>
      <c r="D32" s="18"/>
      <c r="E32" s="414">
        <v>4</v>
      </c>
      <c r="F32" s="18"/>
      <c r="G32" s="297">
        <v>187600</v>
      </c>
      <c r="H32" s="297"/>
      <c r="I32" s="297">
        <v>187600</v>
      </c>
      <c r="J32" s="344"/>
      <c r="K32" s="344">
        <v>206400</v>
      </c>
      <c r="L32" s="344"/>
      <c r="M32" s="343">
        <v>187600</v>
      </c>
      <c r="N32" s="344"/>
      <c r="O32" s="343">
        <v>187600</v>
      </c>
      <c r="P32" s="343"/>
      <c r="Q32" s="343">
        <v>206400</v>
      </c>
    </row>
    <row r="33" spans="1:17" s="331" customFormat="1" ht="20.149999999999999" customHeight="1">
      <c r="A33" s="325"/>
      <c r="B33" s="325" t="s">
        <v>65</v>
      </c>
      <c r="C33" s="325"/>
      <c r="D33" s="18"/>
      <c r="E33" s="414" t="s">
        <v>634</v>
      </c>
      <c r="F33" s="18"/>
      <c r="G33" s="297">
        <v>111711</v>
      </c>
      <c r="H33" s="297"/>
      <c r="I33" s="297">
        <v>116271</v>
      </c>
      <c r="J33" s="344"/>
      <c r="K33" s="344">
        <v>136684</v>
      </c>
      <c r="L33" s="344"/>
      <c r="M33" s="343">
        <v>100319</v>
      </c>
      <c r="N33" s="344"/>
      <c r="O33" s="343">
        <v>103006</v>
      </c>
      <c r="P33" s="343"/>
      <c r="Q33" s="343">
        <v>123191</v>
      </c>
    </row>
    <row r="34" spans="1:17" s="331" customFormat="1" ht="20.149999999999999" customHeight="1">
      <c r="A34" s="325"/>
      <c r="B34" s="325" t="s">
        <v>66</v>
      </c>
      <c r="C34" s="325"/>
      <c r="D34" s="18"/>
      <c r="E34" s="414">
        <v>11</v>
      </c>
      <c r="F34" s="18"/>
      <c r="G34" s="297">
        <v>29463</v>
      </c>
      <c r="H34" s="297"/>
      <c r="I34" s="297">
        <v>32810</v>
      </c>
      <c r="J34" s="344"/>
      <c r="K34" s="344">
        <v>55897</v>
      </c>
      <c r="L34" s="344"/>
      <c r="M34" s="343">
        <v>14879</v>
      </c>
      <c r="N34" s="344"/>
      <c r="O34" s="343">
        <v>16970</v>
      </c>
      <c r="P34" s="343"/>
      <c r="Q34" s="343">
        <v>29683</v>
      </c>
    </row>
    <row r="35" spans="1:17" s="331" customFormat="1" ht="20.149999999999999" customHeight="1">
      <c r="A35" s="325"/>
      <c r="B35" s="325" t="s">
        <v>67</v>
      </c>
      <c r="C35" s="325"/>
      <c r="D35" s="18"/>
      <c r="E35" s="414">
        <v>12</v>
      </c>
      <c r="F35" s="18"/>
      <c r="G35" s="297">
        <v>97363</v>
      </c>
      <c r="H35" s="297"/>
      <c r="I35" s="297">
        <v>99437</v>
      </c>
      <c r="J35" s="344"/>
      <c r="K35" s="344">
        <v>103943</v>
      </c>
      <c r="L35" s="344"/>
      <c r="M35" s="343">
        <v>94991</v>
      </c>
      <c r="N35" s="344"/>
      <c r="O35" s="343">
        <v>96665</v>
      </c>
      <c r="P35" s="343"/>
      <c r="Q35" s="343">
        <v>100610</v>
      </c>
    </row>
    <row r="36" spans="1:17" s="331" customFormat="1" ht="20.149999999999999" customHeight="1">
      <c r="A36" s="325"/>
      <c r="B36" s="325" t="s">
        <v>68</v>
      </c>
      <c r="C36" s="325"/>
      <c r="D36" s="18"/>
      <c r="E36" s="414"/>
      <c r="F36" s="18"/>
      <c r="G36" s="297">
        <v>2229</v>
      </c>
      <c r="H36" s="297"/>
      <c r="I36" s="297">
        <v>2714</v>
      </c>
      <c r="J36" s="344"/>
      <c r="K36" s="344">
        <v>1444</v>
      </c>
      <c r="L36" s="344"/>
      <c r="M36" s="343">
        <v>14691</v>
      </c>
      <c r="N36" s="344"/>
      <c r="O36" s="343">
        <v>16122</v>
      </c>
      <c r="P36" s="343"/>
      <c r="Q36" s="343">
        <v>13607</v>
      </c>
    </row>
    <row r="37" spans="1:17" s="331" customFormat="1" ht="20.149999999999999" customHeight="1">
      <c r="A37" s="325"/>
      <c r="B37" s="325" t="s">
        <v>69</v>
      </c>
      <c r="C37" s="325"/>
      <c r="D37" s="18"/>
      <c r="E37" s="414">
        <v>4</v>
      </c>
      <c r="F37" s="12"/>
      <c r="G37" s="297">
        <v>2892</v>
      </c>
      <c r="H37" s="297"/>
      <c r="I37" s="297">
        <v>1559</v>
      </c>
      <c r="J37" s="344"/>
      <c r="K37" s="344">
        <v>2009</v>
      </c>
      <c r="L37" s="344"/>
      <c r="M37" s="343">
        <v>1532</v>
      </c>
      <c r="N37" s="344"/>
      <c r="O37" s="343">
        <v>260</v>
      </c>
      <c r="P37" s="343"/>
      <c r="Q37" s="343">
        <v>560</v>
      </c>
    </row>
    <row r="38" spans="1:17" s="330" customFormat="1" ht="20.149999999999999" customHeight="1">
      <c r="A38" s="334"/>
      <c r="B38" s="334"/>
      <c r="C38" s="334" t="s">
        <v>70</v>
      </c>
      <c r="D38" s="316"/>
      <c r="E38" s="291"/>
      <c r="F38" s="291"/>
      <c r="G38" s="409">
        <v>502957</v>
      </c>
      <c r="H38" s="423"/>
      <c r="I38" s="409">
        <v>496521</v>
      </c>
      <c r="J38" s="344"/>
      <c r="K38" s="409">
        <v>583865</v>
      </c>
      <c r="L38" s="344"/>
      <c r="M38" s="353">
        <v>738072</v>
      </c>
      <c r="N38" s="344"/>
      <c r="O38" s="353">
        <v>732077</v>
      </c>
      <c r="P38" s="734"/>
      <c r="Q38" s="409">
        <v>874566</v>
      </c>
    </row>
    <row r="39" spans="1:17" s="330" customFormat="1" ht="20.149999999999999" customHeight="1" thickBot="1">
      <c r="A39" s="334"/>
      <c r="B39" s="334"/>
      <c r="C39" s="334" t="s">
        <v>71</v>
      </c>
      <c r="D39" s="316"/>
      <c r="E39" s="291"/>
      <c r="F39" s="291"/>
      <c r="G39" s="413">
        <v>1035907</v>
      </c>
      <c r="H39" s="423"/>
      <c r="I39" s="413">
        <v>1086534</v>
      </c>
      <c r="J39" s="344"/>
      <c r="K39" s="413">
        <v>1244909</v>
      </c>
      <c r="L39" s="344"/>
      <c r="M39" s="354">
        <v>939216</v>
      </c>
      <c r="N39" s="344"/>
      <c r="O39" s="354">
        <v>975748</v>
      </c>
      <c r="P39" s="734"/>
      <c r="Q39" s="413">
        <v>1142479</v>
      </c>
    </row>
    <row r="40" spans="1:17" s="330" customFormat="1" ht="20.149999999999999" customHeight="1" thickTop="1">
      <c r="A40" s="334"/>
      <c r="B40" s="334"/>
      <c r="C40" s="334"/>
      <c r="D40" s="316"/>
      <c r="E40" s="291"/>
      <c r="F40" s="291"/>
      <c r="G40" s="294"/>
      <c r="H40" s="294"/>
      <c r="I40" s="294"/>
      <c r="J40" s="352"/>
      <c r="K40" s="352"/>
      <c r="L40" s="352"/>
      <c r="M40" s="352"/>
      <c r="N40" s="352"/>
      <c r="O40" s="352"/>
      <c r="P40" s="352"/>
      <c r="Q40" s="352"/>
    </row>
    <row r="41" spans="1:17" s="330" customFormat="1" ht="20.149999999999999" customHeight="1">
      <c r="A41" s="334"/>
      <c r="B41" s="334"/>
      <c r="C41" s="334"/>
      <c r="D41" s="316"/>
      <c r="E41" s="291"/>
      <c r="F41" s="291"/>
      <c r="G41" s="294"/>
      <c r="H41" s="294"/>
      <c r="I41" s="294"/>
      <c r="J41" s="352"/>
      <c r="K41" s="352"/>
      <c r="L41" s="352"/>
      <c r="M41" s="352"/>
      <c r="N41" s="352"/>
      <c r="O41" s="352"/>
      <c r="P41" s="352"/>
      <c r="Q41" s="352"/>
    </row>
    <row r="42" spans="1:17" s="316" customFormat="1" ht="20.149999999999999" customHeight="1">
      <c r="A42" s="334"/>
      <c r="B42" s="334"/>
      <c r="C42" s="334"/>
      <c r="E42" s="291"/>
      <c r="F42" s="291"/>
      <c r="G42" s="294"/>
      <c r="H42" s="294"/>
      <c r="I42" s="294"/>
      <c r="J42" s="352"/>
      <c r="K42" s="352"/>
      <c r="L42" s="352"/>
      <c r="M42" s="352"/>
      <c r="N42" s="352"/>
      <c r="O42" s="352"/>
      <c r="P42" s="352"/>
      <c r="Q42" s="352"/>
    </row>
    <row r="43" spans="1:17" s="316" customFormat="1" ht="20.149999999999999" customHeight="1">
      <c r="E43" s="291"/>
      <c r="F43" s="291"/>
      <c r="G43" s="294"/>
      <c r="H43" s="294"/>
      <c r="I43" s="294"/>
      <c r="J43" s="294"/>
      <c r="K43" s="294"/>
      <c r="L43" s="294"/>
      <c r="M43" s="294"/>
      <c r="N43" s="294"/>
      <c r="O43" s="294"/>
      <c r="P43" s="294"/>
      <c r="Q43" s="294"/>
    </row>
    <row r="44" spans="1:17" s="316" customFormat="1" ht="20.149999999999999" customHeight="1">
      <c r="E44" s="291"/>
      <c r="F44" s="291"/>
      <c r="G44" s="294"/>
      <c r="H44" s="294"/>
      <c r="I44" s="294"/>
      <c r="J44" s="294"/>
      <c r="K44" s="294"/>
      <c r="L44" s="294"/>
      <c r="M44" s="294"/>
      <c r="N44" s="294"/>
      <c r="O44" s="294"/>
      <c r="P44" s="294"/>
      <c r="Q44" s="294"/>
    </row>
    <row r="45" spans="1:17" s="316" customFormat="1" ht="20.149999999999999" customHeight="1">
      <c r="E45" s="291"/>
      <c r="F45" s="291"/>
      <c r="G45" s="294"/>
      <c r="H45" s="294"/>
      <c r="I45" s="294"/>
      <c r="J45" s="294"/>
      <c r="K45" s="294"/>
      <c r="L45" s="294"/>
      <c r="M45" s="294"/>
      <c r="N45" s="294"/>
      <c r="O45" s="294"/>
      <c r="P45" s="294"/>
      <c r="Q45" s="294"/>
    </row>
    <row r="46" spans="1:17" s="316" customFormat="1" ht="20.149999999999999" customHeight="1">
      <c r="E46" s="291"/>
      <c r="F46" s="291"/>
      <c r="G46" s="294"/>
      <c r="H46" s="294"/>
      <c r="I46" s="294"/>
      <c r="J46" s="294"/>
      <c r="K46" s="294"/>
      <c r="L46" s="294"/>
      <c r="M46" s="294"/>
      <c r="N46" s="294"/>
      <c r="O46" s="294"/>
      <c r="P46" s="294"/>
      <c r="Q46" s="294"/>
    </row>
    <row r="47" spans="1:17" s="316" customFormat="1" ht="20.149999999999999" customHeight="1">
      <c r="E47" s="291"/>
      <c r="F47" s="291"/>
      <c r="G47" s="294"/>
      <c r="H47" s="294"/>
      <c r="I47" s="294"/>
      <c r="J47" s="294"/>
      <c r="K47" s="294"/>
      <c r="L47" s="294"/>
      <c r="M47" s="294"/>
      <c r="N47" s="294"/>
      <c r="O47" s="294"/>
      <c r="P47" s="294"/>
      <c r="Q47" s="294"/>
    </row>
    <row r="48" spans="1:17" s="316" customFormat="1" ht="20.149999999999999" customHeight="1">
      <c r="E48" s="291"/>
      <c r="F48" s="291"/>
      <c r="G48" s="294"/>
      <c r="H48" s="294"/>
      <c r="I48" s="294"/>
      <c r="J48" s="294"/>
      <c r="K48" s="294"/>
      <c r="L48" s="294"/>
      <c r="M48" s="294"/>
      <c r="N48" s="294"/>
      <c r="O48" s="294"/>
      <c r="P48" s="294"/>
      <c r="Q48" s="294"/>
    </row>
    <row r="49" spans="1:17" s="316" customFormat="1" ht="20.149999999999999" customHeight="1">
      <c r="E49" s="291"/>
      <c r="F49" s="291"/>
      <c r="G49" s="294"/>
      <c r="H49" s="294"/>
      <c r="I49" s="294"/>
      <c r="J49" s="294"/>
      <c r="K49" s="294"/>
      <c r="L49" s="294"/>
      <c r="M49" s="294"/>
      <c r="N49" s="294"/>
      <c r="O49" s="294"/>
      <c r="P49" s="294"/>
      <c r="Q49" s="294"/>
    </row>
    <row r="50" spans="1:17" s="316" customFormat="1" ht="14.25" customHeight="1">
      <c r="E50" s="291"/>
      <c r="F50" s="291"/>
      <c r="G50" s="294"/>
      <c r="H50" s="294"/>
      <c r="I50" s="294"/>
      <c r="J50" s="294"/>
      <c r="K50" s="294"/>
      <c r="L50" s="294"/>
      <c r="M50" s="294"/>
      <c r="N50" s="294"/>
      <c r="O50" s="294"/>
      <c r="P50" s="294"/>
      <c r="Q50" s="294"/>
    </row>
    <row r="51" spans="1:17" s="323" customFormat="1" ht="5.15" customHeight="1">
      <c r="A51" s="742"/>
      <c r="B51" s="742"/>
      <c r="C51" s="742"/>
      <c r="E51" s="324"/>
      <c r="G51" s="743"/>
      <c r="H51" s="743"/>
      <c r="I51" s="743"/>
      <c r="J51" s="743"/>
      <c r="K51" s="743"/>
      <c r="L51" s="743"/>
      <c r="M51" s="743"/>
      <c r="N51" s="743"/>
      <c r="O51" s="743"/>
      <c r="P51" s="743"/>
      <c r="Q51" s="743"/>
    </row>
    <row r="52" spans="1:17" s="331" customFormat="1" ht="20.149999999999999" customHeight="1">
      <c r="A52" s="334" t="s">
        <v>72</v>
      </c>
      <c r="B52" s="334"/>
      <c r="C52" s="334"/>
      <c r="D52" s="316"/>
      <c r="E52" s="18"/>
      <c r="F52" s="18"/>
      <c r="G52" s="300"/>
      <c r="H52" s="300"/>
      <c r="I52" s="300"/>
      <c r="J52" s="300"/>
      <c r="K52" s="300"/>
      <c r="L52" s="300"/>
      <c r="M52" s="300"/>
      <c r="N52" s="300"/>
      <c r="O52" s="300"/>
      <c r="P52" s="300"/>
      <c r="Q52" s="300"/>
    </row>
    <row r="53" spans="1:17" s="331" customFormat="1" ht="20.5">
      <c r="A53" s="334" t="s">
        <v>73</v>
      </c>
      <c r="B53" s="334"/>
      <c r="C53" s="334"/>
      <c r="D53" s="316"/>
      <c r="E53" s="18"/>
      <c r="F53" s="18"/>
      <c r="G53" s="300"/>
      <c r="H53" s="300"/>
      <c r="I53" s="300"/>
      <c r="J53" s="300"/>
      <c r="K53" s="300"/>
      <c r="L53" s="300"/>
      <c r="M53" s="300"/>
      <c r="N53" s="300"/>
      <c r="O53" s="300"/>
      <c r="P53" s="300"/>
      <c r="Q53" s="300"/>
    </row>
    <row r="54" spans="1:17" s="331" customFormat="1">
      <c r="A54" s="325"/>
      <c r="B54" s="325" t="s">
        <v>607</v>
      </c>
      <c r="C54" s="325"/>
      <c r="D54" s="18"/>
    </row>
    <row r="55" spans="1:17" s="331" customFormat="1">
      <c r="A55" s="325"/>
      <c r="B55" s="325" t="s">
        <v>608</v>
      </c>
      <c r="C55" s="325"/>
      <c r="D55" s="18"/>
      <c r="E55" s="414">
        <v>13</v>
      </c>
      <c r="F55" s="18"/>
      <c r="G55" s="297">
        <v>157689</v>
      </c>
      <c r="H55" s="297"/>
      <c r="I55" s="297">
        <v>210765</v>
      </c>
      <c r="J55" s="300"/>
      <c r="K55" s="344">
        <v>203880</v>
      </c>
      <c r="L55" s="300"/>
      <c r="M55" s="343">
        <v>96907</v>
      </c>
      <c r="N55" s="300"/>
      <c r="O55" s="343">
        <v>146470</v>
      </c>
      <c r="P55" s="343"/>
      <c r="Q55" s="343">
        <v>148755</v>
      </c>
    </row>
    <row r="56" spans="1:17" s="331" customFormat="1">
      <c r="A56" s="325"/>
      <c r="B56" s="325" t="s">
        <v>75</v>
      </c>
      <c r="C56" s="325"/>
      <c r="D56" s="18"/>
      <c r="E56" s="414" t="s">
        <v>597</v>
      </c>
      <c r="F56" s="12"/>
      <c r="G56" s="297">
        <v>98981</v>
      </c>
      <c r="H56" s="297"/>
      <c r="I56" s="297">
        <v>107946</v>
      </c>
      <c r="J56" s="300"/>
      <c r="K56" s="344">
        <v>96364</v>
      </c>
      <c r="L56" s="300"/>
      <c r="M56" s="343">
        <v>99156</v>
      </c>
      <c r="N56" s="300"/>
      <c r="O56" s="343">
        <v>95863</v>
      </c>
      <c r="P56" s="343"/>
      <c r="Q56" s="343">
        <v>78759</v>
      </c>
    </row>
    <row r="57" spans="1:17" s="331" customFormat="1">
      <c r="A57" s="325"/>
      <c r="B57" s="325" t="s">
        <v>609</v>
      </c>
      <c r="C57" s="325"/>
      <c r="D57" s="18"/>
    </row>
    <row r="58" spans="1:17" s="331" customFormat="1">
      <c r="A58" s="325"/>
      <c r="B58" s="325" t="s">
        <v>610</v>
      </c>
      <c r="C58" s="325"/>
      <c r="D58" s="18"/>
      <c r="E58" s="414">
        <v>4</v>
      </c>
      <c r="F58" s="18"/>
      <c r="G58" s="297">
        <v>0</v>
      </c>
      <c r="H58" s="297"/>
      <c r="I58" s="297">
        <v>400</v>
      </c>
      <c r="J58" s="300"/>
      <c r="K58" s="344">
        <v>15861</v>
      </c>
      <c r="L58" s="300"/>
      <c r="M58" s="343">
        <v>94774</v>
      </c>
      <c r="N58" s="300"/>
      <c r="O58" s="343">
        <v>91174</v>
      </c>
      <c r="P58" s="343"/>
      <c r="Q58" s="343">
        <v>103336</v>
      </c>
    </row>
    <row r="59" spans="1:17" s="331" customFormat="1">
      <c r="A59" s="325"/>
      <c r="B59" s="325" t="s">
        <v>611</v>
      </c>
      <c r="C59" s="325"/>
      <c r="D59" s="18"/>
      <c r="E59" s="414"/>
      <c r="F59" s="12"/>
    </row>
    <row r="60" spans="1:17" s="331" customFormat="1">
      <c r="A60" s="325"/>
      <c r="B60" s="325" t="s">
        <v>612</v>
      </c>
      <c r="D60" s="18"/>
      <c r="E60" s="414"/>
      <c r="F60" s="12"/>
      <c r="G60" s="297">
        <v>666</v>
      </c>
      <c r="H60" s="297"/>
      <c r="I60" s="297">
        <v>1286</v>
      </c>
      <c r="J60" s="300"/>
      <c r="K60" s="344">
        <v>4616</v>
      </c>
      <c r="L60" s="300"/>
      <c r="M60" s="343">
        <v>0</v>
      </c>
      <c r="N60" s="300"/>
      <c r="O60" s="343">
        <v>0</v>
      </c>
      <c r="P60" s="343"/>
      <c r="Q60" s="343">
        <v>0</v>
      </c>
    </row>
    <row r="61" spans="1:17" s="331" customFormat="1">
      <c r="A61" s="325"/>
      <c r="B61" s="325" t="s">
        <v>77</v>
      </c>
      <c r="C61" s="325"/>
      <c r="D61" s="18"/>
      <c r="E61" s="414">
        <v>4</v>
      </c>
      <c r="F61" s="12"/>
      <c r="G61" s="297">
        <v>24902</v>
      </c>
      <c r="H61" s="297"/>
      <c r="I61" s="297">
        <v>19410</v>
      </c>
      <c r="J61" s="300"/>
      <c r="K61" s="344">
        <v>23813</v>
      </c>
      <c r="L61" s="300"/>
      <c r="M61" s="343">
        <v>8701</v>
      </c>
      <c r="N61" s="300"/>
      <c r="O61" s="343">
        <v>3489</v>
      </c>
      <c r="P61" s="343"/>
      <c r="Q61" s="343">
        <v>3217</v>
      </c>
    </row>
    <row r="62" spans="1:17" s="331" customFormat="1">
      <c r="A62" s="325"/>
      <c r="B62" s="325" t="s">
        <v>78</v>
      </c>
      <c r="C62" s="325"/>
      <c r="D62" s="18"/>
      <c r="E62" s="414"/>
      <c r="F62" s="18"/>
      <c r="G62" s="297">
        <v>17097</v>
      </c>
      <c r="H62" s="297"/>
      <c r="I62" s="297">
        <v>18804</v>
      </c>
      <c r="J62" s="300"/>
      <c r="K62" s="344">
        <v>17148</v>
      </c>
      <c r="L62" s="300"/>
      <c r="M62" s="343">
        <v>17097</v>
      </c>
      <c r="N62" s="300"/>
      <c r="O62" s="343">
        <v>18804</v>
      </c>
      <c r="P62" s="343"/>
      <c r="Q62" s="343">
        <v>17148</v>
      </c>
    </row>
    <row r="63" spans="1:17" s="331" customFormat="1">
      <c r="A63" s="325"/>
      <c r="B63" s="325" t="s">
        <v>79</v>
      </c>
      <c r="C63" s="325"/>
      <c r="D63" s="18"/>
      <c r="E63" s="414"/>
      <c r="F63" s="12"/>
      <c r="G63" s="297">
        <v>4858</v>
      </c>
      <c r="H63" s="297"/>
      <c r="I63" s="297">
        <v>4858</v>
      </c>
      <c r="J63" s="300"/>
      <c r="K63" s="344">
        <v>5656</v>
      </c>
      <c r="L63" s="300"/>
      <c r="M63" s="343">
        <v>4858</v>
      </c>
      <c r="N63" s="300"/>
      <c r="O63" s="343">
        <v>4858</v>
      </c>
      <c r="P63" s="343"/>
      <c r="Q63" s="343">
        <v>5656</v>
      </c>
    </row>
    <row r="64" spans="1:17" s="331" customFormat="1">
      <c r="A64" s="325"/>
      <c r="B64" s="325" t="s">
        <v>512</v>
      </c>
      <c r="C64" s="325"/>
      <c r="D64" s="18"/>
    </row>
    <row r="65" spans="1:17" s="331" customFormat="1">
      <c r="A65" s="325"/>
      <c r="B65" s="325" t="s">
        <v>80</v>
      </c>
      <c r="C65" s="325"/>
      <c r="D65" s="18"/>
      <c r="E65" s="414">
        <v>15</v>
      </c>
      <c r="F65" s="12"/>
      <c r="G65" s="297">
        <v>32850</v>
      </c>
      <c r="H65" s="297"/>
      <c r="I65" s="297">
        <v>28724</v>
      </c>
      <c r="J65" s="300"/>
      <c r="K65" s="344">
        <v>114506</v>
      </c>
      <c r="L65" s="300"/>
      <c r="M65" s="343">
        <v>10860</v>
      </c>
      <c r="N65" s="300"/>
      <c r="O65" s="343">
        <v>8006</v>
      </c>
      <c r="P65" s="343"/>
      <c r="Q65" s="343">
        <v>19422</v>
      </c>
    </row>
    <row r="66" spans="1:17" s="331" customFormat="1">
      <c r="A66" s="325"/>
      <c r="B66" s="325" t="s">
        <v>613</v>
      </c>
      <c r="C66" s="325"/>
      <c r="D66" s="18"/>
      <c r="E66" s="414"/>
      <c r="F66" s="18"/>
      <c r="G66" s="297"/>
      <c r="H66" s="297"/>
      <c r="I66" s="297"/>
      <c r="J66" s="300"/>
      <c r="K66" s="300"/>
      <c r="L66" s="300"/>
      <c r="M66" s="297"/>
      <c r="N66" s="300"/>
      <c r="O66" s="297"/>
      <c r="P66" s="297"/>
      <c r="Q66" s="297"/>
    </row>
    <row r="67" spans="1:17" s="331" customFormat="1">
      <c r="A67" s="325"/>
      <c r="B67" s="325" t="s">
        <v>615</v>
      </c>
      <c r="C67" s="325"/>
      <c r="D67" s="18"/>
    </row>
    <row r="68" spans="1:17" s="331" customFormat="1">
      <c r="A68" s="325"/>
      <c r="B68" s="325" t="s">
        <v>604</v>
      </c>
      <c r="C68" s="325"/>
      <c r="D68" s="18"/>
      <c r="E68" s="414">
        <v>4</v>
      </c>
      <c r="F68" s="12"/>
      <c r="G68" s="297">
        <v>12000</v>
      </c>
      <c r="H68" s="297"/>
      <c r="I68" s="297">
        <v>11000</v>
      </c>
      <c r="J68" s="407"/>
      <c r="K68" s="344">
        <v>33000</v>
      </c>
      <c r="L68" s="407"/>
      <c r="M68" s="343">
        <v>2000</v>
      </c>
      <c r="N68" s="407"/>
      <c r="O68" s="343">
        <v>9000</v>
      </c>
      <c r="P68" s="343"/>
      <c r="Q68" s="343">
        <v>15000</v>
      </c>
    </row>
    <row r="69" spans="1:17" s="331" customFormat="1">
      <c r="A69" s="325"/>
      <c r="B69" s="325" t="s">
        <v>614</v>
      </c>
      <c r="C69" s="325"/>
      <c r="D69" s="18"/>
    </row>
    <row r="70" spans="1:17" s="331" customFormat="1">
      <c r="A70" s="325"/>
      <c r="B70" s="325" t="s">
        <v>47</v>
      </c>
      <c r="C70" s="325"/>
      <c r="D70" s="18"/>
      <c r="E70" s="414"/>
      <c r="F70" s="12"/>
      <c r="G70" s="297">
        <v>12184</v>
      </c>
      <c r="H70" s="297"/>
      <c r="I70" s="297">
        <v>14971</v>
      </c>
      <c r="J70" s="300"/>
      <c r="K70" s="344">
        <v>24616</v>
      </c>
      <c r="L70" s="300"/>
      <c r="M70" s="343">
        <v>6807</v>
      </c>
      <c r="N70" s="300"/>
      <c r="O70" s="343">
        <v>8396</v>
      </c>
      <c r="P70" s="343"/>
      <c r="Q70" s="343">
        <v>13820</v>
      </c>
    </row>
    <row r="71" spans="1:17" s="331" customFormat="1">
      <c r="A71" s="325"/>
      <c r="B71" s="325" t="s">
        <v>82</v>
      </c>
      <c r="C71" s="325"/>
      <c r="D71" s="18"/>
      <c r="E71" s="414"/>
      <c r="F71" s="12"/>
      <c r="G71" s="297">
        <v>0</v>
      </c>
      <c r="H71" s="297"/>
      <c r="I71" s="297">
        <v>0</v>
      </c>
      <c r="J71" s="300"/>
      <c r="K71" s="300">
        <v>1094</v>
      </c>
      <c r="L71" s="300"/>
      <c r="M71" s="343">
        <v>0</v>
      </c>
      <c r="N71" s="300"/>
      <c r="O71" s="343">
        <v>0</v>
      </c>
      <c r="P71" s="343"/>
      <c r="Q71" s="343">
        <v>0</v>
      </c>
    </row>
    <row r="72" spans="1:17" s="331" customFormat="1">
      <c r="A72" s="325"/>
      <c r="B72" s="325" t="s">
        <v>630</v>
      </c>
      <c r="C72" s="325"/>
      <c r="D72" s="18"/>
      <c r="E72" s="414">
        <v>21</v>
      </c>
      <c r="F72" s="18"/>
      <c r="G72" s="297">
        <v>24000</v>
      </c>
      <c r="H72" s="297"/>
      <c r="I72" s="297">
        <v>31220</v>
      </c>
      <c r="J72" s="300"/>
      <c r="K72" s="344">
        <v>30000</v>
      </c>
      <c r="L72" s="300"/>
      <c r="M72" s="297">
        <v>24000</v>
      </c>
      <c r="N72" s="300"/>
      <c r="O72" s="297">
        <v>31220</v>
      </c>
      <c r="P72" s="297"/>
      <c r="Q72" s="343">
        <v>30000</v>
      </c>
    </row>
    <row r="73" spans="1:17">
      <c r="B73" s="325" t="s">
        <v>489</v>
      </c>
      <c r="G73" s="297"/>
      <c r="H73" s="297"/>
      <c r="I73" s="297"/>
      <c r="M73" s="297"/>
      <c r="O73" s="297"/>
      <c r="P73" s="297"/>
      <c r="Q73" s="297"/>
    </row>
    <row r="74" spans="1:17" s="331" customFormat="1">
      <c r="A74" s="325"/>
      <c r="B74" s="325" t="s">
        <v>80</v>
      </c>
      <c r="C74" s="325"/>
      <c r="D74" s="18"/>
      <c r="E74" s="414">
        <v>4</v>
      </c>
      <c r="F74" s="12"/>
      <c r="G74" s="297">
        <v>0</v>
      </c>
      <c r="H74" s="297"/>
      <c r="I74" s="297">
        <v>3000</v>
      </c>
      <c r="J74" s="300"/>
      <c r="K74" s="344">
        <v>15000</v>
      </c>
      <c r="L74" s="300"/>
      <c r="M74" s="343">
        <v>0</v>
      </c>
      <c r="N74" s="300"/>
      <c r="O74" s="343">
        <v>3000</v>
      </c>
      <c r="P74" s="343"/>
      <c r="Q74" s="343">
        <v>15000</v>
      </c>
    </row>
    <row r="75" spans="1:17" s="331" customFormat="1">
      <c r="A75" s="325"/>
      <c r="B75" s="325" t="s">
        <v>86</v>
      </c>
      <c r="C75" s="325"/>
      <c r="D75" s="18"/>
      <c r="E75" s="414"/>
      <c r="F75" s="12"/>
      <c r="G75" s="297">
        <v>1781</v>
      </c>
      <c r="H75" s="297"/>
      <c r="I75" s="297">
        <v>3684</v>
      </c>
      <c r="J75" s="300"/>
      <c r="K75" s="344">
        <v>3489</v>
      </c>
      <c r="L75" s="300"/>
      <c r="M75" s="343">
        <v>0</v>
      </c>
      <c r="N75" s="300"/>
      <c r="O75" s="343">
        <v>0</v>
      </c>
      <c r="P75" s="343"/>
      <c r="Q75" s="343">
        <v>0</v>
      </c>
    </row>
    <row r="76" spans="1:17" s="331" customFormat="1">
      <c r="A76" s="325"/>
      <c r="B76" s="325" t="s">
        <v>87</v>
      </c>
      <c r="C76" s="325"/>
      <c r="D76" s="18"/>
      <c r="E76" s="414">
        <v>4</v>
      </c>
      <c r="F76" s="18"/>
      <c r="G76" s="297">
        <v>7845</v>
      </c>
      <c r="H76" s="297"/>
      <c r="I76" s="297">
        <v>7845</v>
      </c>
      <c r="J76" s="300"/>
      <c r="K76" s="344">
        <v>7844</v>
      </c>
      <c r="L76" s="300"/>
      <c r="M76" s="343">
        <v>5198</v>
      </c>
      <c r="N76" s="300"/>
      <c r="O76" s="343">
        <v>5198</v>
      </c>
      <c r="P76" s="343"/>
      <c r="Q76" s="343">
        <v>5198</v>
      </c>
    </row>
    <row r="77" spans="1:17" s="331" customFormat="1" ht="21.65" customHeight="1">
      <c r="A77" s="325"/>
      <c r="B77" s="325" t="s">
        <v>89</v>
      </c>
      <c r="C77" s="325"/>
      <c r="D77" s="18"/>
      <c r="E77" s="414"/>
      <c r="F77" s="10"/>
      <c r="G77" s="297">
        <v>2573</v>
      </c>
      <c r="H77" s="297"/>
      <c r="I77" s="297">
        <v>2489</v>
      </c>
      <c r="J77" s="300"/>
      <c r="K77" s="344">
        <v>2323</v>
      </c>
      <c r="L77" s="300"/>
      <c r="M77" s="343">
        <v>1135</v>
      </c>
      <c r="N77" s="300"/>
      <c r="O77" s="343">
        <v>1273</v>
      </c>
      <c r="P77" s="343"/>
      <c r="Q77" s="343">
        <v>1345</v>
      </c>
    </row>
    <row r="78" spans="1:17" s="330" customFormat="1" ht="19.5" customHeight="1">
      <c r="A78" s="334"/>
      <c r="B78" s="334"/>
      <c r="C78" s="334" t="s">
        <v>90</v>
      </c>
      <c r="D78" s="316"/>
      <c r="E78" s="415"/>
      <c r="F78" s="291"/>
      <c r="G78" s="408">
        <v>397426</v>
      </c>
      <c r="H78" s="423"/>
      <c r="I78" s="408">
        <v>466402</v>
      </c>
      <c r="J78" s="300"/>
      <c r="K78" s="408">
        <v>599210</v>
      </c>
      <c r="L78" s="300"/>
      <c r="M78" s="408">
        <v>371493</v>
      </c>
      <c r="N78" s="300"/>
      <c r="O78" s="408">
        <v>426751</v>
      </c>
      <c r="P78" s="423"/>
      <c r="Q78" s="408">
        <v>456656</v>
      </c>
    </row>
    <row r="79" spans="1:17" s="331" customFormat="1" ht="19.5" customHeight="1">
      <c r="A79" s="334" t="s">
        <v>91</v>
      </c>
      <c r="B79" s="334"/>
      <c r="C79" s="334"/>
      <c r="D79" s="316"/>
      <c r="E79" s="416"/>
      <c r="F79" s="10"/>
      <c r="G79" s="407"/>
      <c r="H79" s="407"/>
      <c r="I79" s="407"/>
      <c r="J79" s="407"/>
      <c r="K79" s="407"/>
      <c r="L79" s="407"/>
      <c r="M79" s="407"/>
      <c r="N79" s="407"/>
      <c r="O79" s="407"/>
      <c r="P79" s="407"/>
      <c r="Q79" s="407"/>
    </row>
    <row r="80" spans="1:17" s="331" customFormat="1" ht="20.149999999999999" customHeight="1">
      <c r="A80" s="325"/>
      <c r="B80" s="325" t="s">
        <v>92</v>
      </c>
      <c r="C80" s="325"/>
      <c r="D80" s="18"/>
      <c r="E80" s="414">
        <v>15</v>
      </c>
      <c r="F80" s="18"/>
      <c r="G80" s="297">
        <v>89769</v>
      </c>
      <c r="H80" s="297"/>
      <c r="I80" s="297">
        <v>52918</v>
      </c>
      <c r="J80" s="300"/>
      <c r="K80" s="344">
        <v>16267</v>
      </c>
      <c r="L80" s="300"/>
      <c r="M80" s="343">
        <v>33206</v>
      </c>
      <c r="N80" s="300"/>
      <c r="O80" s="343">
        <v>7346</v>
      </c>
      <c r="P80" s="343"/>
      <c r="Q80" s="343">
        <v>15352</v>
      </c>
    </row>
    <row r="81" spans="1:17" s="331" customFormat="1" ht="20.149999999999999" customHeight="1">
      <c r="A81" s="325"/>
      <c r="B81" s="325" t="s">
        <v>616</v>
      </c>
      <c r="C81" s="325"/>
      <c r="D81" s="18"/>
    </row>
    <row r="82" spans="1:17" s="331" customFormat="1" ht="20.149999999999999" customHeight="1">
      <c r="A82" s="325"/>
      <c r="B82" s="325" t="s">
        <v>617</v>
      </c>
      <c r="C82" s="325"/>
      <c r="D82" s="18"/>
      <c r="E82" s="414">
        <v>4</v>
      </c>
      <c r="F82" s="18"/>
      <c r="G82" s="297">
        <v>54000</v>
      </c>
      <c r="H82" s="297"/>
      <c r="I82" s="297">
        <v>40000</v>
      </c>
      <c r="J82" s="300"/>
      <c r="K82" s="344">
        <v>8000</v>
      </c>
      <c r="L82" s="300"/>
      <c r="M82" s="343">
        <v>31500</v>
      </c>
      <c r="N82" s="300"/>
      <c r="O82" s="343">
        <v>8000</v>
      </c>
      <c r="P82" s="343"/>
      <c r="Q82" s="343">
        <v>0</v>
      </c>
    </row>
    <row r="83" spans="1:17" s="331" customFormat="1" ht="20.149999999999999" customHeight="1">
      <c r="A83" s="325"/>
      <c r="B83" s="325" t="s">
        <v>94</v>
      </c>
      <c r="C83" s="325"/>
      <c r="D83" s="18"/>
      <c r="E83" s="414"/>
      <c r="F83" s="18"/>
      <c r="G83" s="297">
        <v>27014</v>
      </c>
      <c r="H83" s="297"/>
      <c r="I83" s="297">
        <v>29855</v>
      </c>
      <c r="J83" s="300"/>
      <c r="K83" s="344">
        <v>40570</v>
      </c>
      <c r="L83" s="300"/>
      <c r="M83" s="343">
        <v>15856</v>
      </c>
      <c r="N83" s="300"/>
      <c r="O83" s="343">
        <v>17328</v>
      </c>
      <c r="P83" s="343"/>
      <c r="Q83" s="343">
        <v>21842</v>
      </c>
    </row>
    <row r="84" spans="1:17" s="331" customFormat="1" ht="20.149999999999999" customHeight="1">
      <c r="A84" s="325"/>
      <c r="B84" s="325" t="s">
        <v>97</v>
      </c>
      <c r="C84" s="325"/>
      <c r="D84" s="18"/>
      <c r="E84" s="414"/>
      <c r="F84" s="18"/>
      <c r="G84" s="297">
        <v>93186</v>
      </c>
      <c r="H84" s="297"/>
      <c r="I84" s="297">
        <v>96830</v>
      </c>
      <c r="J84" s="300"/>
      <c r="K84" s="344">
        <v>103058</v>
      </c>
      <c r="L84" s="300"/>
      <c r="M84" s="343">
        <v>93186</v>
      </c>
      <c r="N84" s="300"/>
      <c r="O84" s="343">
        <v>96830</v>
      </c>
      <c r="P84" s="343"/>
      <c r="Q84" s="343">
        <v>103058</v>
      </c>
    </row>
    <row r="85" spans="1:17" s="331" customFormat="1" ht="20.149999999999999" customHeight="1">
      <c r="A85" s="325"/>
      <c r="B85" s="325" t="s">
        <v>490</v>
      </c>
      <c r="C85" s="325"/>
      <c r="D85" s="18"/>
      <c r="E85" s="414">
        <v>4</v>
      </c>
      <c r="F85" s="18"/>
      <c r="G85" s="297">
        <v>49922</v>
      </c>
      <c r="H85" s="297"/>
      <c r="I85" s="297">
        <v>59826</v>
      </c>
      <c r="J85" s="300"/>
      <c r="K85" s="344">
        <v>59002</v>
      </c>
      <c r="L85" s="300"/>
      <c r="M85" s="343">
        <v>49922</v>
      </c>
      <c r="N85" s="300"/>
      <c r="O85" s="343">
        <v>59826</v>
      </c>
      <c r="P85" s="343"/>
      <c r="Q85" s="343">
        <v>59002</v>
      </c>
    </row>
    <row r="86" spans="1:17" s="331" customFormat="1" ht="20.149999999999999" customHeight="1">
      <c r="A86" s="325"/>
      <c r="B86" s="325" t="s">
        <v>618</v>
      </c>
      <c r="C86" s="325"/>
      <c r="D86" s="18"/>
    </row>
    <row r="87" spans="1:17" s="331" customFormat="1" ht="20.149999999999999" customHeight="1">
      <c r="A87" s="325"/>
      <c r="B87" s="325" t="s">
        <v>619</v>
      </c>
      <c r="C87" s="325"/>
      <c r="D87" s="18"/>
      <c r="E87" s="414"/>
      <c r="F87" s="18"/>
      <c r="G87" s="297">
        <v>12939</v>
      </c>
      <c r="H87" s="297"/>
      <c r="I87" s="297">
        <v>11911</v>
      </c>
      <c r="J87" s="300"/>
      <c r="K87" s="344">
        <v>7099</v>
      </c>
      <c r="L87" s="300"/>
      <c r="M87" s="343">
        <v>7556</v>
      </c>
      <c r="N87" s="300"/>
      <c r="O87" s="343">
        <v>7324</v>
      </c>
      <c r="P87" s="343"/>
      <c r="Q87" s="343">
        <v>4604</v>
      </c>
    </row>
    <row r="88" spans="1:17" s="331" customFormat="1" ht="20.149999999999999" customHeight="1">
      <c r="A88" s="325"/>
      <c r="B88" s="325" t="s">
        <v>100</v>
      </c>
      <c r="C88" s="325"/>
      <c r="D88" s="18"/>
      <c r="E88" s="414"/>
      <c r="F88" s="18"/>
      <c r="G88" s="297">
        <v>5505</v>
      </c>
      <c r="H88" s="297"/>
      <c r="I88" s="297">
        <v>4127</v>
      </c>
      <c r="J88" s="300"/>
      <c r="K88" s="344">
        <v>6457</v>
      </c>
      <c r="L88" s="300"/>
      <c r="M88" s="343">
        <v>0</v>
      </c>
      <c r="N88" s="300"/>
      <c r="O88" s="343">
        <v>0</v>
      </c>
      <c r="P88" s="343"/>
      <c r="Q88" s="343">
        <v>0</v>
      </c>
    </row>
    <row r="89" spans="1:17" s="331" customFormat="1" ht="20.149999999999999" customHeight="1">
      <c r="A89" s="325"/>
      <c r="B89" s="325" t="s">
        <v>101</v>
      </c>
      <c r="C89" s="325"/>
      <c r="D89" s="18"/>
      <c r="E89" s="414"/>
      <c r="F89" s="18"/>
      <c r="G89" s="297">
        <v>7812</v>
      </c>
      <c r="H89" s="297"/>
      <c r="I89" s="297">
        <v>7536</v>
      </c>
      <c r="J89" s="300"/>
      <c r="K89" s="344">
        <v>6897</v>
      </c>
      <c r="L89" s="300"/>
      <c r="M89" s="343">
        <v>7812</v>
      </c>
      <c r="N89" s="300"/>
      <c r="O89" s="343">
        <v>7536</v>
      </c>
      <c r="P89" s="343"/>
      <c r="Q89" s="343">
        <v>6668</v>
      </c>
    </row>
    <row r="90" spans="1:17" s="330" customFormat="1" ht="20.149999999999999" customHeight="1">
      <c r="A90" s="334"/>
      <c r="B90" s="334"/>
      <c r="C90" s="334" t="s">
        <v>102</v>
      </c>
      <c r="D90" s="316"/>
      <c r="E90" s="415"/>
      <c r="F90" s="291"/>
      <c r="G90" s="409">
        <v>340147</v>
      </c>
      <c r="H90" s="423"/>
      <c r="I90" s="409">
        <v>303003</v>
      </c>
      <c r="J90" s="300"/>
      <c r="K90" s="409">
        <v>247350</v>
      </c>
      <c r="L90" s="300"/>
      <c r="M90" s="409">
        <v>239038</v>
      </c>
      <c r="N90" s="300"/>
      <c r="O90" s="409">
        <v>204190</v>
      </c>
      <c r="P90" s="423"/>
      <c r="Q90" s="409">
        <v>210526</v>
      </c>
    </row>
    <row r="91" spans="1:17" s="330" customFormat="1" ht="20.149999999999999" customHeight="1">
      <c r="A91" s="334"/>
      <c r="B91" s="334"/>
      <c r="C91" s="334" t="s">
        <v>103</v>
      </c>
      <c r="D91" s="316"/>
      <c r="E91" s="291"/>
      <c r="F91" s="291"/>
      <c r="G91" s="408">
        <v>737573</v>
      </c>
      <c r="H91" s="423"/>
      <c r="I91" s="408">
        <v>769405</v>
      </c>
      <c r="J91" s="300"/>
      <c r="K91" s="408">
        <v>846560</v>
      </c>
      <c r="L91" s="300"/>
      <c r="M91" s="408">
        <v>610531</v>
      </c>
      <c r="N91" s="300"/>
      <c r="O91" s="408">
        <v>630941</v>
      </c>
      <c r="P91" s="423"/>
      <c r="Q91" s="408">
        <v>667182</v>
      </c>
    </row>
    <row r="92" spans="1:17" s="330" customFormat="1" ht="20.149999999999999" customHeight="1">
      <c r="A92" s="334"/>
      <c r="B92" s="334"/>
      <c r="C92" s="334"/>
      <c r="D92" s="316"/>
      <c r="E92" s="291"/>
      <c r="F92" s="291"/>
      <c r="G92" s="423"/>
      <c r="H92" s="423"/>
      <c r="I92" s="423"/>
      <c r="J92" s="300"/>
      <c r="K92" s="300"/>
      <c r="L92" s="300"/>
      <c r="M92" s="423"/>
      <c r="N92" s="300"/>
      <c r="O92" s="423"/>
      <c r="P92" s="423"/>
      <c r="Q92" s="423"/>
    </row>
    <row r="93" spans="1:17" s="330" customFormat="1" ht="20.149999999999999" customHeight="1">
      <c r="A93" s="334"/>
      <c r="B93" s="334"/>
      <c r="C93" s="334"/>
      <c r="D93" s="316"/>
      <c r="E93" s="291"/>
      <c r="F93" s="291"/>
      <c r="G93" s="423"/>
      <c r="H93" s="423"/>
      <c r="I93" s="423"/>
      <c r="J93" s="300"/>
      <c r="K93" s="300"/>
      <c r="L93" s="300"/>
      <c r="M93" s="423"/>
      <c r="N93" s="300"/>
      <c r="O93" s="423"/>
      <c r="P93" s="423"/>
      <c r="Q93" s="423"/>
    </row>
    <row r="94" spans="1:17" s="330" customFormat="1" ht="20.149999999999999" customHeight="1">
      <c r="A94" s="334"/>
      <c r="B94" s="334"/>
      <c r="C94" s="334"/>
      <c r="D94" s="316"/>
      <c r="E94" s="291"/>
      <c r="F94" s="291"/>
      <c r="G94" s="423"/>
      <c r="H94" s="423"/>
      <c r="I94" s="423"/>
      <c r="J94" s="300"/>
      <c r="K94" s="300"/>
      <c r="L94" s="300"/>
      <c r="M94" s="423"/>
      <c r="N94" s="300"/>
      <c r="O94" s="423"/>
      <c r="P94" s="423"/>
      <c r="Q94" s="423"/>
    </row>
    <row r="95" spans="1:17" s="330" customFormat="1" ht="20.149999999999999" customHeight="1">
      <c r="A95" s="334"/>
      <c r="B95" s="334"/>
      <c r="C95" s="334"/>
      <c r="D95" s="316"/>
      <c r="E95" s="291"/>
      <c r="F95" s="291"/>
      <c r="G95" s="423"/>
      <c r="H95" s="423"/>
      <c r="I95" s="423"/>
      <c r="J95" s="300"/>
      <c r="K95" s="300"/>
      <c r="L95" s="300"/>
      <c r="M95" s="423"/>
      <c r="N95" s="300"/>
      <c r="O95" s="423"/>
      <c r="P95" s="423"/>
      <c r="Q95" s="423"/>
    </row>
    <row r="96" spans="1:17" s="330" customFormat="1" ht="20.149999999999999" customHeight="1">
      <c r="A96" s="334"/>
      <c r="B96" s="334"/>
      <c r="C96" s="334"/>
      <c r="D96" s="316"/>
      <c r="E96" s="291"/>
      <c r="F96" s="291"/>
      <c r="G96" s="423"/>
      <c r="H96" s="423"/>
      <c r="I96" s="423"/>
      <c r="J96" s="300"/>
      <c r="K96" s="300"/>
      <c r="L96" s="300"/>
      <c r="M96" s="423"/>
      <c r="N96" s="300"/>
      <c r="O96" s="423"/>
      <c r="P96" s="423"/>
      <c r="Q96" s="423"/>
    </row>
    <row r="97" spans="1:17" s="330" customFormat="1" ht="20.149999999999999" customHeight="1">
      <c r="A97" s="334"/>
      <c r="B97" s="334"/>
      <c r="C97" s="334"/>
      <c r="D97" s="316"/>
      <c r="E97" s="291"/>
      <c r="F97" s="291"/>
      <c r="G97" s="423"/>
      <c r="H97" s="423"/>
      <c r="I97" s="423"/>
      <c r="J97" s="300"/>
      <c r="K97" s="300"/>
      <c r="L97" s="300"/>
      <c r="M97" s="423"/>
      <c r="N97" s="300"/>
      <c r="O97" s="423"/>
      <c r="P97" s="423"/>
      <c r="Q97" s="423"/>
    </row>
    <row r="98" spans="1:17" s="330" customFormat="1" ht="20.149999999999999" customHeight="1">
      <c r="A98" s="334" t="s">
        <v>488</v>
      </c>
      <c r="B98" s="334"/>
      <c r="C98" s="334"/>
      <c r="D98" s="316"/>
      <c r="E98" s="291"/>
      <c r="F98" s="291"/>
      <c r="G98" s="423"/>
      <c r="H98" s="423"/>
      <c r="I98" s="423"/>
      <c r="J98" s="300"/>
      <c r="K98" s="300"/>
      <c r="L98" s="300"/>
      <c r="M98" s="423"/>
      <c r="N98" s="300"/>
      <c r="O98" s="423"/>
      <c r="P98" s="423"/>
      <c r="Q98" s="423"/>
    </row>
    <row r="99" spans="1:17" s="331" customFormat="1" ht="20.149999999999999" customHeight="1">
      <c r="A99" s="334" t="s">
        <v>104</v>
      </c>
      <c r="B99" s="334"/>
      <c r="C99" s="334"/>
      <c r="D99" s="316"/>
      <c r="E99" s="12"/>
      <c r="F99" s="12"/>
      <c r="G99" s="410"/>
      <c r="H99" s="410"/>
      <c r="I99" s="410"/>
      <c r="J99" s="407"/>
      <c r="K99" s="407"/>
      <c r="L99" s="407"/>
      <c r="M99" s="410"/>
      <c r="N99" s="407"/>
      <c r="O99" s="410"/>
      <c r="P99" s="410"/>
      <c r="Q99" s="410"/>
    </row>
    <row r="100" spans="1:17" s="331" customFormat="1" ht="18.649999999999999" customHeight="1">
      <c r="A100" s="325"/>
      <c r="B100" s="362" t="s">
        <v>105</v>
      </c>
      <c r="C100" s="334"/>
      <c r="D100" s="316"/>
      <c r="E100" s="414"/>
      <c r="F100" s="18"/>
      <c r="G100" s="300"/>
      <c r="H100" s="300"/>
      <c r="I100" s="300"/>
      <c r="J100" s="300"/>
      <c r="K100" s="300"/>
      <c r="L100" s="300"/>
      <c r="M100" s="300"/>
      <c r="N100" s="300"/>
      <c r="O100" s="300"/>
      <c r="P100" s="300"/>
      <c r="Q100" s="300"/>
    </row>
    <row r="101" spans="1:17" s="331" customFormat="1" ht="20.149999999999999" customHeight="1">
      <c r="A101" s="325"/>
      <c r="B101" s="325"/>
      <c r="C101" s="325" t="s">
        <v>106</v>
      </c>
      <c r="D101" s="18"/>
      <c r="E101" s="417"/>
      <c r="F101" s="18"/>
      <c r="G101" s="300"/>
      <c r="H101" s="300"/>
      <c r="I101" s="300"/>
      <c r="J101" s="300"/>
      <c r="K101" s="300"/>
      <c r="L101" s="300"/>
      <c r="M101" s="300"/>
      <c r="N101" s="300"/>
      <c r="O101" s="300"/>
      <c r="P101" s="300"/>
      <c r="Q101" s="300"/>
    </row>
    <row r="102" spans="1:17" s="331" customFormat="1" ht="20.149999999999999" customHeight="1" thickBot="1">
      <c r="A102" s="325"/>
      <c r="B102" s="325"/>
      <c r="C102" s="325"/>
      <c r="D102" s="18" t="s">
        <v>107</v>
      </c>
      <c r="E102" s="417"/>
      <c r="F102" s="12"/>
      <c r="G102" s="411">
        <v>213051</v>
      </c>
      <c r="H102" s="422"/>
      <c r="I102" s="411">
        <v>213051</v>
      </c>
      <c r="J102" s="300"/>
      <c r="K102" s="411">
        <v>213051</v>
      </c>
      <c r="L102" s="300"/>
      <c r="M102" s="411">
        <v>213051</v>
      </c>
      <c r="N102" s="300"/>
      <c r="O102" s="411">
        <v>213051</v>
      </c>
      <c r="P102" s="422"/>
      <c r="Q102" s="411">
        <v>213051</v>
      </c>
    </row>
    <row r="103" spans="1:17" s="331" customFormat="1" ht="20.149999999999999" customHeight="1" thickTop="1">
      <c r="A103" s="325"/>
      <c r="B103" s="325"/>
      <c r="C103" s="325" t="s">
        <v>109</v>
      </c>
      <c r="D103" s="18"/>
      <c r="E103" s="417"/>
      <c r="F103" s="12"/>
      <c r="G103" s="410"/>
      <c r="H103" s="410"/>
      <c r="I103" s="410"/>
      <c r="J103" s="407"/>
      <c r="K103" s="407"/>
      <c r="L103" s="407"/>
      <c r="M103" s="410"/>
      <c r="N103" s="407"/>
      <c r="O103" s="410"/>
      <c r="P103" s="410"/>
      <c r="Q103" s="410"/>
    </row>
    <row r="104" spans="1:17" s="331" customFormat="1" ht="20.149999999999999" customHeight="1">
      <c r="A104" s="325"/>
      <c r="B104" s="325"/>
      <c r="C104" s="325"/>
      <c r="D104" s="18" t="s">
        <v>107</v>
      </c>
      <c r="E104" s="417"/>
      <c r="F104" s="12"/>
      <c r="G104" s="297">
        <v>213051</v>
      </c>
      <c r="H104" s="297"/>
      <c r="I104" s="297">
        <v>213051</v>
      </c>
      <c r="J104" s="300"/>
      <c r="K104" s="297">
        <v>213051</v>
      </c>
      <c r="L104" s="300"/>
      <c r="M104" s="343">
        <v>213051</v>
      </c>
      <c r="N104" s="300"/>
      <c r="O104" s="343">
        <v>213051</v>
      </c>
      <c r="P104" s="343"/>
      <c r="Q104" s="343">
        <v>213051</v>
      </c>
    </row>
    <row r="105" spans="1:17" s="331" customFormat="1" ht="20.149999999999999" customHeight="1">
      <c r="A105" s="325"/>
      <c r="B105" s="325" t="s">
        <v>111</v>
      </c>
      <c r="C105" s="325"/>
      <c r="D105" s="18"/>
      <c r="E105" s="417">
        <v>16</v>
      </c>
      <c r="F105" s="18"/>
      <c r="G105" s="297">
        <v>151756</v>
      </c>
      <c r="H105" s="297"/>
      <c r="I105" s="297">
        <v>343504</v>
      </c>
      <c r="J105" s="300"/>
      <c r="K105" s="297">
        <v>343504</v>
      </c>
      <c r="L105" s="300"/>
      <c r="M105" s="343">
        <v>151756</v>
      </c>
      <c r="N105" s="300"/>
      <c r="O105" s="343">
        <v>343504</v>
      </c>
      <c r="P105" s="343"/>
      <c r="Q105" s="343">
        <v>343504</v>
      </c>
    </row>
    <row r="106" spans="1:17" s="331" customFormat="1" ht="20.149999999999999" customHeight="1">
      <c r="A106" s="325"/>
      <c r="B106" s="342" t="s">
        <v>492</v>
      </c>
      <c r="C106" s="342"/>
      <c r="D106" s="18"/>
      <c r="E106" s="417"/>
      <c r="F106" s="412"/>
      <c r="G106" s="407"/>
      <c r="H106" s="407"/>
      <c r="I106" s="407"/>
      <c r="J106" s="407"/>
      <c r="K106" s="407"/>
      <c r="L106" s="407"/>
      <c r="M106" s="407"/>
      <c r="N106" s="407"/>
      <c r="O106" s="407"/>
      <c r="P106" s="407"/>
      <c r="Q106" s="407"/>
    </row>
    <row r="107" spans="1:17" s="331" customFormat="1" ht="20.149999999999999" customHeight="1">
      <c r="A107" s="325"/>
      <c r="B107" s="325"/>
      <c r="C107" s="325" t="s">
        <v>114</v>
      </c>
      <c r="D107" s="18"/>
      <c r="E107" s="417">
        <v>16</v>
      </c>
      <c r="F107" s="412"/>
      <c r="G107" s="297">
        <v>0</v>
      </c>
      <c r="H107" s="297"/>
      <c r="I107" s="297">
        <v>12635</v>
      </c>
      <c r="J107" s="300"/>
      <c r="K107" s="297">
        <v>12635</v>
      </c>
      <c r="L107" s="300"/>
      <c r="M107" s="343">
        <v>0</v>
      </c>
      <c r="N107" s="300"/>
      <c r="O107" s="343">
        <v>12635</v>
      </c>
      <c r="P107" s="343"/>
      <c r="Q107" s="343">
        <v>12635</v>
      </c>
    </row>
    <row r="108" spans="1:17" s="331" customFormat="1" ht="20.149999999999999" customHeight="1">
      <c r="A108" s="325"/>
      <c r="B108" s="325"/>
      <c r="C108" s="325" t="s">
        <v>491</v>
      </c>
      <c r="D108" s="18"/>
      <c r="E108" s="417" t="s">
        <v>623</v>
      </c>
      <c r="F108" s="412"/>
      <c r="G108" s="297">
        <v>-68678</v>
      </c>
      <c r="H108" s="297"/>
      <c r="I108" s="297">
        <v>-254266</v>
      </c>
      <c r="J108" s="300"/>
      <c r="K108" s="297">
        <v>-173046</v>
      </c>
      <c r="L108" s="300"/>
      <c r="M108" s="343">
        <v>-36122</v>
      </c>
      <c r="N108" s="300"/>
      <c r="O108" s="343">
        <v>-224383</v>
      </c>
      <c r="P108" s="343"/>
      <c r="Q108" s="343">
        <v>-93893</v>
      </c>
    </row>
    <row r="109" spans="1:17" s="331" customFormat="1" ht="20.149999999999999" customHeight="1">
      <c r="A109" s="325"/>
      <c r="B109" s="325" t="s">
        <v>115</v>
      </c>
      <c r="C109" s="325"/>
      <c r="D109" s="18"/>
      <c r="E109" s="417"/>
      <c r="F109" s="412"/>
      <c r="G109" s="297">
        <v>2204</v>
      </c>
      <c r="H109" s="297"/>
      <c r="I109" s="297">
        <v>2204</v>
      </c>
      <c r="J109" s="300"/>
      <c r="K109" s="736">
        <v>2204</v>
      </c>
      <c r="L109" s="300"/>
      <c r="M109" s="343">
        <v>0</v>
      </c>
      <c r="N109" s="300"/>
      <c r="O109" s="343">
        <v>0</v>
      </c>
      <c r="P109" s="343"/>
      <c r="Q109" s="343">
        <v>0</v>
      </c>
    </row>
    <row r="110" spans="1:17" s="330" customFormat="1" ht="18.649999999999999" customHeight="1">
      <c r="A110" s="334"/>
      <c r="B110" s="334"/>
      <c r="C110" s="334" t="s">
        <v>116</v>
      </c>
      <c r="D110" s="316"/>
      <c r="E110" s="398"/>
      <c r="F110" s="398"/>
      <c r="G110" s="409">
        <v>298333</v>
      </c>
      <c r="H110" s="423"/>
      <c r="I110" s="409">
        <v>317128</v>
      </c>
      <c r="J110" s="300"/>
      <c r="K110" s="409">
        <v>398348</v>
      </c>
      <c r="L110" s="300"/>
      <c r="M110" s="409">
        <v>328685</v>
      </c>
      <c r="N110" s="300"/>
      <c r="O110" s="409">
        <v>344807</v>
      </c>
      <c r="P110" s="423"/>
      <c r="Q110" s="409">
        <v>475297</v>
      </c>
    </row>
    <row r="111" spans="1:17" s="330" customFormat="1" ht="20.149999999999999" customHeight="1">
      <c r="A111" s="334"/>
      <c r="B111" s="325" t="s">
        <v>117</v>
      </c>
      <c r="C111" s="334"/>
      <c r="D111" s="18"/>
      <c r="E111" s="398"/>
      <c r="F111" s="398"/>
      <c r="G111" s="297">
        <v>1</v>
      </c>
      <c r="H111" s="297"/>
      <c r="I111" s="297">
        <v>1</v>
      </c>
      <c r="J111" s="300"/>
      <c r="K111" s="297">
        <v>1</v>
      </c>
      <c r="L111" s="300"/>
      <c r="M111" s="297">
        <v>0</v>
      </c>
      <c r="N111" s="300"/>
      <c r="O111" s="343">
        <v>0</v>
      </c>
      <c r="P111" s="343"/>
      <c r="Q111" s="343">
        <v>0</v>
      </c>
    </row>
    <row r="112" spans="1:17" s="330" customFormat="1" ht="20.149999999999999" customHeight="1">
      <c r="A112" s="334"/>
      <c r="B112" s="334"/>
      <c r="C112" s="334" t="s">
        <v>118</v>
      </c>
      <c r="D112" s="316"/>
      <c r="E112" s="398"/>
      <c r="F112" s="398"/>
      <c r="G112" s="409">
        <v>298334</v>
      </c>
      <c r="H112" s="423"/>
      <c r="I112" s="409">
        <v>317129</v>
      </c>
      <c r="J112" s="300"/>
      <c r="K112" s="409">
        <v>398349</v>
      </c>
      <c r="L112" s="300"/>
      <c r="M112" s="409">
        <v>328685</v>
      </c>
      <c r="N112" s="300"/>
      <c r="O112" s="409">
        <v>344807</v>
      </c>
      <c r="P112" s="423"/>
      <c r="Q112" s="409">
        <v>475297</v>
      </c>
    </row>
    <row r="113" spans="1:17" s="330" customFormat="1" ht="21" thickBot="1">
      <c r="A113" s="334"/>
      <c r="B113" s="334"/>
      <c r="C113" s="334" t="s">
        <v>119</v>
      </c>
      <c r="D113" s="316"/>
      <c r="E113" s="291"/>
      <c r="F113" s="291"/>
      <c r="G113" s="413">
        <v>1035907</v>
      </c>
      <c r="H113" s="423"/>
      <c r="I113" s="413">
        <v>1086534</v>
      </c>
      <c r="J113" s="300"/>
      <c r="K113" s="413">
        <v>1244909</v>
      </c>
      <c r="L113" s="300"/>
      <c r="M113" s="413">
        <v>939216</v>
      </c>
      <c r="N113" s="300"/>
      <c r="O113" s="413">
        <v>975748</v>
      </c>
      <c r="P113" s="423"/>
      <c r="Q113" s="413">
        <v>1142479</v>
      </c>
    </row>
    <row r="114" spans="1:17" s="330" customFormat="1" ht="21" thickTop="1">
      <c r="D114" s="316"/>
      <c r="E114" s="291"/>
      <c r="F114" s="291"/>
      <c r="G114" s="294"/>
      <c r="H114" s="294"/>
      <c r="I114" s="294"/>
      <c r="J114" s="294"/>
      <c r="K114" s="294"/>
      <c r="L114" s="294"/>
      <c r="M114" s="294"/>
      <c r="N114" s="294"/>
      <c r="O114" s="294"/>
      <c r="P114" s="294"/>
      <c r="Q114" s="294"/>
    </row>
    <row r="115" spans="1:17" s="330" customFormat="1" ht="20.5">
      <c r="D115" s="316"/>
      <c r="E115" s="291"/>
      <c r="F115" s="291"/>
      <c r="G115" s="294"/>
      <c r="H115" s="294"/>
      <c r="I115" s="294"/>
      <c r="J115" s="294"/>
      <c r="K115" s="294"/>
      <c r="L115" s="294"/>
      <c r="M115" s="294"/>
      <c r="N115" s="294"/>
      <c r="O115" s="294"/>
      <c r="P115" s="294"/>
      <c r="Q115" s="294"/>
    </row>
    <row r="116" spans="1:17" s="330" customFormat="1" ht="20.5">
      <c r="D116" s="316"/>
      <c r="E116" s="291"/>
      <c r="F116" s="291"/>
      <c r="G116" s="294"/>
      <c r="H116" s="294"/>
      <c r="I116" s="294"/>
      <c r="J116" s="294"/>
      <c r="K116" s="294"/>
      <c r="L116" s="294"/>
      <c r="M116" s="294"/>
      <c r="N116" s="294"/>
      <c r="O116" s="294"/>
      <c r="P116" s="294"/>
      <c r="Q116" s="294"/>
    </row>
    <row r="117" spans="1:17" s="330" customFormat="1" ht="20.5">
      <c r="D117" s="316"/>
      <c r="E117" s="291"/>
      <c r="F117" s="291"/>
      <c r="G117" s="294"/>
      <c r="H117" s="294"/>
      <c r="I117" s="294"/>
      <c r="J117" s="294"/>
      <c r="K117" s="294"/>
      <c r="L117" s="294"/>
      <c r="M117" s="294"/>
      <c r="N117" s="294"/>
      <c r="O117" s="294"/>
      <c r="P117" s="294"/>
      <c r="Q117" s="294"/>
    </row>
    <row r="118" spans="1:17" s="330" customFormat="1" ht="20.5">
      <c r="D118" s="316"/>
      <c r="E118" s="291"/>
      <c r="F118" s="291"/>
      <c r="G118" s="294"/>
      <c r="H118" s="294"/>
      <c r="I118" s="294"/>
      <c r="J118" s="294"/>
      <c r="K118" s="294"/>
      <c r="L118" s="294"/>
      <c r="M118" s="294"/>
      <c r="N118" s="294"/>
      <c r="O118" s="294"/>
      <c r="P118" s="294"/>
      <c r="Q118" s="294"/>
    </row>
    <row r="119" spans="1:17" s="330" customFormat="1" ht="20.5">
      <c r="D119" s="316"/>
      <c r="E119" s="291"/>
      <c r="F119" s="291"/>
      <c r="G119" s="294"/>
      <c r="H119" s="294"/>
      <c r="I119" s="294"/>
      <c r="J119" s="294"/>
      <c r="K119" s="294"/>
      <c r="L119" s="294"/>
      <c r="M119" s="294"/>
      <c r="N119" s="294"/>
      <c r="O119" s="294"/>
      <c r="P119" s="294"/>
      <c r="Q119" s="294"/>
    </row>
    <row r="120" spans="1:17" s="330" customFormat="1" ht="20.5">
      <c r="E120" s="332"/>
      <c r="F120" s="332"/>
      <c r="G120" s="294"/>
      <c r="H120" s="294"/>
      <c r="I120" s="294"/>
      <c r="J120" s="294"/>
      <c r="K120" s="294"/>
      <c r="L120" s="294"/>
      <c r="M120" s="294"/>
      <c r="N120" s="294"/>
      <c r="O120" s="294"/>
      <c r="P120" s="294"/>
      <c r="Q120" s="294"/>
    </row>
    <row r="123" spans="1:17">
      <c r="G123" s="297"/>
      <c r="H123" s="297"/>
    </row>
    <row r="124" spans="1:17">
      <c r="G124" s="297"/>
      <c r="H124" s="297"/>
    </row>
    <row r="126" spans="1:17">
      <c r="G126" s="297"/>
      <c r="H126" s="297"/>
    </row>
    <row r="127" spans="1:17">
      <c r="G127" s="297"/>
      <c r="H127" s="297"/>
    </row>
  </sheetData>
  <mergeCells count="3">
    <mergeCell ref="G5:K5"/>
    <mergeCell ref="M5:Q5"/>
    <mergeCell ref="G4:Q4"/>
  </mergeCells>
  <pageMargins left="0.70866141732283505" right="0.39370078740157499" top="0.78740157480314998" bottom="0.59055118110236204" header="0.39370078740157499" footer="0.39370078740157499"/>
  <pageSetup paperSize="9" scale="71" firstPageNumber="3" fitToHeight="100" orientation="portrait" useFirstPageNumber="1" r:id="rId1"/>
  <headerFooter>
    <oddFooter>&amp;L&amp;"Angsana New,Regular"&amp;14หมายเหตุประกอบงบการเงินเป็นส่วนหนึ่งของงบการเงินนี้&amp;R&amp;"Angsana New,Regular"&amp;14&amp;P</oddFooter>
  </headerFooter>
  <rowBreaks count="2" manualBreakCount="2">
    <brk id="51" max="19" man="1"/>
    <brk id="96" max="17" man="1"/>
  </rowBreaks>
  <ignoredErrors>
    <ignoredError sqref="E28 E31 E33 E56"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5">
    <pageSetUpPr fitToPage="1"/>
  </sheetPr>
  <dimension ref="A1:L41"/>
  <sheetViews>
    <sheetView showGridLines="0" zoomScaleNormal="100" zoomScaleSheetLayoutView="100" workbookViewId="0">
      <selection sqref="A1:XFD1048576"/>
    </sheetView>
  </sheetViews>
  <sheetFormatPr defaultColWidth="9" defaultRowHeight="21.5"/>
  <cols>
    <col min="1" max="1" width="2.81640625" style="5" customWidth="1"/>
    <col min="2" max="2" width="39.453125" style="5" customWidth="1"/>
    <col min="3" max="3" width="13" style="745" customWidth="1"/>
    <col min="4" max="4" width="9.1796875" style="757" customWidth="1"/>
    <col min="5" max="5" width="0.453125" style="757" customWidth="1"/>
    <col min="6" max="6" width="13.1796875" style="757" customWidth="1"/>
    <col min="7" max="7" width="0.453125" style="757" customWidth="1"/>
    <col min="8" max="8" width="13.1796875" style="757" customWidth="1"/>
    <col min="9" max="9" width="0.453125" style="757" customWidth="1"/>
    <col min="10" max="10" width="13.1796875" style="757" customWidth="1"/>
    <col min="11" max="11" width="0.453125" style="757" customWidth="1"/>
    <col min="12" max="12" width="13.1796875" style="757" customWidth="1"/>
    <col min="13" max="16384" width="9" style="5"/>
  </cols>
  <sheetData>
    <row r="1" spans="1:12" ht="21.75" customHeight="1">
      <c r="A1" s="744" t="s">
        <v>0</v>
      </c>
      <c r="B1" s="744"/>
      <c r="D1" s="744"/>
      <c r="E1" s="744"/>
      <c r="F1" s="744"/>
      <c r="G1" s="744"/>
      <c r="H1" s="744"/>
      <c r="I1" s="744"/>
      <c r="J1" s="744"/>
      <c r="K1" s="744"/>
      <c r="L1" s="744"/>
    </row>
    <row r="2" spans="1:12" ht="21.75" customHeight="1">
      <c r="A2" s="3" t="s">
        <v>1</v>
      </c>
      <c r="B2" s="3"/>
      <c r="D2" s="3"/>
      <c r="E2" s="3"/>
      <c r="F2" s="3"/>
      <c r="G2" s="3"/>
      <c r="H2" s="3"/>
      <c r="I2" s="3"/>
      <c r="J2" s="3"/>
      <c r="K2" s="3"/>
      <c r="L2" s="3"/>
    </row>
    <row r="3" spans="1:12" ht="21.75" customHeight="1">
      <c r="A3" s="356" t="s">
        <v>637</v>
      </c>
      <c r="B3" s="3"/>
      <c r="D3" s="3"/>
      <c r="E3" s="3"/>
      <c r="F3" s="3"/>
      <c r="G3" s="3"/>
      <c r="H3" s="3"/>
      <c r="I3" s="3"/>
      <c r="J3" s="3"/>
      <c r="K3" s="3"/>
      <c r="L3" s="3"/>
    </row>
    <row r="4" spans="1:12" ht="3.75" customHeight="1">
      <c r="A4" s="746"/>
      <c r="B4" s="746"/>
      <c r="D4" s="746"/>
      <c r="E4" s="746"/>
      <c r="F4" s="747"/>
      <c r="G4" s="748"/>
      <c r="H4" s="747"/>
      <c r="I4" s="748"/>
      <c r="J4" s="747"/>
      <c r="K4" s="748"/>
      <c r="L4" s="747"/>
    </row>
    <row r="5" spans="1:12" s="3" customFormat="1" ht="21.75" customHeight="1">
      <c r="A5" s="746"/>
      <c r="B5" s="746"/>
      <c r="D5" s="746"/>
      <c r="E5" s="746"/>
      <c r="F5" s="747"/>
      <c r="G5" s="748"/>
      <c r="H5" s="747"/>
      <c r="I5" s="748"/>
      <c r="J5" s="747"/>
      <c r="K5" s="748"/>
      <c r="L5" s="749" t="s">
        <v>2</v>
      </c>
    </row>
    <row r="6" spans="1:12" s="3" customFormat="1" ht="21.75" customHeight="1">
      <c r="A6" s="746"/>
      <c r="B6" s="746"/>
      <c r="D6" s="746"/>
      <c r="E6" s="746"/>
      <c r="F6" s="747"/>
      <c r="G6" s="748"/>
      <c r="H6" s="747"/>
      <c r="I6" s="748"/>
      <c r="J6" s="747"/>
      <c r="K6" s="748"/>
      <c r="L6" s="749" t="s">
        <v>3</v>
      </c>
    </row>
    <row r="7" spans="1:12" s="750" customFormat="1" ht="20.5">
      <c r="D7" s="751"/>
      <c r="E7" s="302"/>
      <c r="F7" s="844" t="s">
        <v>4</v>
      </c>
      <c r="G7" s="844"/>
      <c r="H7" s="844"/>
      <c r="I7" s="844"/>
      <c r="J7" s="844"/>
      <c r="K7" s="844"/>
      <c r="L7" s="844"/>
    </row>
    <row r="8" spans="1:12" s="750" customFormat="1" ht="20.5">
      <c r="D8" s="751"/>
      <c r="E8" s="302"/>
      <c r="F8" s="845" t="s">
        <v>6</v>
      </c>
      <c r="G8" s="845"/>
      <c r="H8" s="845"/>
      <c r="I8" s="752"/>
      <c r="J8" s="845" t="s">
        <v>7</v>
      </c>
      <c r="K8" s="845"/>
      <c r="L8" s="845"/>
    </row>
    <row r="9" spans="1:12" s="750" customFormat="1" ht="20.5">
      <c r="A9" s="355"/>
      <c r="B9" s="355"/>
      <c r="D9" s="299" t="s">
        <v>8</v>
      </c>
      <c r="E9" s="302"/>
      <c r="F9" s="303" t="s">
        <v>566</v>
      </c>
      <c r="G9" s="753"/>
      <c r="H9" s="303" t="s">
        <v>494</v>
      </c>
      <c r="I9" s="753"/>
      <c r="J9" s="303" t="s">
        <v>566</v>
      </c>
      <c r="K9" s="753"/>
      <c r="L9" s="303" t="s">
        <v>494</v>
      </c>
    </row>
    <row r="10" spans="1:12" s="3" customFormat="1" ht="20.5">
      <c r="A10" s="356"/>
      <c r="B10" s="356"/>
      <c r="D10" s="754" t="s">
        <v>533</v>
      </c>
      <c r="E10" s="9"/>
      <c r="F10" s="9"/>
      <c r="G10" s="9"/>
      <c r="H10" s="735" t="s">
        <v>602</v>
      </c>
      <c r="I10" s="9"/>
      <c r="J10" s="9"/>
      <c r="K10" s="9"/>
      <c r="L10" s="735"/>
    </row>
    <row r="11" spans="1:12" s="304" customFormat="1">
      <c r="A11" s="357" t="s">
        <v>9</v>
      </c>
      <c r="B11" s="357"/>
      <c r="C11" s="755"/>
      <c r="D11" s="756"/>
      <c r="E11" s="757"/>
      <c r="F11" s="418">
        <v>110685</v>
      </c>
      <c r="G11" s="758"/>
      <c r="H11" s="418">
        <v>119376</v>
      </c>
      <c r="I11" s="758"/>
      <c r="J11" s="418">
        <v>34716</v>
      </c>
      <c r="K11" s="758"/>
      <c r="L11" s="418">
        <v>38193</v>
      </c>
    </row>
    <row r="12" spans="1:12" s="304" customFormat="1">
      <c r="A12" s="357" t="s">
        <v>10</v>
      </c>
      <c r="B12" s="357"/>
      <c r="C12" s="755"/>
      <c r="D12" s="754"/>
      <c r="E12" s="757"/>
      <c r="F12" s="418">
        <v>-72013</v>
      </c>
      <c r="G12" s="758"/>
      <c r="H12" s="418">
        <v>-86749</v>
      </c>
      <c r="I12" s="758"/>
      <c r="J12" s="418">
        <v>-28652</v>
      </c>
      <c r="K12" s="758"/>
      <c r="L12" s="418">
        <v>-33540</v>
      </c>
    </row>
    <row r="13" spans="1:12" s="336" customFormat="1" ht="20.5">
      <c r="A13" s="356" t="s">
        <v>12</v>
      </c>
      <c r="B13" s="356"/>
      <c r="D13" s="756"/>
      <c r="E13" s="746"/>
      <c r="F13" s="298">
        <v>38672</v>
      </c>
      <c r="G13" s="758"/>
      <c r="H13" s="298">
        <v>32627</v>
      </c>
      <c r="I13" s="758"/>
      <c r="J13" s="298">
        <v>6064</v>
      </c>
      <c r="K13" s="758"/>
      <c r="L13" s="298">
        <v>4653</v>
      </c>
    </row>
    <row r="14" spans="1:12" s="304" customFormat="1">
      <c r="A14" s="357" t="s">
        <v>13</v>
      </c>
      <c r="B14" s="357"/>
      <c r="C14" s="755"/>
      <c r="D14" s="756"/>
      <c r="E14" s="757"/>
      <c r="F14" s="418">
        <v>231</v>
      </c>
      <c r="G14" s="758"/>
      <c r="H14" s="418">
        <v>268</v>
      </c>
      <c r="I14" s="758"/>
      <c r="J14" s="418">
        <v>114</v>
      </c>
      <c r="K14" s="758"/>
      <c r="L14" s="418">
        <v>273</v>
      </c>
    </row>
    <row r="15" spans="1:12" s="304" customFormat="1">
      <c r="A15" s="357" t="s">
        <v>14</v>
      </c>
      <c r="B15" s="357"/>
      <c r="C15" s="755"/>
      <c r="D15" s="756"/>
      <c r="E15" s="757"/>
      <c r="F15" s="418">
        <v>0</v>
      </c>
      <c r="G15" s="758"/>
      <c r="H15" s="418">
        <v>0</v>
      </c>
      <c r="I15" s="758"/>
      <c r="J15" s="418">
        <v>7546</v>
      </c>
      <c r="K15" s="758"/>
      <c r="L15" s="418">
        <v>5536</v>
      </c>
    </row>
    <row r="16" spans="1:12" s="304" customFormat="1">
      <c r="A16" s="357" t="s">
        <v>15</v>
      </c>
      <c r="B16" s="357"/>
      <c r="C16" s="755"/>
      <c r="D16" s="756"/>
      <c r="E16" s="757"/>
      <c r="F16" s="418">
        <v>1043</v>
      </c>
      <c r="G16" s="758"/>
      <c r="H16" s="418">
        <v>1390</v>
      </c>
      <c r="I16" s="758"/>
      <c r="J16" s="418">
        <v>170</v>
      </c>
      <c r="K16" s="758"/>
      <c r="L16" s="418">
        <v>777</v>
      </c>
    </row>
    <row r="17" spans="1:12" s="304" customFormat="1">
      <c r="A17" s="357" t="s">
        <v>17</v>
      </c>
      <c r="B17" s="357"/>
      <c r="C17" s="755"/>
      <c r="D17" s="754"/>
      <c r="E17" s="757"/>
      <c r="F17" s="418">
        <v>-16005</v>
      </c>
      <c r="G17" s="758"/>
      <c r="H17" s="418">
        <v>-17817</v>
      </c>
      <c r="I17" s="758"/>
      <c r="J17" s="418">
        <v>-4986</v>
      </c>
      <c r="K17" s="758"/>
      <c r="L17" s="418">
        <v>-5440</v>
      </c>
    </row>
    <row r="18" spans="1:12" s="304" customFormat="1">
      <c r="A18" s="357" t="s">
        <v>18</v>
      </c>
      <c r="B18" s="357"/>
      <c r="C18" s="755"/>
      <c r="D18" s="754"/>
      <c r="E18" s="757"/>
      <c r="F18" s="418">
        <v>-17829</v>
      </c>
      <c r="G18" s="758"/>
      <c r="H18" s="418">
        <v>-21320</v>
      </c>
      <c r="I18" s="758"/>
      <c r="J18" s="418">
        <v>-10607</v>
      </c>
      <c r="K18" s="758"/>
      <c r="L18" s="418">
        <v>-11099</v>
      </c>
    </row>
    <row r="19" spans="1:12" s="304" customFormat="1">
      <c r="A19" s="357" t="s">
        <v>531</v>
      </c>
      <c r="B19" s="357"/>
      <c r="C19" s="755"/>
      <c r="D19" s="756"/>
      <c r="E19" s="757"/>
      <c r="F19" s="418">
        <v>0</v>
      </c>
      <c r="G19" s="758"/>
      <c r="H19" s="418">
        <v>-3009</v>
      </c>
      <c r="I19" s="758"/>
      <c r="J19" s="418">
        <v>0</v>
      </c>
      <c r="K19" s="758"/>
      <c r="L19" s="418">
        <v>-3009</v>
      </c>
    </row>
    <row r="20" spans="1:12" s="304" customFormat="1">
      <c r="A20" s="357" t="s">
        <v>16</v>
      </c>
      <c r="B20" s="357"/>
      <c r="C20" s="755"/>
      <c r="D20" s="756"/>
      <c r="E20" s="757"/>
      <c r="F20" s="418">
        <v>3</v>
      </c>
      <c r="G20" s="758"/>
      <c r="H20" s="418">
        <v>-2066</v>
      </c>
      <c r="I20" s="758"/>
      <c r="J20" s="418">
        <v>2</v>
      </c>
      <c r="K20" s="758"/>
      <c r="L20" s="418">
        <v>-61</v>
      </c>
    </row>
    <row r="21" spans="1:12" s="304" customFormat="1">
      <c r="A21" s="357" t="s">
        <v>20</v>
      </c>
      <c r="B21" s="357"/>
      <c r="C21" s="755"/>
      <c r="D21" s="756"/>
      <c r="E21" s="757"/>
      <c r="F21" s="418">
        <v>0</v>
      </c>
      <c r="G21" s="757"/>
      <c r="H21" s="418">
        <v>0</v>
      </c>
      <c r="I21" s="757"/>
      <c r="J21" s="418">
        <v>0</v>
      </c>
      <c r="K21" s="757"/>
      <c r="L21" s="418">
        <v>-47836</v>
      </c>
    </row>
    <row r="22" spans="1:12" s="336" customFormat="1" ht="20.5">
      <c r="A22" s="356" t="s">
        <v>641</v>
      </c>
      <c r="B22" s="356"/>
      <c r="D22" s="756"/>
      <c r="E22" s="746"/>
      <c r="F22" s="298">
        <v>6115</v>
      </c>
      <c r="G22" s="758"/>
      <c r="H22" s="298">
        <v>-9927</v>
      </c>
      <c r="I22" s="758"/>
      <c r="J22" s="298">
        <v>-1697</v>
      </c>
      <c r="K22" s="758"/>
      <c r="L22" s="298">
        <v>-56206</v>
      </c>
    </row>
    <row r="23" spans="1:12" s="304" customFormat="1">
      <c r="A23" s="357" t="s">
        <v>21</v>
      </c>
      <c r="B23" s="357"/>
      <c r="C23" s="755"/>
      <c r="D23" s="756"/>
      <c r="E23" s="757"/>
      <c r="F23" s="418">
        <v>-6333</v>
      </c>
      <c r="G23" s="758"/>
      <c r="H23" s="418">
        <v>-7195</v>
      </c>
      <c r="I23" s="758"/>
      <c r="J23" s="418">
        <v>-4607</v>
      </c>
      <c r="K23" s="758"/>
      <c r="L23" s="418">
        <v>-5415</v>
      </c>
    </row>
    <row r="24" spans="1:12" s="336" customFormat="1" ht="20.5">
      <c r="A24" s="356" t="s">
        <v>23</v>
      </c>
      <c r="B24" s="356"/>
      <c r="D24" s="756"/>
      <c r="E24" s="746"/>
      <c r="F24" s="298">
        <v>-218</v>
      </c>
      <c r="G24" s="758"/>
      <c r="H24" s="298">
        <v>-17122</v>
      </c>
      <c r="I24" s="758"/>
      <c r="J24" s="298">
        <v>-6304</v>
      </c>
      <c r="K24" s="758"/>
      <c r="L24" s="298">
        <v>-61621</v>
      </c>
    </row>
    <row r="25" spans="1:12" s="304" customFormat="1" ht="20">
      <c r="A25" s="357" t="s">
        <v>532</v>
      </c>
      <c r="B25" s="357"/>
      <c r="D25" s="756"/>
      <c r="E25" s="757"/>
      <c r="F25" s="418">
        <v>-2016</v>
      </c>
      <c r="G25" s="758"/>
      <c r="H25" s="418">
        <v>-474</v>
      </c>
      <c r="I25" s="758"/>
      <c r="J25" s="418">
        <v>1</v>
      </c>
      <c r="K25" s="758"/>
      <c r="L25" s="418">
        <v>1080</v>
      </c>
    </row>
    <row r="26" spans="1:12" s="336" customFormat="1" ht="20.5">
      <c r="A26" s="356" t="s">
        <v>24</v>
      </c>
      <c r="B26" s="356"/>
      <c r="D26" s="756"/>
      <c r="E26" s="746"/>
      <c r="F26" s="298">
        <v>-2234</v>
      </c>
      <c r="G26" s="758"/>
      <c r="H26" s="298">
        <v>-17596</v>
      </c>
      <c r="I26" s="758"/>
      <c r="J26" s="298">
        <v>-6303</v>
      </c>
      <c r="K26" s="758"/>
      <c r="L26" s="298">
        <v>-60541</v>
      </c>
    </row>
    <row r="27" spans="1:12" s="336" customFormat="1" ht="20.5">
      <c r="A27" s="356" t="s">
        <v>530</v>
      </c>
      <c r="B27" s="356"/>
      <c r="D27" s="756"/>
      <c r="E27" s="746"/>
      <c r="F27" s="759">
        <v>0</v>
      </c>
      <c r="G27" s="3"/>
      <c r="H27" s="759">
        <v>0</v>
      </c>
      <c r="I27" s="3"/>
      <c r="J27" s="759">
        <v>0</v>
      </c>
      <c r="K27" s="3"/>
      <c r="L27" s="759">
        <v>0</v>
      </c>
    </row>
    <row r="28" spans="1:12" s="761" customFormat="1" ht="21" customHeight="1" thickBot="1">
      <c r="A28" s="356" t="s">
        <v>598</v>
      </c>
      <c r="B28" s="760"/>
      <c r="D28" s="756"/>
      <c r="E28" s="762"/>
      <c r="F28" s="301">
        <v>-2234</v>
      </c>
      <c r="G28" s="758"/>
      <c r="H28" s="301">
        <v>-17596</v>
      </c>
      <c r="I28" s="758"/>
      <c r="J28" s="301">
        <v>-6303</v>
      </c>
      <c r="K28" s="758"/>
      <c r="L28" s="301">
        <v>-60541</v>
      </c>
    </row>
    <row r="29" spans="1:12" s="764" customFormat="1" ht="12.75" customHeight="1" thickTop="1">
      <c r="A29" s="357"/>
      <c r="B29" s="763"/>
      <c r="D29" s="756"/>
      <c r="E29" s="765"/>
      <c r="F29" s="765"/>
      <c r="G29" s="765"/>
      <c r="H29" s="765"/>
      <c r="I29" s="765"/>
      <c r="J29" s="765"/>
      <c r="K29" s="765"/>
      <c r="L29" s="765"/>
    </row>
    <row r="30" spans="1:12" s="304" customFormat="1">
      <c r="A30" s="361" t="s">
        <v>627</v>
      </c>
      <c r="B30" s="361"/>
      <c r="C30" s="755"/>
      <c r="D30" s="756">
        <v>21</v>
      </c>
      <c r="E30" s="746"/>
      <c r="F30" s="746"/>
      <c r="G30" s="746"/>
      <c r="H30" s="746"/>
      <c r="I30" s="746"/>
      <c r="J30" s="746"/>
      <c r="K30" s="746"/>
      <c r="L30" s="746"/>
    </row>
    <row r="31" spans="1:12" s="304" customFormat="1" ht="20.5">
      <c r="A31" s="363"/>
      <c r="B31" s="362" t="s">
        <v>29</v>
      </c>
      <c r="D31" s="756"/>
      <c r="E31" s="746"/>
      <c r="F31" s="419">
        <v>-2234</v>
      </c>
      <c r="G31" s="766"/>
      <c r="H31" s="419">
        <v>-17596</v>
      </c>
      <c r="I31" s="766"/>
      <c r="J31" s="419">
        <v>-6303</v>
      </c>
      <c r="K31" s="766"/>
      <c r="L31" s="419">
        <v>-60541</v>
      </c>
    </row>
    <row r="32" spans="1:12" s="304" customFormat="1">
      <c r="A32" s="363"/>
      <c r="B32" s="363" t="s">
        <v>30</v>
      </c>
      <c r="C32" s="755"/>
      <c r="D32" s="756"/>
      <c r="E32" s="746"/>
      <c r="F32" s="418">
        <v>0</v>
      </c>
      <c r="G32" s="758"/>
      <c r="H32" s="418">
        <v>0</v>
      </c>
      <c r="I32" s="758"/>
      <c r="J32" s="418">
        <v>0</v>
      </c>
      <c r="K32" s="758"/>
      <c r="L32" s="418">
        <v>0</v>
      </c>
    </row>
    <row r="33" spans="1:12" s="336" customFormat="1" ht="21" thickBot="1">
      <c r="A33" s="364"/>
      <c r="B33" s="364"/>
      <c r="D33" s="756"/>
      <c r="E33" s="746"/>
      <c r="F33" s="301">
        <v>-2234</v>
      </c>
      <c r="G33" s="758"/>
      <c r="H33" s="301">
        <v>-17596</v>
      </c>
      <c r="I33" s="758"/>
      <c r="J33" s="301">
        <v>-6303</v>
      </c>
      <c r="K33" s="758"/>
      <c r="L33" s="301">
        <v>-60541</v>
      </c>
    </row>
    <row r="34" spans="1:12" s="304" customFormat="1" ht="22" thickTop="1">
      <c r="A34" s="365" t="s">
        <v>628</v>
      </c>
      <c r="B34" s="362"/>
      <c r="C34" s="755"/>
      <c r="D34" s="756">
        <v>21</v>
      </c>
      <c r="E34" s="746"/>
      <c r="F34" s="746"/>
      <c r="G34" s="746"/>
      <c r="H34" s="746"/>
      <c r="I34" s="746"/>
      <c r="J34" s="746"/>
      <c r="K34" s="746"/>
      <c r="L34" s="746"/>
    </row>
    <row r="35" spans="1:12" s="304" customFormat="1">
      <c r="A35" s="362"/>
      <c r="B35" s="362" t="s">
        <v>29</v>
      </c>
      <c r="C35" s="755"/>
      <c r="D35" s="756"/>
      <c r="E35" s="746"/>
      <c r="F35" s="419">
        <v>-2234</v>
      </c>
      <c r="G35" s="758"/>
      <c r="H35" s="419">
        <v>-17596</v>
      </c>
      <c r="I35" s="758"/>
      <c r="J35" s="419">
        <v>-6303</v>
      </c>
      <c r="K35" s="758"/>
      <c r="L35" s="419">
        <v>-60541</v>
      </c>
    </row>
    <row r="36" spans="1:12" s="304" customFormat="1">
      <c r="A36" s="362"/>
      <c r="B36" s="362" t="s">
        <v>30</v>
      </c>
      <c r="C36" s="755"/>
      <c r="D36" s="756"/>
      <c r="E36" s="746"/>
      <c r="F36" s="418">
        <v>0</v>
      </c>
      <c r="G36" s="758"/>
      <c r="H36" s="418">
        <v>0</v>
      </c>
      <c r="I36" s="758"/>
      <c r="J36" s="418">
        <v>0</v>
      </c>
      <c r="K36" s="758"/>
      <c r="L36" s="418">
        <v>0</v>
      </c>
    </row>
    <row r="37" spans="1:12" s="336" customFormat="1" ht="21" thickBot="1">
      <c r="A37" s="364"/>
      <c r="B37" s="364"/>
      <c r="D37" s="756"/>
      <c r="E37" s="746"/>
      <c r="F37" s="301">
        <v>-2234</v>
      </c>
      <c r="G37" s="758"/>
      <c r="H37" s="301">
        <v>-17596</v>
      </c>
      <c r="I37" s="758"/>
      <c r="J37" s="301">
        <v>-6303</v>
      </c>
      <c r="K37" s="758"/>
      <c r="L37" s="301">
        <v>-60541</v>
      </c>
    </row>
    <row r="38" spans="1:12" s="304" customFormat="1" ht="22.5" thickTop="1">
      <c r="A38" s="767" t="s">
        <v>31</v>
      </c>
      <c r="B38" s="357"/>
      <c r="C38" s="768"/>
      <c r="D38" s="756"/>
      <c r="E38" s="746"/>
      <c r="F38" s="746"/>
      <c r="G38" s="746"/>
      <c r="H38" s="746"/>
      <c r="I38" s="746"/>
      <c r="J38" s="746"/>
      <c r="K38" s="746"/>
      <c r="L38" s="746"/>
    </row>
    <row r="39" spans="1:12" s="336" customFormat="1" ht="22.5" customHeight="1" thickBot="1">
      <c r="A39" s="356"/>
      <c r="B39" s="362" t="s">
        <v>32</v>
      </c>
      <c r="C39" s="356"/>
      <c r="D39" s="367"/>
      <c r="E39" s="368"/>
      <c r="F39" s="372">
        <v>-0.01</v>
      </c>
      <c r="G39" s="366"/>
      <c r="H39" s="372">
        <v>-8.3000000000000004E-2</v>
      </c>
      <c r="I39" s="366"/>
      <c r="J39" s="372">
        <v>-0.03</v>
      </c>
      <c r="K39" s="372"/>
      <c r="L39" s="372">
        <v>-0.28399999999999997</v>
      </c>
    </row>
    <row r="40" spans="1:12" s="336" customFormat="1" thickTop="1" thickBot="1">
      <c r="A40" s="356"/>
      <c r="B40" s="362" t="s">
        <v>33</v>
      </c>
      <c r="C40" s="356"/>
      <c r="D40" s="756"/>
      <c r="E40" s="368"/>
      <c r="F40" s="369">
        <v>213051</v>
      </c>
      <c r="G40" s="344"/>
      <c r="H40" s="369">
        <v>213051</v>
      </c>
      <c r="I40" s="344"/>
      <c r="J40" s="369">
        <v>213051</v>
      </c>
      <c r="K40" s="344"/>
      <c r="L40" s="369">
        <v>213051</v>
      </c>
    </row>
    <row r="41" spans="1:12" s="336" customFormat="1" ht="11.25" customHeight="1" thickTop="1">
      <c r="A41" s="356"/>
      <c r="B41" s="362"/>
      <c r="C41" s="356"/>
      <c r="D41" s="367"/>
      <c r="E41" s="368"/>
      <c r="F41" s="368"/>
      <c r="G41" s="368"/>
      <c r="H41" s="368"/>
      <c r="I41" s="368"/>
      <c r="J41" s="368"/>
      <c r="K41" s="368"/>
      <c r="L41" s="368"/>
    </row>
  </sheetData>
  <mergeCells count="3">
    <mergeCell ref="F7:L7"/>
    <mergeCell ref="F8:H8"/>
    <mergeCell ref="J8:L8"/>
  </mergeCells>
  <pageMargins left="0.70866141732283505" right="0.39370078740157499" top="0.78740157480314998" bottom="0.59055118110236204" header="0.39370078740157499" footer="0.39370078740157499"/>
  <pageSetup paperSize="9" scale="76" firstPageNumber="6" fitToHeight="0" orientation="portrait" useFirstPageNumber="1" r:id="rId1"/>
  <headerFooter>
    <oddFooter>&amp;L&amp;"Angsana New,Regular"&amp;14หมายเหตุประกอบงบการเงินเป็นส่วนหนึ่งของงบการเงินนี้&amp;R&amp;"Angsana New,Regular"&amp;14&amp;P</oddFooter>
  </headerFooter>
  <ignoredErrors>
    <ignoredError sqref="F9 H9 J9 L9" numberStoredAsText="1"/>
    <ignoredError sqref="D10"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1">
    <pageSetUpPr fitToPage="1"/>
  </sheetPr>
  <dimension ref="A1:L46"/>
  <sheetViews>
    <sheetView showGridLines="0" zoomScaleNormal="100" zoomScaleSheetLayoutView="100" workbookViewId="0">
      <selection sqref="A1:XFD1048576"/>
    </sheetView>
  </sheetViews>
  <sheetFormatPr defaultColWidth="9" defaultRowHeight="20"/>
  <cols>
    <col min="1" max="1" width="2.81640625" style="357" customWidth="1"/>
    <col min="2" max="2" width="39.453125" style="357" customWidth="1"/>
    <col min="3" max="3" width="13" style="362" customWidth="1"/>
    <col min="4" max="4" width="9.1796875" style="370" customWidth="1"/>
    <col min="5" max="5" width="0.453125" style="757" customWidth="1"/>
    <col min="6" max="6" width="13.1796875" style="370" customWidth="1"/>
    <col min="7" max="7" width="0.453125" style="370" customWidth="1"/>
    <col min="8" max="8" width="13.1796875" style="370" customWidth="1"/>
    <col min="9" max="9" width="0.453125" style="370" customWidth="1"/>
    <col min="10" max="10" width="13.1796875" style="370" customWidth="1"/>
    <col min="11" max="11" width="0.453125" style="370" customWidth="1"/>
    <col min="12" max="12" width="13.1796875" style="370" customWidth="1"/>
    <col min="13" max="16384" width="9" style="5"/>
  </cols>
  <sheetData>
    <row r="1" spans="1:12" ht="21.75" customHeight="1">
      <c r="A1" s="432" t="s">
        <v>0</v>
      </c>
      <c r="B1" s="432"/>
      <c r="D1" s="432"/>
      <c r="E1" s="431"/>
      <c r="F1" s="432"/>
      <c r="G1" s="432"/>
      <c r="H1" s="432"/>
      <c r="I1" s="432"/>
      <c r="J1" s="432"/>
      <c r="K1" s="432"/>
      <c r="L1" s="432"/>
    </row>
    <row r="2" spans="1:12" ht="21.75" customHeight="1">
      <c r="A2" s="356" t="s">
        <v>1</v>
      </c>
      <c r="B2" s="356"/>
      <c r="D2" s="356"/>
      <c r="E2" s="3"/>
      <c r="F2" s="356"/>
      <c r="G2" s="356"/>
      <c r="H2" s="356"/>
      <c r="I2" s="356"/>
      <c r="J2" s="356"/>
      <c r="K2" s="356"/>
      <c r="L2" s="356"/>
    </row>
    <row r="3" spans="1:12" ht="21.75" customHeight="1">
      <c r="A3" s="356" t="s">
        <v>638</v>
      </c>
      <c r="B3" s="356"/>
      <c r="D3" s="356"/>
      <c r="E3" s="3"/>
      <c r="F3" s="356"/>
      <c r="G3" s="356"/>
      <c r="H3" s="356"/>
      <c r="I3" s="356"/>
      <c r="J3" s="356"/>
      <c r="K3" s="356"/>
      <c r="L3" s="356"/>
    </row>
    <row r="4" spans="1:12" ht="3.75" customHeight="1">
      <c r="A4" s="368"/>
      <c r="B4" s="368"/>
      <c r="D4" s="368"/>
      <c r="E4" s="746"/>
      <c r="F4" s="769"/>
      <c r="G4" s="368"/>
      <c r="H4" s="769"/>
      <c r="I4" s="368"/>
      <c r="J4" s="769"/>
      <c r="K4" s="368"/>
      <c r="L4" s="769"/>
    </row>
    <row r="5" spans="1:12" s="3" customFormat="1" ht="21.75" customHeight="1">
      <c r="A5" s="368"/>
      <c r="B5" s="368"/>
      <c r="C5" s="356"/>
      <c r="D5" s="368"/>
      <c r="E5" s="746"/>
      <c r="F5" s="769"/>
      <c r="G5" s="368"/>
      <c r="H5" s="769"/>
      <c r="I5" s="368"/>
      <c r="J5" s="769"/>
      <c r="K5" s="368"/>
      <c r="L5" s="770" t="s">
        <v>2</v>
      </c>
    </row>
    <row r="6" spans="1:12" s="3" customFormat="1" ht="21.75" customHeight="1">
      <c r="A6" s="368"/>
      <c r="B6" s="368"/>
      <c r="C6" s="356"/>
      <c r="D6" s="368"/>
      <c r="E6" s="746"/>
      <c r="F6" s="769"/>
      <c r="G6" s="368"/>
      <c r="H6" s="769"/>
      <c r="I6" s="368"/>
      <c r="J6" s="769"/>
      <c r="K6" s="368"/>
      <c r="L6" s="770" t="s">
        <v>3</v>
      </c>
    </row>
    <row r="7" spans="1:12" s="750" customFormat="1" ht="20.5">
      <c r="A7" s="355"/>
      <c r="B7" s="355"/>
      <c r="C7" s="355"/>
      <c r="D7" s="433"/>
      <c r="E7" s="302"/>
      <c r="F7" s="846" t="s">
        <v>4</v>
      </c>
      <c r="G7" s="846"/>
      <c r="H7" s="846"/>
      <c r="I7" s="846"/>
      <c r="J7" s="846"/>
      <c r="K7" s="846"/>
      <c r="L7" s="846"/>
    </row>
    <row r="8" spans="1:12" s="750" customFormat="1" ht="20.5">
      <c r="A8" s="355"/>
      <c r="B8" s="355"/>
      <c r="C8" s="355"/>
      <c r="D8" s="433"/>
      <c r="E8" s="302"/>
      <c r="F8" s="847" t="s">
        <v>6</v>
      </c>
      <c r="G8" s="847"/>
      <c r="H8" s="847"/>
      <c r="I8" s="434"/>
      <c r="J8" s="847" t="s">
        <v>7</v>
      </c>
      <c r="K8" s="847"/>
      <c r="L8" s="847"/>
    </row>
    <row r="9" spans="1:12" s="750" customFormat="1" ht="20.5">
      <c r="A9" s="355"/>
      <c r="B9" s="355"/>
      <c r="C9" s="355"/>
      <c r="D9" s="435" t="s">
        <v>8</v>
      </c>
      <c r="E9" s="302"/>
      <c r="F9" s="436" t="s">
        <v>566</v>
      </c>
      <c r="G9" s="437"/>
      <c r="H9" s="436" t="s">
        <v>494</v>
      </c>
      <c r="I9" s="437"/>
      <c r="J9" s="436" t="s">
        <v>566</v>
      </c>
      <c r="K9" s="437"/>
      <c r="L9" s="436" t="s">
        <v>494</v>
      </c>
    </row>
    <row r="10" spans="1:12" s="3" customFormat="1" ht="20.5">
      <c r="A10" s="356"/>
      <c r="B10" s="356"/>
      <c r="C10" s="356"/>
      <c r="D10" s="367" t="s">
        <v>533</v>
      </c>
      <c r="E10" s="9"/>
      <c r="F10" s="371"/>
      <c r="G10" s="371"/>
      <c r="H10" s="735" t="s">
        <v>602</v>
      </c>
      <c r="I10" s="371"/>
      <c r="J10" s="371"/>
      <c r="K10" s="371"/>
      <c r="L10" s="735" t="s">
        <v>602</v>
      </c>
    </row>
    <row r="11" spans="1:12" s="304" customFormat="1">
      <c r="A11" s="357" t="s">
        <v>9</v>
      </c>
      <c r="B11" s="357"/>
      <c r="C11" s="362"/>
      <c r="D11" s="367"/>
      <c r="E11" s="335"/>
      <c r="F11" s="404">
        <v>323727</v>
      </c>
      <c r="G11" s="438"/>
      <c r="H11" s="404">
        <v>355172</v>
      </c>
      <c r="I11" s="438"/>
      <c r="J11" s="404">
        <v>93014</v>
      </c>
      <c r="K11" s="438"/>
      <c r="L11" s="404">
        <v>118664</v>
      </c>
    </row>
    <row r="12" spans="1:12" s="304" customFormat="1">
      <c r="A12" s="357" t="s">
        <v>10</v>
      </c>
      <c r="B12" s="357"/>
      <c r="C12" s="362"/>
      <c r="D12" s="367"/>
      <c r="E12" s="335"/>
      <c r="F12" s="404">
        <v>-219865</v>
      </c>
      <c r="G12" s="438"/>
      <c r="H12" s="404">
        <v>-249905</v>
      </c>
      <c r="I12" s="438"/>
      <c r="J12" s="404">
        <v>-79171</v>
      </c>
      <c r="K12" s="438"/>
      <c r="L12" s="404">
        <v>-100950</v>
      </c>
    </row>
    <row r="13" spans="1:12" s="336" customFormat="1" ht="20.5">
      <c r="A13" s="356" t="s">
        <v>12</v>
      </c>
      <c r="B13" s="356"/>
      <c r="C13" s="356"/>
      <c r="D13" s="367"/>
      <c r="E13" s="337"/>
      <c r="F13" s="439">
        <v>103862</v>
      </c>
      <c r="G13" s="438"/>
      <c r="H13" s="439">
        <v>105267</v>
      </c>
      <c r="I13" s="438"/>
      <c r="J13" s="439">
        <v>13843</v>
      </c>
      <c r="K13" s="438"/>
      <c r="L13" s="439">
        <v>17714</v>
      </c>
    </row>
    <row r="14" spans="1:12" s="304" customFormat="1">
      <c r="A14" s="357" t="s">
        <v>13</v>
      </c>
      <c r="B14" s="357"/>
      <c r="C14" s="362"/>
      <c r="D14" s="367"/>
      <c r="E14" s="335"/>
      <c r="F14" s="404">
        <v>883</v>
      </c>
      <c r="G14" s="438"/>
      <c r="H14" s="404">
        <v>792</v>
      </c>
      <c r="I14" s="438"/>
      <c r="J14" s="404">
        <v>559</v>
      </c>
      <c r="K14" s="438"/>
      <c r="L14" s="404">
        <v>805</v>
      </c>
    </row>
    <row r="15" spans="1:12" s="304" customFormat="1" ht="20.5" customHeight="1">
      <c r="A15" s="357" t="s">
        <v>14</v>
      </c>
      <c r="B15" s="357"/>
      <c r="C15" s="362"/>
      <c r="D15" s="367"/>
      <c r="E15" s="335"/>
      <c r="F15" s="404">
        <v>0</v>
      </c>
      <c r="G15" s="438"/>
      <c r="H15" s="404">
        <v>0</v>
      </c>
      <c r="I15" s="438"/>
      <c r="J15" s="404">
        <v>19907</v>
      </c>
      <c r="K15" s="438"/>
      <c r="L15" s="404">
        <v>16182</v>
      </c>
    </row>
    <row r="16" spans="1:12" s="304" customFormat="1">
      <c r="A16" s="357" t="s">
        <v>15</v>
      </c>
      <c r="B16" s="357"/>
      <c r="C16" s="362"/>
      <c r="D16" s="367"/>
      <c r="E16" s="335"/>
      <c r="F16" s="404">
        <v>2816</v>
      </c>
      <c r="G16" s="438"/>
      <c r="H16" s="404">
        <v>3851</v>
      </c>
      <c r="I16" s="438"/>
      <c r="J16" s="404">
        <v>1021</v>
      </c>
      <c r="K16" s="438"/>
      <c r="L16" s="404">
        <v>1697</v>
      </c>
    </row>
    <row r="17" spans="1:12" s="304" customFormat="1">
      <c r="A17" s="357" t="s">
        <v>502</v>
      </c>
      <c r="B17" s="357"/>
      <c r="C17" s="362"/>
      <c r="D17" s="367" t="s">
        <v>624</v>
      </c>
      <c r="E17" s="335"/>
      <c r="F17" s="404">
        <v>0</v>
      </c>
      <c r="G17" s="438"/>
      <c r="H17" s="404">
        <v>0</v>
      </c>
      <c r="I17" s="438"/>
      <c r="J17" s="404">
        <v>10000</v>
      </c>
      <c r="K17" s="438"/>
      <c r="L17" s="404">
        <v>8640</v>
      </c>
    </row>
    <row r="18" spans="1:12" s="304" customFormat="1">
      <c r="A18" s="357" t="s">
        <v>17</v>
      </c>
      <c r="B18" s="357"/>
      <c r="C18" s="362"/>
      <c r="D18" s="367"/>
      <c r="E18" s="335"/>
      <c r="F18" s="404">
        <v>-46367</v>
      </c>
      <c r="G18" s="438"/>
      <c r="H18" s="404">
        <v>-49999</v>
      </c>
      <c r="I18" s="438"/>
      <c r="J18" s="404">
        <v>-13401</v>
      </c>
      <c r="K18" s="438"/>
      <c r="L18" s="404">
        <v>-14194</v>
      </c>
    </row>
    <row r="19" spans="1:12" s="304" customFormat="1">
      <c r="A19" s="357" t="s">
        <v>18</v>
      </c>
      <c r="B19" s="357"/>
      <c r="C19" s="362"/>
      <c r="D19" s="367"/>
      <c r="E19" s="335"/>
      <c r="F19" s="404">
        <v>-51481</v>
      </c>
      <c r="G19" s="438"/>
      <c r="H19" s="404">
        <v>-64390</v>
      </c>
      <c r="I19" s="438"/>
      <c r="J19" s="404">
        <v>-30779</v>
      </c>
      <c r="K19" s="438"/>
      <c r="L19" s="404">
        <v>-35505</v>
      </c>
    </row>
    <row r="20" spans="1:12" s="304" customFormat="1">
      <c r="A20" s="357" t="s">
        <v>531</v>
      </c>
      <c r="B20" s="357"/>
      <c r="C20" s="362"/>
      <c r="D20" s="367"/>
      <c r="E20" s="335"/>
      <c r="F20" s="404">
        <v>0</v>
      </c>
      <c r="G20" s="438"/>
      <c r="H20" s="404">
        <v>-3009</v>
      </c>
      <c r="I20" s="438"/>
      <c r="J20" s="404">
        <v>0</v>
      </c>
      <c r="K20" s="438"/>
      <c r="L20" s="404">
        <v>-3009</v>
      </c>
    </row>
    <row r="21" spans="1:12" s="304" customFormat="1">
      <c r="A21" s="357" t="s">
        <v>16</v>
      </c>
      <c r="B21" s="357"/>
      <c r="C21" s="362"/>
      <c r="D21" s="367"/>
      <c r="E21" s="335"/>
      <c r="F21" s="404">
        <v>-839</v>
      </c>
      <c r="G21" s="438"/>
      <c r="H21" s="404">
        <v>-1259</v>
      </c>
      <c r="I21" s="438"/>
      <c r="J21" s="404">
        <v>-11</v>
      </c>
      <c r="K21" s="438"/>
      <c r="L21" s="404">
        <v>-68</v>
      </c>
    </row>
    <row r="22" spans="1:12" s="304" customFormat="1">
      <c r="A22" s="357" t="s">
        <v>20</v>
      </c>
      <c r="B22" s="357"/>
      <c r="C22" s="362"/>
      <c r="D22" s="367"/>
      <c r="E22" s="335"/>
      <c r="F22" s="404">
        <v>0</v>
      </c>
      <c r="G22" s="370"/>
      <c r="H22" s="404">
        <v>0</v>
      </c>
      <c r="I22" s="370"/>
      <c r="J22" s="404">
        <v>0</v>
      </c>
      <c r="K22" s="370"/>
      <c r="L22" s="404">
        <v>-47836</v>
      </c>
    </row>
    <row r="23" spans="1:12" s="336" customFormat="1" ht="20.5">
      <c r="A23" s="356" t="s">
        <v>641</v>
      </c>
      <c r="B23" s="356"/>
      <c r="C23" s="356"/>
      <c r="D23" s="367"/>
      <c r="E23" s="337"/>
      <c r="F23" s="439">
        <v>8874</v>
      </c>
      <c r="G23" s="438"/>
      <c r="H23" s="439">
        <v>-8747</v>
      </c>
      <c r="I23" s="438"/>
      <c r="J23" s="439">
        <v>1139</v>
      </c>
      <c r="K23" s="438"/>
      <c r="L23" s="439">
        <v>-55574</v>
      </c>
    </row>
    <row r="24" spans="1:12" s="304" customFormat="1">
      <c r="A24" s="357" t="s">
        <v>21</v>
      </c>
      <c r="B24" s="357"/>
      <c r="C24" s="362"/>
      <c r="D24" s="367">
        <v>21</v>
      </c>
      <c r="E24" s="335"/>
      <c r="F24" s="404">
        <v>-20969</v>
      </c>
      <c r="G24" s="438"/>
      <c r="H24" s="404">
        <v>-23521</v>
      </c>
      <c r="I24" s="438"/>
      <c r="J24" s="404">
        <v>-15830</v>
      </c>
      <c r="K24" s="438"/>
      <c r="L24" s="404">
        <v>-17659</v>
      </c>
    </row>
    <row r="25" spans="1:12" s="304" customFormat="1">
      <c r="A25" s="357" t="s">
        <v>569</v>
      </c>
      <c r="B25" s="357"/>
      <c r="C25" s="362"/>
      <c r="D25" s="367"/>
      <c r="E25" s="335"/>
      <c r="F25" s="404">
        <v>0</v>
      </c>
      <c r="G25" s="438"/>
      <c r="H25" s="404">
        <v>7722</v>
      </c>
      <c r="I25" s="438"/>
      <c r="J25" s="404">
        <v>0</v>
      </c>
      <c r="K25" s="438"/>
      <c r="L25" s="404">
        <v>0</v>
      </c>
    </row>
    <row r="26" spans="1:12" s="336" customFormat="1" ht="20.5">
      <c r="A26" s="356" t="s">
        <v>23</v>
      </c>
      <c r="B26" s="356"/>
      <c r="C26" s="356"/>
      <c r="D26" s="367"/>
      <c r="E26" s="337"/>
      <c r="F26" s="439">
        <v>-12095</v>
      </c>
      <c r="G26" s="438"/>
      <c r="H26" s="439">
        <v>-24546</v>
      </c>
      <c r="I26" s="438"/>
      <c r="J26" s="439">
        <v>-14691</v>
      </c>
      <c r="K26" s="438"/>
      <c r="L26" s="439">
        <v>-73233</v>
      </c>
    </row>
    <row r="27" spans="1:12" s="304" customFormat="1" ht="20.5">
      <c r="A27" s="357" t="s">
        <v>532</v>
      </c>
      <c r="B27" s="356"/>
      <c r="C27" s="357"/>
      <c r="D27" s="367">
        <v>17</v>
      </c>
      <c r="E27" s="335"/>
      <c r="F27" s="404">
        <v>-6700</v>
      </c>
      <c r="G27" s="438"/>
      <c r="H27" s="404">
        <v>-4052</v>
      </c>
      <c r="I27" s="438"/>
      <c r="J27" s="404">
        <v>-1431</v>
      </c>
      <c r="K27" s="438"/>
      <c r="L27" s="404">
        <v>898</v>
      </c>
    </row>
    <row r="28" spans="1:12" s="336" customFormat="1" ht="20.5">
      <c r="A28" s="356" t="s">
        <v>24</v>
      </c>
      <c r="C28" s="356"/>
      <c r="D28" s="367"/>
      <c r="E28" s="337"/>
      <c r="F28" s="439">
        <v>-18795</v>
      </c>
      <c r="G28" s="438"/>
      <c r="H28" s="439">
        <v>-28598</v>
      </c>
      <c r="I28" s="438"/>
      <c r="J28" s="439">
        <v>-16122</v>
      </c>
      <c r="K28" s="438"/>
      <c r="L28" s="439">
        <v>-72335</v>
      </c>
    </row>
    <row r="29" spans="1:12" s="336" customFormat="1" ht="20.5">
      <c r="A29" s="356" t="s">
        <v>530</v>
      </c>
      <c r="B29" s="356"/>
      <c r="C29" s="356"/>
      <c r="D29" s="367"/>
      <c r="E29" s="337"/>
      <c r="F29" s="440">
        <v>0</v>
      </c>
      <c r="G29" s="356"/>
      <c r="H29" s="440">
        <v>0</v>
      </c>
      <c r="I29" s="356"/>
      <c r="J29" s="440">
        <v>0</v>
      </c>
      <c r="K29" s="356"/>
      <c r="L29" s="440">
        <v>0</v>
      </c>
    </row>
    <row r="30" spans="1:12" s="444" customFormat="1" ht="21" customHeight="1" thickBot="1">
      <c r="A30" s="356" t="s">
        <v>598</v>
      </c>
      <c r="B30" s="432"/>
      <c r="C30" s="432"/>
      <c r="D30" s="367"/>
      <c r="F30" s="441">
        <v>-18795</v>
      </c>
      <c r="G30" s="438"/>
      <c r="H30" s="441">
        <v>-28598</v>
      </c>
      <c r="I30" s="438"/>
      <c r="J30" s="441">
        <v>-16122</v>
      </c>
      <c r="K30" s="438"/>
      <c r="L30" s="441">
        <v>-72335</v>
      </c>
    </row>
    <row r="31" spans="1:12" s="446" customFormat="1" ht="12.75" customHeight="1" thickTop="1">
      <c r="A31" s="357"/>
      <c r="B31" s="445"/>
      <c r="C31" s="445"/>
      <c r="D31" s="367"/>
      <c r="F31" s="445"/>
      <c r="G31" s="445"/>
      <c r="H31" s="445"/>
      <c r="I31" s="445"/>
      <c r="J31" s="445"/>
      <c r="K31" s="445"/>
      <c r="L31" s="445"/>
    </row>
    <row r="32" spans="1:12" s="304" customFormat="1" ht="20.5">
      <c r="A32" s="361" t="s">
        <v>627</v>
      </c>
      <c r="B32" s="361"/>
      <c r="C32" s="362"/>
      <c r="D32" s="367">
        <v>21</v>
      </c>
      <c r="E32" s="337"/>
      <c r="F32" s="368"/>
      <c r="G32" s="368"/>
      <c r="H32" s="368"/>
      <c r="I32" s="368"/>
      <c r="J32" s="368"/>
      <c r="K32" s="368"/>
      <c r="L32" s="368"/>
    </row>
    <row r="33" spans="1:12" s="304" customFormat="1" ht="20.5">
      <c r="A33" s="363"/>
      <c r="B33" s="362" t="s">
        <v>29</v>
      </c>
      <c r="C33" s="357"/>
      <c r="D33" s="367"/>
      <c r="E33" s="337"/>
      <c r="F33" s="404">
        <v>-18795</v>
      </c>
      <c r="G33" s="442"/>
      <c r="H33" s="374">
        <v>-28598</v>
      </c>
      <c r="I33" s="442"/>
      <c r="J33" s="374">
        <v>-16122</v>
      </c>
      <c r="K33" s="442"/>
      <c r="L33" s="374">
        <v>-72335</v>
      </c>
    </row>
    <row r="34" spans="1:12" s="304" customFormat="1" ht="20.5">
      <c r="A34" s="363"/>
      <c r="B34" s="363" t="s">
        <v>30</v>
      </c>
      <c r="C34" s="362"/>
      <c r="D34" s="367"/>
      <c r="E34" s="337"/>
      <c r="F34" s="404">
        <v>0</v>
      </c>
      <c r="G34" s="438"/>
      <c r="H34" s="404">
        <v>0</v>
      </c>
      <c r="I34" s="438"/>
      <c r="J34" s="404">
        <v>0</v>
      </c>
      <c r="K34" s="438"/>
      <c r="L34" s="404">
        <v>0</v>
      </c>
    </row>
    <row r="35" spans="1:12" s="336" customFormat="1" ht="21" thickBot="1">
      <c r="A35" s="364"/>
      <c r="B35" s="364"/>
      <c r="C35" s="356"/>
      <c r="D35" s="367"/>
      <c r="E35" s="337"/>
      <c r="F35" s="441">
        <v>-18795</v>
      </c>
      <c r="G35" s="438"/>
      <c r="H35" s="441">
        <v>-28598</v>
      </c>
      <c r="I35" s="438"/>
      <c r="J35" s="441">
        <v>-16122</v>
      </c>
      <c r="K35" s="438"/>
      <c r="L35" s="441">
        <v>-72335</v>
      </c>
    </row>
    <row r="36" spans="1:12" s="304" customFormat="1" ht="21" thickTop="1">
      <c r="A36" s="365" t="s">
        <v>628</v>
      </c>
      <c r="B36" s="362"/>
      <c r="C36" s="362"/>
      <c r="D36" s="367">
        <v>21</v>
      </c>
      <c r="E36" s="337"/>
      <c r="F36" s="368"/>
      <c r="G36" s="368"/>
      <c r="H36" s="368"/>
      <c r="I36" s="368"/>
      <c r="J36" s="368"/>
      <c r="K36" s="368"/>
      <c r="L36" s="368"/>
    </row>
    <row r="37" spans="1:12" s="304" customFormat="1" ht="20.5">
      <c r="A37" s="362"/>
      <c r="B37" s="362" t="s">
        <v>29</v>
      </c>
      <c r="C37" s="362"/>
      <c r="D37" s="367"/>
      <c r="E37" s="337"/>
      <c r="F37" s="404">
        <v>-18795</v>
      </c>
      <c r="G37" s="438"/>
      <c r="H37" s="374">
        <v>-28598</v>
      </c>
      <c r="I37" s="438"/>
      <c r="J37" s="374">
        <v>-16122</v>
      </c>
      <c r="K37" s="438"/>
      <c r="L37" s="374">
        <v>-72335</v>
      </c>
    </row>
    <row r="38" spans="1:12" s="304" customFormat="1" ht="20.5">
      <c r="A38" s="362"/>
      <c r="B38" s="362" t="s">
        <v>30</v>
      </c>
      <c r="C38" s="362"/>
      <c r="D38" s="367"/>
      <c r="E38" s="337"/>
      <c r="F38" s="404">
        <v>0</v>
      </c>
      <c r="G38" s="438"/>
      <c r="H38" s="404">
        <v>0</v>
      </c>
      <c r="I38" s="438"/>
      <c r="J38" s="404">
        <v>0</v>
      </c>
      <c r="K38" s="438"/>
      <c r="L38" s="404">
        <v>0</v>
      </c>
    </row>
    <row r="39" spans="1:12" s="336" customFormat="1" ht="21" thickBot="1">
      <c r="A39" s="364"/>
      <c r="B39" s="364"/>
      <c r="C39" s="356"/>
      <c r="D39" s="367"/>
      <c r="E39" s="337"/>
      <c r="F39" s="441">
        <v>-18795</v>
      </c>
      <c r="G39" s="438"/>
      <c r="H39" s="441">
        <v>-28598</v>
      </c>
      <c r="I39" s="438"/>
      <c r="J39" s="441">
        <v>-16122</v>
      </c>
      <c r="K39" s="438"/>
      <c r="L39" s="441">
        <v>-72335</v>
      </c>
    </row>
    <row r="40" spans="1:12" s="304" customFormat="1" ht="21" thickTop="1">
      <c r="A40" s="447" t="s">
        <v>31</v>
      </c>
      <c r="B40" s="357"/>
      <c r="C40" s="362"/>
      <c r="D40" s="367"/>
      <c r="E40" s="337"/>
      <c r="F40" s="368"/>
      <c r="G40" s="368"/>
      <c r="H40" s="368"/>
      <c r="I40" s="368"/>
      <c r="J40" s="368"/>
      <c r="K40" s="368"/>
      <c r="L40" s="368"/>
    </row>
    <row r="41" spans="1:12" s="336" customFormat="1" ht="22.5" customHeight="1" thickBot="1">
      <c r="A41" s="356"/>
      <c r="B41" s="362" t="s">
        <v>32</v>
      </c>
      <c r="C41" s="356"/>
      <c r="D41" s="367"/>
      <c r="E41" s="337"/>
      <c r="F41" s="372">
        <v>-8.7999999999999995E-2</v>
      </c>
      <c r="G41" s="373"/>
      <c r="H41" s="372">
        <v>-0.13400000000000001</v>
      </c>
      <c r="I41" s="373"/>
      <c r="J41" s="372">
        <v>-7.5999999999999998E-2</v>
      </c>
      <c r="K41" s="373"/>
      <c r="L41" s="372">
        <v>-0.34</v>
      </c>
    </row>
    <row r="42" spans="1:12" s="336" customFormat="1" ht="21.5" thickTop="1" thickBot="1">
      <c r="A42" s="356"/>
      <c r="B42" s="362" t="s">
        <v>33</v>
      </c>
      <c r="C42" s="356"/>
      <c r="D42" s="367"/>
      <c r="E42" s="337"/>
      <c r="F42" s="443">
        <v>213051</v>
      </c>
      <c r="G42" s="438"/>
      <c r="H42" s="443">
        <v>213051</v>
      </c>
      <c r="I42" s="438"/>
      <c r="J42" s="443">
        <v>213051</v>
      </c>
      <c r="K42" s="438"/>
      <c r="L42" s="443">
        <v>213051</v>
      </c>
    </row>
    <row r="43" spans="1:12" s="336" customFormat="1" ht="11.25" customHeight="1" thickTop="1">
      <c r="A43" s="356"/>
      <c r="B43" s="362"/>
      <c r="C43" s="356"/>
      <c r="D43" s="367"/>
      <c r="E43" s="337"/>
      <c r="F43" s="368"/>
      <c r="G43" s="368"/>
      <c r="H43" s="368"/>
      <c r="I43" s="368"/>
      <c r="J43" s="368"/>
      <c r="K43" s="368"/>
      <c r="L43" s="368"/>
    </row>
    <row r="44" spans="1:12" s="3" customFormat="1" ht="11.25" customHeight="1">
      <c r="B44" s="771"/>
      <c r="D44" s="756"/>
      <c r="E44" s="746"/>
      <c r="F44" s="746"/>
      <c r="G44" s="746"/>
      <c r="H44" s="746"/>
      <c r="I44" s="746"/>
      <c r="J44" s="746"/>
      <c r="K44" s="746"/>
      <c r="L44" s="746"/>
    </row>
    <row r="45" spans="1:12" s="3" customFormat="1" ht="11.25" customHeight="1">
      <c r="B45" s="771"/>
      <c r="D45" s="756"/>
      <c r="E45" s="746"/>
      <c r="F45" s="746"/>
      <c r="G45" s="746"/>
      <c r="H45" s="746"/>
      <c r="I45" s="746"/>
      <c r="J45" s="746"/>
      <c r="K45" s="746"/>
      <c r="L45" s="746"/>
    </row>
    <row r="46" spans="1:12" s="3" customFormat="1" ht="11.25" customHeight="1">
      <c r="B46" s="771"/>
      <c r="D46" s="756"/>
      <c r="E46" s="746"/>
      <c r="F46" s="746"/>
      <c r="G46" s="746"/>
      <c r="H46" s="746"/>
      <c r="I46" s="746"/>
      <c r="J46" s="746"/>
      <c r="K46" s="746"/>
      <c r="L46" s="746"/>
    </row>
  </sheetData>
  <mergeCells count="3">
    <mergeCell ref="F7:L7"/>
    <mergeCell ref="F8:H8"/>
    <mergeCell ref="J8:L8"/>
  </mergeCells>
  <pageMargins left="0.70866141732283505" right="0.39370078740157499" top="0.78740157480314998" bottom="0.59055118110236204" header="0.39370078740157499" footer="0.39370078740157499"/>
  <pageSetup paperSize="9" scale="76" firstPageNumber="7" fitToHeight="0" orientation="portrait" useFirstPageNumber="1" r:id="rId1"/>
  <headerFooter>
    <oddFooter>&amp;L&amp;"Angsana New,Regular"&amp;14หมายเหตุประกอบงบการเงินเป็นส่วนหนึ่งของงบการเงินนี้&amp;R&amp;"Angsana New,Regular"&amp;14&amp;P</oddFooter>
  </headerFooter>
  <ignoredErrors>
    <ignoredError sqref="F9:L9" numberStoredAsText="1"/>
    <ignoredError sqref="D10:D15 D16:D17"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AB30"/>
  <sheetViews>
    <sheetView showGridLines="0" zoomScaleNormal="100" zoomScaleSheetLayoutView="100" workbookViewId="0">
      <selection sqref="A1:XFD1048576"/>
    </sheetView>
  </sheetViews>
  <sheetFormatPr defaultColWidth="9.1796875" defaultRowHeight="20"/>
  <cols>
    <col min="1" max="1" width="38.453125" style="772" customWidth="1"/>
    <col min="2" max="2" width="0.81640625" style="772" customWidth="1"/>
    <col min="3" max="3" width="8.1796875" style="772" customWidth="1"/>
    <col min="4" max="4" width="1.1796875" style="772" customWidth="1"/>
    <col min="5" max="5" width="10.453125" style="11" customWidth="1"/>
    <col min="6" max="6" width="0.81640625" style="11" customWidth="1"/>
    <col min="7" max="7" width="10.7265625" style="11" customWidth="1"/>
    <col min="8" max="9" width="0.453125" style="772" customWidth="1"/>
    <col min="10" max="10" width="18.453125" style="772" customWidth="1"/>
    <col min="11" max="11" width="0.81640625" style="772" customWidth="1"/>
    <col min="12" max="12" width="13.26953125" style="772" customWidth="1"/>
    <col min="13" max="14" width="0.453125" style="772" customWidth="1"/>
    <col min="15" max="15" width="9.7265625" style="772" customWidth="1"/>
    <col min="16" max="18" width="0.453125" style="772" customWidth="1"/>
    <col min="19" max="19" width="16.26953125" style="772" customWidth="1"/>
    <col min="20" max="21" width="0.453125" style="772" customWidth="1"/>
    <col min="22" max="22" width="13.1796875" style="772" bestFit="1" customWidth="1"/>
    <col min="23" max="23" width="0.453125" style="772" customWidth="1"/>
    <col min="24" max="24" width="10.453125" style="772" customWidth="1"/>
    <col min="25" max="25" width="0.81640625" style="772" customWidth="1"/>
    <col min="26" max="26" width="12" style="772" customWidth="1"/>
    <col min="27" max="27" width="0.81640625" style="772" customWidth="1"/>
    <col min="28" max="28" width="12" style="772" customWidth="1"/>
    <col min="29" max="16384" width="9.1796875" style="772"/>
  </cols>
  <sheetData>
    <row r="1" spans="1:28" ht="20.5">
      <c r="A1" s="744" t="s">
        <v>0</v>
      </c>
      <c r="B1" s="744"/>
      <c r="C1" s="744"/>
      <c r="D1" s="744"/>
      <c r="E1" s="744"/>
      <c r="F1" s="744"/>
      <c r="G1" s="744"/>
      <c r="H1" s="744"/>
      <c r="I1" s="744"/>
      <c r="J1" s="744"/>
      <c r="K1" s="744"/>
      <c r="L1" s="744"/>
      <c r="M1" s="744"/>
      <c r="N1" s="744"/>
      <c r="O1" s="744"/>
      <c r="P1" s="744"/>
      <c r="Q1" s="744"/>
      <c r="R1" s="744"/>
      <c r="S1" s="744"/>
      <c r="T1" s="744"/>
      <c r="U1" s="744"/>
      <c r="V1" s="744"/>
      <c r="W1" s="744"/>
      <c r="X1" s="744"/>
      <c r="Y1" s="744"/>
      <c r="Z1" s="744"/>
      <c r="AA1" s="744"/>
      <c r="AB1" s="744"/>
    </row>
    <row r="2" spans="1:28" ht="20.5">
      <c r="A2" s="744" t="s">
        <v>498</v>
      </c>
      <c r="B2" s="744"/>
      <c r="C2" s="744"/>
      <c r="D2" s="744"/>
      <c r="E2" s="744"/>
      <c r="F2" s="744"/>
      <c r="G2" s="744"/>
      <c r="H2" s="744"/>
      <c r="I2" s="744"/>
      <c r="J2" s="744"/>
      <c r="K2" s="744"/>
      <c r="L2" s="744"/>
      <c r="M2" s="744"/>
      <c r="N2" s="744"/>
      <c r="O2" s="744"/>
      <c r="P2" s="744"/>
      <c r="Q2" s="744"/>
      <c r="R2" s="744"/>
      <c r="S2" s="744"/>
      <c r="T2" s="744"/>
      <c r="U2" s="744"/>
      <c r="V2" s="744"/>
      <c r="W2" s="744"/>
      <c r="X2" s="744"/>
      <c r="Y2" s="744"/>
      <c r="Z2" s="744"/>
      <c r="AA2" s="744"/>
      <c r="AB2" s="744"/>
    </row>
    <row r="3" spans="1:28" ht="20.5">
      <c r="A3" s="744" t="s">
        <v>638</v>
      </c>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73"/>
    </row>
    <row r="4" spans="1:28" ht="20.5">
      <c r="A4" s="744"/>
      <c r="B4" s="744"/>
      <c r="C4" s="744"/>
      <c r="D4" s="744"/>
      <c r="E4" s="744"/>
      <c r="F4" s="744"/>
      <c r="G4" s="744"/>
      <c r="H4" s="744"/>
      <c r="I4" s="744"/>
      <c r="J4" s="744"/>
      <c r="K4" s="744"/>
      <c r="L4" s="744"/>
      <c r="M4" s="744"/>
      <c r="N4" s="744"/>
      <c r="O4" s="744"/>
      <c r="P4" s="744"/>
      <c r="Q4" s="744"/>
      <c r="R4" s="744"/>
      <c r="S4" s="744"/>
      <c r="T4" s="744"/>
      <c r="U4" s="744"/>
      <c r="V4" s="744"/>
      <c r="W4" s="744"/>
      <c r="X4" s="744"/>
      <c r="Y4" s="744"/>
      <c r="Z4" s="744"/>
      <c r="AA4" s="744"/>
      <c r="AB4" s="774" t="s">
        <v>2</v>
      </c>
    </row>
    <row r="5" spans="1:28" ht="20.5">
      <c r="A5" s="744"/>
      <c r="B5" s="744"/>
      <c r="C5" s="744"/>
      <c r="D5" s="744"/>
      <c r="E5" s="744"/>
      <c r="F5" s="744"/>
      <c r="G5" s="744"/>
      <c r="H5" s="744"/>
      <c r="I5" s="744"/>
      <c r="J5" s="744"/>
      <c r="K5" s="744"/>
      <c r="L5" s="744"/>
      <c r="M5" s="744"/>
      <c r="N5" s="744"/>
      <c r="O5" s="744"/>
      <c r="P5" s="744"/>
      <c r="Q5" s="744"/>
      <c r="R5" s="744"/>
      <c r="S5" s="744"/>
      <c r="T5" s="744"/>
      <c r="U5" s="744"/>
      <c r="V5" s="744"/>
      <c r="W5" s="744"/>
      <c r="X5" s="744"/>
      <c r="Y5" s="744"/>
      <c r="Z5" s="744"/>
      <c r="AA5" s="744"/>
      <c r="AB5" s="774" t="s">
        <v>3</v>
      </c>
    </row>
    <row r="6" spans="1:28" s="775" customFormat="1" ht="20.5">
      <c r="A6" s="6"/>
      <c r="B6" s="6"/>
      <c r="C6" s="6"/>
      <c r="D6" s="6"/>
      <c r="E6" s="848" t="s">
        <v>4</v>
      </c>
      <c r="F6" s="848"/>
      <c r="G6" s="848"/>
      <c r="H6" s="848"/>
      <c r="I6" s="848"/>
      <c r="J6" s="848"/>
      <c r="K6" s="848"/>
      <c r="L6" s="848"/>
      <c r="M6" s="848"/>
      <c r="N6" s="848"/>
      <c r="O6" s="848"/>
      <c r="P6" s="848"/>
      <c r="Q6" s="848"/>
      <c r="R6" s="848"/>
      <c r="S6" s="848"/>
      <c r="T6" s="848"/>
      <c r="U6" s="848"/>
      <c r="V6" s="848"/>
      <c r="W6" s="848"/>
      <c r="X6" s="848"/>
      <c r="Y6" s="848"/>
      <c r="Z6" s="848"/>
      <c r="AA6" s="848"/>
      <c r="AB6" s="848"/>
    </row>
    <row r="7" spans="1:28" s="775" customFormat="1" ht="20.5">
      <c r="B7" s="6"/>
      <c r="C7" s="6"/>
      <c r="D7" s="6"/>
      <c r="E7" s="849" t="s">
        <v>6</v>
      </c>
      <c r="F7" s="849"/>
      <c r="G7" s="849"/>
      <c r="H7" s="849"/>
      <c r="I7" s="849"/>
      <c r="J7" s="849"/>
      <c r="K7" s="849"/>
      <c r="L7" s="849"/>
      <c r="M7" s="849"/>
      <c r="N7" s="849"/>
      <c r="O7" s="849"/>
      <c r="P7" s="849"/>
      <c r="Q7" s="849"/>
      <c r="R7" s="849"/>
      <c r="S7" s="849"/>
      <c r="T7" s="849"/>
      <c r="U7" s="849"/>
      <c r="V7" s="849"/>
      <c r="W7" s="849"/>
      <c r="X7" s="849"/>
      <c r="Y7" s="849"/>
      <c r="Z7" s="849"/>
      <c r="AA7" s="849"/>
      <c r="AB7" s="849"/>
    </row>
    <row r="8" spans="1:28" s="775" customFormat="1" ht="20.5">
      <c r="A8" s="7"/>
      <c r="B8" s="7"/>
      <c r="C8" s="7"/>
      <c r="D8" s="7"/>
      <c r="E8" s="849" t="s">
        <v>128</v>
      </c>
      <c r="F8" s="849"/>
      <c r="G8" s="849"/>
      <c r="H8" s="849"/>
      <c r="I8" s="849"/>
      <c r="J8" s="849"/>
      <c r="K8" s="849"/>
      <c r="L8" s="849"/>
      <c r="M8" s="849"/>
      <c r="N8" s="849"/>
      <c r="O8" s="849"/>
      <c r="P8" s="849"/>
      <c r="Q8" s="849"/>
      <c r="R8" s="849"/>
      <c r="S8" s="849"/>
      <c r="T8" s="849"/>
      <c r="U8" s="849"/>
      <c r="V8" s="849"/>
      <c r="W8" s="849"/>
      <c r="X8" s="849"/>
      <c r="Y8" s="6"/>
    </row>
    <row r="9" spans="1:28" s="775" customFormat="1" ht="21" customHeight="1">
      <c r="A9" s="7"/>
      <c r="B9" s="7"/>
      <c r="C9" s="7"/>
      <c r="D9" s="7"/>
      <c r="E9" s="7"/>
      <c r="F9" s="7"/>
      <c r="G9" s="7"/>
      <c r="H9" s="7"/>
      <c r="I9" s="7"/>
      <c r="J9" s="7"/>
      <c r="K9" s="7"/>
      <c r="P9" s="7"/>
      <c r="Q9" s="850" t="s">
        <v>643</v>
      </c>
      <c r="R9" s="850"/>
      <c r="S9" s="850"/>
      <c r="T9" s="850"/>
      <c r="U9" s="850"/>
      <c r="V9" s="850"/>
      <c r="W9" s="776"/>
      <c r="Y9" s="6"/>
    </row>
    <row r="10" spans="1:28" s="775" customFormat="1" ht="21" customHeight="1">
      <c r="A10" s="7"/>
      <c r="B10" s="7"/>
      <c r="C10" s="7"/>
      <c r="D10" s="7"/>
      <c r="E10" s="7"/>
      <c r="F10" s="7"/>
      <c r="G10" s="7"/>
      <c r="H10" s="7"/>
      <c r="I10" s="7"/>
      <c r="J10" s="851" t="s">
        <v>492</v>
      </c>
      <c r="K10" s="851"/>
      <c r="L10" s="851"/>
      <c r="M10" s="851"/>
      <c r="N10" s="851"/>
      <c r="O10" s="851"/>
      <c r="P10" s="7"/>
      <c r="Q10" s="849" t="s">
        <v>124</v>
      </c>
      <c r="R10" s="849"/>
      <c r="S10" s="849"/>
      <c r="T10" s="8"/>
      <c r="U10" s="8"/>
      <c r="V10" s="852" t="s">
        <v>501</v>
      </c>
      <c r="W10" s="776"/>
      <c r="Y10" s="6"/>
    </row>
    <row r="11" spans="1:28" s="775" customFormat="1" ht="63.75" customHeight="1">
      <c r="A11" s="777"/>
      <c r="B11" s="395"/>
      <c r="C11" s="396" t="s">
        <v>8</v>
      </c>
      <c r="D11" s="777"/>
      <c r="E11" s="396" t="s">
        <v>129</v>
      </c>
      <c r="F11" s="395"/>
      <c r="G11" s="396" t="s">
        <v>130</v>
      </c>
      <c r="H11" s="778"/>
      <c r="I11" s="778"/>
      <c r="J11" s="779" t="s">
        <v>131</v>
      </c>
      <c r="K11" s="780"/>
      <c r="L11" s="779" t="s">
        <v>132</v>
      </c>
      <c r="M11" s="778"/>
      <c r="N11" s="778"/>
      <c r="O11" s="779" t="s">
        <v>491</v>
      </c>
      <c r="P11" s="778"/>
      <c r="Q11" s="778"/>
      <c r="R11" s="778"/>
      <c r="S11" s="781" t="s">
        <v>133</v>
      </c>
      <c r="T11" s="778"/>
      <c r="U11" s="778"/>
      <c r="V11" s="853"/>
      <c r="W11" s="778"/>
      <c r="X11" s="782" t="s">
        <v>134</v>
      </c>
      <c r="Y11" s="778"/>
      <c r="Z11" s="779" t="s">
        <v>135</v>
      </c>
      <c r="AA11" s="778"/>
      <c r="AB11" s="783" t="s">
        <v>136</v>
      </c>
    </row>
    <row r="12" spans="1:28" ht="20.5">
      <c r="A12" s="784"/>
      <c r="B12" s="395"/>
      <c r="C12" s="785"/>
      <c r="D12" s="784"/>
      <c r="E12" s="786"/>
      <c r="F12" s="786"/>
      <c r="G12" s="786"/>
      <c r="H12" s="786"/>
      <c r="I12" s="786"/>
      <c r="J12" s="786"/>
      <c r="K12" s="780"/>
      <c r="L12" s="786"/>
      <c r="M12" s="786"/>
      <c r="N12" s="786"/>
      <c r="O12" s="786"/>
      <c r="P12" s="786"/>
      <c r="Q12" s="786"/>
      <c r="R12" s="786"/>
      <c r="S12" s="786"/>
      <c r="T12" s="786"/>
      <c r="U12" s="786"/>
      <c r="V12" s="786"/>
      <c r="W12" s="786"/>
      <c r="X12" s="397"/>
      <c r="Y12" s="786"/>
      <c r="Z12" s="787"/>
      <c r="AA12" s="786"/>
      <c r="AB12" s="786"/>
    </row>
    <row r="13" spans="1:28" ht="20.5">
      <c r="A13" s="777" t="s">
        <v>620</v>
      </c>
      <c r="B13" s="395"/>
      <c r="C13" s="785"/>
      <c r="D13" s="784"/>
      <c r="E13" s="788">
        <v>213051</v>
      </c>
      <c r="F13" s="789"/>
      <c r="G13" s="788">
        <v>343504</v>
      </c>
      <c r="H13" s="789"/>
      <c r="I13" s="789"/>
      <c r="J13" s="788">
        <v>20335</v>
      </c>
      <c r="K13" s="790"/>
      <c r="L13" s="788">
        <v>12635</v>
      </c>
      <c r="M13" s="789"/>
      <c r="N13" s="789"/>
      <c r="O13" s="788">
        <v>-258683</v>
      </c>
      <c r="P13" s="789"/>
      <c r="Q13" s="789"/>
      <c r="R13" s="789"/>
      <c r="S13" s="788">
        <v>2204</v>
      </c>
      <c r="T13" s="789"/>
      <c r="U13" s="789"/>
      <c r="V13" s="788">
        <v>2204</v>
      </c>
      <c r="W13" s="789"/>
      <c r="X13" s="788">
        <v>333046</v>
      </c>
      <c r="Y13" s="789"/>
      <c r="Z13" s="788">
        <v>14083</v>
      </c>
      <c r="AA13" s="789"/>
      <c r="AB13" s="788">
        <v>347129</v>
      </c>
    </row>
    <row r="14" spans="1:28" ht="20.5">
      <c r="A14" s="5" t="s">
        <v>631</v>
      </c>
      <c r="B14" s="395"/>
      <c r="C14" s="754">
        <v>21</v>
      </c>
      <c r="D14" s="784"/>
      <c r="E14" s="791">
        <v>0</v>
      </c>
      <c r="F14" s="792"/>
      <c r="G14" s="791">
        <v>0</v>
      </c>
      <c r="H14" s="792"/>
      <c r="I14" s="792"/>
      <c r="J14" s="791">
        <v>-20335</v>
      </c>
      <c r="K14" s="793"/>
      <c r="L14" s="791">
        <v>0</v>
      </c>
      <c r="M14" s="792"/>
      <c r="N14" s="792"/>
      <c r="O14" s="791">
        <v>4417</v>
      </c>
      <c r="P14" s="792"/>
      <c r="Q14" s="792"/>
      <c r="R14" s="792"/>
      <c r="S14" s="791">
        <v>0</v>
      </c>
      <c r="T14" s="792"/>
      <c r="U14" s="792"/>
      <c r="V14" s="791">
        <v>0</v>
      </c>
      <c r="W14" s="792"/>
      <c r="X14" s="791">
        <v>-15918</v>
      </c>
      <c r="Y14" s="792"/>
      <c r="Z14" s="791">
        <v>-14082</v>
      </c>
      <c r="AA14" s="792"/>
      <c r="AB14" s="791">
        <v>-30000</v>
      </c>
    </row>
    <row r="15" spans="1:28" s="795" customFormat="1" ht="20.5">
      <c r="A15" s="777" t="s">
        <v>625</v>
      </c>
      <c r="B15" s="395"/>
      <c r="C15" s="754"/>
      <c r="D15" s="784"/>
      <c r="E15" s="794">
        <v>213051</v>
      </c>
      <c r="F15" s="296"/>
      <c r="G15" s="794">
        <v>343504</v>
      </c>
      <c r="H15" s="788">
        <v>0</v>
      </c>
      <c r="I15" s="788">
        <v>0</v>
      </c>
      <c r="J15" s="794">
        <v>0</v>
      </c>
      <c r="K15" s="788">
        <v>0</v>
      </c>
      <c r="L15" s="794">
        <v>12635</v>
      </c>
      <c r="M15" s="788">
        <v>0</v>
      </c>
      <c r="N15" s="788">
        <v>0</v>
      </c>
      <c r="O15" s="794">
        <v>-254266</v>
      </c>
      <c r="P15" s="788">
        <v>0</v>
      </c>
      <c r="Q15" s="788">
        <v>0</v>
      </c>
      <c r="R15" s="788">
        <v>0</v>
      </c>
      <c r="S15" s="794">
        <v>2204</v>
      </c>
      <c r="T15" s="788">
        <v>0</v>
      </c>
      <c r="U15" s="788"/>
      <c r="V15" s="794">
        <v>2204</v>
      </c>
      <c r="W15" s="788">
        <v>0</v>
      </c>
      <c r="X15" s="794">
        <v>317128</v>
      </c>
      <c r="Y15" s="788">
        <v>0</v>
      </c>
      <c r="Z15" s="794">
        <v>1</v>
      </c>
      <c r="AA15" s="788">
        <v>0</v>
      </c>
      <c r="AB15" s="794">
        <v>317129</v>
      </c>
    </row>
    <row r="16" spans="1:28" s="795" customFormat="1" ht="20.5">
      <c r="A16" s="784" t="s">
        <v>137</v>
      </c>
      <c r="B16" s="784"/>
      <c r="C16" s="784"/>
      <c r="D16" s="784"/>
      <c r="E16" s="788"/>
      <c r="F16" s="791"/>
      <c r="G16" s="791"/>
      <c r="H16" s="791"/>
      <c r="I16" s="791"/>
      <c r="J16" s="791"/>
      <c r="K16" s="796"/>
      <c r="L16" s="791"/>
      <c r="M16" s="791"/>
      <c r="N16" s="791"/>
      <c r="O16" s="791"/>
      <c r="P16" s="791"/>
      <c r="Q16" s="791"/>
      <c r="R16" s="791"/>
      <c r="S16" s="791"/>
      <c r="T16" s="791"/>
      <c r="U16" s="791"/>
      <c r="V16" s="791"/>
      <c r="W16" s="791"/>
      <c r="X16" s="791"/>
      <c r="Y16" s="791"/>
      <c r="Z16" s="791"/>
      <c r="AA16" s="791"/>
      <c r="AB16" s="791"/>
    </row>
    <row r="17" spans="1:28" s="795" customFormat="1" ht="20.5">
      <c r="A17" s="797" t="s">
        <v>27</v>
      </c>
      <c r="B17" s="784"/>
      <c r="C17" s="784"/>
      <c r="D17" s="784"/>
      <c r="E17" s="791">
        <v>0</v>
      </c>
      <c r="F17" s="791"/>
      <c r="G17" s="791">
        <v>0</v>
      </c>
      <c r="H17" s="791">
        <v>0</v>
      </c>
      <c r="I17" s="791"/>
      <c r="J17" s="791">
        <v>0</v>
      </c>
      <c r="K17" s="796"/>
      <c r="L17" s="791">
        <v>0</v>
      </c>
      <c r="M17" s="791">
        <v>0</v>
      </c>
      <c r="N17" s="791">
        <v>0</v>
      </c>
      <c r="O17" s="791">
        <v>-18795</v>
      </c>
      <c r="P17" s="791">
        <v>0</v>
      </c>
      <c r="Q17" s="791">
        <v>0</v>
      </c>
      <c r="R17" s="791">
        <v>0</v>
      </c>
      <c r="S17" s="791">
        <v>0</v>
      </c>
      <c r="T17" s="791">
        <v>0</v>
      </c>
      <c r="U17" s="791"/>
      <c r="V17" s="791">
        <v>0</v>
      </c>
      <c r="W17" s="791">
        <v>0</v>
      </c>
      <c r="X17" s="791">
        <v>-18795</v>
      </c>
      <c r="Y17" s="791">
        <v>0</v>
      </c>
      <c r="Z17" s="791">
        <v>0</v>
      </c>
      <c r="AA17" s="791">
        <v>0</v>
      </c>
      <c r="AB17" s="791">
        <v>-18795</v>
      </c>
    </row>
    <row r="18" spans="1:28" s="795" customFormat="1" ht="20.5">
      <c r="A18" s="797" t="s">
        <v>600</v>
      </c>
      <c r="B18" s="754"/>
      <c r="C18" s="754">
        <v>16</v>
      </c>
      <c r="D18" s="784"/>
      <c r="E18" s="791">
        <v>0</v>
      </c>
      <c r="F18" s="791"/>
      <c r="G18" s="791">
        <v>-191748</v>
      </c>
      <c r="H18" s="463"/>
      <c r="I18" s="791"/>
      <c r="J18" s="791">
        <v>0</v>
      </c>
      <c r="K18" s="796"/>
      <c r="L18" s="791">
        <v>-12635</v>
      </c>
      <c r="M18" s="463"/>
      <c r="N18" s="791"/>
      <c r="O18" s="791">
        <v>204383</v>
      </c>
      <c r="P18" s="463"/>
      <c r="Q18" s="463"/>
      <c r="R18" s="791"/>
      <c r="S18" s="791">
        <v>0</v>
      </c>
      <c r="T18" s="791"/>
      <c r="U18" s="791"/>
      <c r="V18" s="791">
        <v>0</v>
      </c>
      <c r="W18" s="791"/>
      <c r="X18" s="791">
        <v>0</v>
      </c>
      <c r="Y18" s="791"/>
      <c r="Z18" s="791">
        <v>0</v>
      </c>
      <c r="AA18" s="791"/>
      <c r="AB18" s="791">
        <v>0</v>
      </c>
    </row>
    <row r="19" spans="1:28" s="798" customFormat="1" ht="21" thickBot="1">
      <c r="A19" s="777" t="s">
        <v>639</v>
      </c>
      <c r="B19" s="777"/>
      <c r="C19" s="777"/>
      <c r="D19" s="777"/>
      <c r="E19" s="464">
        <v>213051</v>
      </c>
      <c r="F19" s="791"/>
      <c r="G19" s="464">
        <v>151756</v>
      </c>
      <c r="H19" s="464"/>
      <c r="I19" s="791"/>
      <c r="J19" s="464">
        <v>0</v>
      </c>
      <c r="K19" s="796"/>
      <c r="L19" s="464">
        <v>0</v>
      </c>
      <c r="M19" s="464"/>
      <c r="N19" s="791"/>
      <c r="O19" s="464">
        <v>-68678</v>
      </c>
      <c r="P19" s="295"/>
      <c r="Q19" s="295"/>
      <c r="R19" s="295">
        <v>0</v>
      </c>
      <c r="S19" s="464">
        <v>2204</v>
      </c>
      <c r="T19" s="464">
        <v>0</v>
      </c>
      <c r="U19" s="791"/>
      <c r="V19" s="464">
        <v>2204</v>
      </c>
      <c r="W19" s="295"/>
      <c r="X19" s="464">
        <v>298333</v>
      </c>
      <c r="Y19" s="295"/>
      <c r="Z19" s="464">
        <v>1</v>
      </c>
      <c r="AA19" s="295"/>
      <c r="AB19" s="464">
        <v>298334</v>
      </c>
    </row>
    <row r="20" spans="1:28" s="795" customFormat="1" ht="21" thickTop="1">
      <c r="A20" s="797"/>
      <c r="B20" s="784"/>
      <c r="C20" s="784"/>
      <c r="D20" s="784"/>
      <c r="E20" s="799"/>
      <c r="F20" s="799"/>
      <c r="G20" s="799"/>
      <c r="H20" s="799"/>
      <c r="I20" s="799"/>
      <c r="J20" s="799"/>
      <c r="K20" s="780"/>
      <c r="L20" s="799"/>
      <c r="M20" s="799"/>
      <c r="N20" s="800"/>
      <c r="O20" s="799"/>
      <c r="P20" s="799"/>
      <c r="Q20" s="799"/>
      <c r="R20" s="800"/>
      <c r="S20" s="799"/>
      <c r="T20" s="800"/>
      <c r="U20" s="800"/>
      <c r="V20" s="448"/>
      <c r="W20" s="800"/>
      <c r="X20" s="450"/>
      <c r="Y20" s="800"/>
      <c r="Z20" s="799"/>
      <c r="AA20" s="800"/>
      <c r="AB20" s="450"/>
    </row>
    <row r="21" spans="1:28" s="795" customFormat="1" ht="5.15" customHeight="1">
      <c r="A21" s="797"/>
      <c r="B21" s="784"/>
      <c r="C21" s="784"/>
      <c r="D21" s="784"/>
      <c r="E21" s="799"/>
      <c r="F21" s="799"/>
      <c r="G21" s="799"/>
      <c r="H21" s="799"/>
      <c r="I21" s="799"/>
      <c r="J21" s="799"/>
      <c r="K21" s="780"/>
      <c r="L21" s="799"/>
      <c r="M21" s="799"/>
      <c r="N21" s="800"/>
      <c r="O21" s="799"/>
      <c r="P21" s="799"/>
      <c r="Q21" s="799"/>
      <c r="R21" s="800"/>
      <c r="S21" s="799"/>
      <c r="T21" s="800"/>
      <c r="U21" s="800"/>
      <c r="V21" s="448"/>
      <c r="W21" s="800"/>
      <c r="X21" s="450"/>
      <c r="Y21" s="800"/>
      <c r="Z21" s="799"/>
      <c r="AA21" s="800"/>
      <c r="AB21" s="450"/>
    </row>
    <row r="22" spans="1:28" s="795" customFormat="1" ht="5.15" customHeight="1">
      <c r="A22" s="797"/>
      <c r="B22" s="784"/>
      <c r="C22" s="784"/>
      <c r="D22" s="784"/>
      <c r="E22" s="799"/>
      <c r="F22" s="799"/>
      <c r="G22" s="799"/>
      <c r="H22" s="799"/>
      <c r="I22" s="799"/>
      <c r="J22" s="799"/>
      <c r="K22" s="780"/>
      <c r="L22" s="799"/>
      <c r="M22" s="799"/>
      <c r="N22" s="800">
        <v>0</v>
      </c>
      <c r="O22" s="799"/>
      <c r="P22" s="799"/>
      <c r="Q22" s="799"/>
      <c r="R22" s="800">
        <v>0</v>
      </c>
      <c r="S22" s="799"/>
      <c r="T22" s="800">
        <v>0</v>
      </c>
      <c r="U22" s="800"/>
      <c r="V22" s="448"/>
      <c r="W22" s="800">
        <v>0</v>
      </c>
      <c r="X22" s="450"/>
      <c r="Y22" s="800">
        <v>0</v>
      </c>
      <c r="Z22" s="799"/>
      <c r="AA22" s="800">
        <v>0</v>
      </c>
      <c r="AB22" s="450"/>
    </row>
    <row r="23" spans="1:28" s="795" customFormat="1" ht="20.5">
      <c r="A23" s="777" t="s">
        <v>621</v>
      </c>
      <c r="B23" s="784"/>
      <c r="C23" s="784"/>
      <c r="D23" s="784"/>
      <c r="E23" s="801">
        <v>213051</v>
      </c>
      <c r="F23" s="802"/>
      <c r="G23" s="801">
        <v>343504</v>
      </c>
      <c r="H23" s="802"/>
      <c r="I23" s="802"/>
      <c r="J23" s="801">
        <v>20335</v>
      </c>
      <c r="K23" s="790"/>
      <c r="L23" s="801">
        <v>12635</v>
      </c>
      <c r="M23" s="802"/>
      <c r="N23" s="802"/>
      <c r="O23" s="801">
        <v>-175560</v>
      </c>
      <c r="P23" s="802"/>
      <c r="Q23" s="802"/>
      <c r="R23" s="802"/>
      <c r="S23" s="801">
        <v>2204</v>
      </c>
      <c r="T23" s="802"/>
      <c r="U23" s="802"/>
      <c r="V23" s="801">
        <v>2204</v>
      </c>
      <c r="W23" s="802"/>
      <c r="X23" s="801">
        <v>416169</v>
      </c>
      <c r="Y23" s="802"/>
      <c r="Z23" s="801">
        <v>12180</v>
      </c>
      <c r="AA23" s="802"/>
      <c r="AB23" s="801">
        <v>428349</v>
      </c>
    </row>
    <row r="24" spans="1:28" s="795" customFormat="1" ht="20.5">
      <c r="A24" s="5" t="s">
        <v>631</v>
      </c>
      <c r="B24" s="784"/>
      <c r="C24" s="754">
        <v>21</v>
      </c>
      <c r="D24" s="784"/>
      <c r="E24" s="803">
        <v>0</v>
      </c>
      <c r="F24" s="799"/>
      <c r="G24" s="803">
        <v>0</v>
      </c>
      <c r="H24" s="799"/>
      <c r="I24" s="799"/>
      <c r="J24" s="803">
        <v>-20335</v>
      </c>
      <c r="K24" s="780"/>
      <c r="L24" s="803">
        <v>0</v>
      </c>
      <c r="M24" s="799"/>
      <c r="N24" s="800"/>
      <c r="O24" s="803">
        <v>2514</v>
      </c>
      <c r="P24" s="799"/>
      <c r="Q24" s="799"/>
      <c r="R24" s="800"/>
      <c r="S24" s="803">
        <v>0</v>
      </c>
      <c r="T24" s="800"/>
      <c r="U24" s="800"/>
      <c r="V24" s="803">
        <v>0</v>
      </c>
      <c r="W24" s="800"/>
      <c r="X24" s="791">
        <v>-17821</v>
      </c>
      <c r="Y24" s="800"/>
      <c r="Z24" s="803">
        <v>-12179</v>
      </c>
      <c r="AA24" s="800"/>
      <c r="AB24" s="803">
        <v>-30000</v>
      </c>
    </row>
    <row r="25" spans="1:28" s="798" customFormat="1" ht="20.5">
      <c r="A25" s="356" t="s">
        <v>626</v>
      </c>
      <c r="B25" s="777"/>
      <c r="C25" s="777"/>
      <c r="D25" s="777"/>
      <c r="E25" s="801">
        <v>213051</v>
      </c>
      <c r="F25" s="799"/>
      <c r="G25" s="801">
        <v>343504</v>
      </c>
      <c r="H25" s="801">
        <v>0</v>
      </c>
      <c r="I25" s="799"/>
      <c r="J25" s="801">
        <v>0</v>
      </c>
      <c r="K25" s="780"/>
      <c r="L25" s="801">
        <v>12635</v>
      </c>
      <c r="M25" s="801">
        <v>0</v>
      </c>
      <c r="N25" s="800">
        <v>0</v>
      </c>
      <c r="O25" s="801">
        <v>-173046</v>
      </c>
      <c r="P25" s="801">
        <v>0</v>
      </c>
      <c r="Q25" s="801">
        <v>0</v>
      </c>
      <c r="R25" s="800">
        <v>0</v>
      </c>
      <c r="S25" s="801">
        <v>2204</v>
      </c>
      <c r="T25" s="800">
        <v>0</v>
      </c>
      <c r="U25" s="800"/>
      <c r="V25" s="801">
        <v>2204</v>
      </c>
      <c r="W25" s="800">
        <v>0</v>
      </c>
      <c r="X25" s="804">
        <v>398348</v>
      </c>
      <c r="Y25" s="800">
        <v>0</v>
      </c>
      <c r="Z25" s="801">
        <v>1</v>
      </c>
      <c r="AA25" s="800">
        <v>0</v>
      </c>
      <c r="AB25" s="794">
        <v>398349</v>
      </c>
    </row>
    <row r="26" spans="1:28" s="795" customFormat="1" ht="20.5">
      <c r="A26" s="784" t="s">
        <v>137</v>
      </c>
      <c r="B26" s="784"/>
      <c r="C26" s="784"/>
      <c r="D26" s="784"/>
      <c r="E26" s="448"/>
      <c r="F26" s="799"/>
      <c r="G26" s="448"/>
      <c r="H26" s="449"/>
      <c r="I26" s="799"/>
      <c r="J26" s="448"/>
      <c r="K26" s="780"/>
      <c r="L26" s="448"/>
      <c r="M26" s="449"/>
      <c r="N26" s="800">
        <v>0</v>
      </c>
      <c r="O26" s="448"/>
      <c r="P26" s="449"/>
      <c r="Q26" s="449"/>
      <c r="R26" s="800">
        <v>0</v>
      </c>
      <c r="S26" s="448"/>
      <c r="T26" s="800">
        <v>0</v>
      </c>
      <c r="U26" s="800"/>
      <c r="V26" s="448"/>
      <c r="W26" s="800">
        <v>0</v>
      </c>
      <c r="X26" s="448"/>
      <c r="Y26" s="800">
        <v>0</v>
      </c>
      <c r="Z26" s="448"/>
      <c r="AA26" s="800">
        <v>0</v>
      </c>
      <c r="AB26" s="448"/>
    </row>
    <row r="27" spans="1:28" s="795" customFormat="1" ht="20.5">
      <c r="A27" s="797" t="s">
        <v>629</v>
      </c>
      <c r="B27" s="754"/>
      <c r="C27" s="754">
        <v>21</v>
      </c>
      <c r="D27" s="784"/>
      <c r="E27" s="799">
        <v>0</v>
      </c>
      <c r="F27" s="799"/>
      <c r="G27" s="799">
        <v>0</v>
      </c>
      <c r="H27" s="449"/>
      <c r="I27" s="799"/>
      <c r="J27" s="799">
        <v>0</v>
      </c>
      <c r="K27" s="780"/>
      <c r="L27" s="799">
        <v>0</v>
      </c>
      <c r="M27" s="449"/>
      <c r="N27" s="800">
        <v>0</v>
      </c>
      <c r="O27" s="799">
        <v>-28598</v>
      </c>
      <c r="P27" s="449"/>
      <c r="Q27" s="449"/>
      <c r="R27" s="800">
        <v>0</v>
      </c>
      <c r="S27" s="799">
        <v>0</v>
      </c>
      <c r="T27" s="800">
        <v>0</v>
      </c>
      <c r="U27" s="800"/>
      <c r="V27" s="799">
        <v>0</v>
      </c>
      <c r="W27" s="800">
        <v>0</v>
      </c>
      <c r="X27" s="799">
        <v>-28598</v>
      </c>
      <c r="Y27" s="800">
        <v>0</v>
      </c>
      <c r="Z27" s="799">
        <v>0</v>
      </c>
      <c r="AA27" s="800">
        <v>0</v>
      </c>
      <c r="AB27" s="799">
        <v>-28598</v>
      </c>
    </row>
    <row r="28" spans="1:28" s="798" customFormat="1" ht="21" thickBot="1">
      <c r="A28" s="777" t="s">
        <v>640</v>
      </c>
      <c r="B28" s="777"/>
      <c r="C28" s="777"/>
      <c r="D28" s="777"/>
      <c r="E28" s="805">
        <v>213051</v>
      </c>
      <c r="F28" s="799"/>
      <c r="G28" s="805">
        <v>343504</v>
      </c>
      <c r="H28" s="805">
        <v>0</v>
      </c>
      <c r="I28" s="799"/>
      <c r="J28" s="805">
        <v>0</v>
      </c>
      <c r="K28" s="780"/>
      <c r="L28" s="805">
        <v>12635</v>
      </c>
      <c r="M28" s="805">
        <v>0</v>
      </c>
      <c r="N28" s="800">
        <v>0</v>
      </c>
      <c r="O28" s="805">
        <v>-201644</v>
      </c>
      <c r="P28" s="805">
        <v>0</v>
      </c>
      <c r="Q28" s="801">
        <v>0</v>
      </c>
      <c r="R28" s="800">
        <v>0</v>
      </c>
      <c r="S28" s="805">
        <v>2204</v>
      </c>
      <c r="T28" s="800">
        <v>0</v>
      </c>
      <c r="U28" s="800"/>
      <c r="V28" s="805">
        <v>2204</v>
      </c>
      <c r="W28" s="800">
        <v>0</v>
      </c>
      <c r="X28" s="805">
        <v>369750</v>
      </c>
      <c r="Y28" s="800">
        <v>0</v>
      </c>
      <c r="Z28" s="805">
        <v>1</v>
      </c>
      <c r="AA28" s="800">
        <v>0</v>
      </c>
      <c r="AB28" s="805">
        <v>369751</v>
      </c>
    </row>
    <row r="29" spans="1:28" s="798" customFormat="1" ht="21" thickTop="1">
      <c r="E29" s="806"/>
      <c r="F29" s="799"/>
      <c r="G29" s="806"/>
      <c r="H29" s="333"/>
      <c r="I29" s="799"/>
      <c r="J29" s="806"/>
      <c r="K29" s="780"/>
      <c r="L29" s="806"/>
      <c r="M29" s="333"/>
      <c r="N29" s="333"/>
      <c r="O29" s="806"/>
      <c r="P29" s="333"/>
      <c r="Q29" s="333"/>
      <c r="R29" s="800">
        <v>0</v>
      </c>
      <c r="S29" s="806"/>
      <c r="T29" s="800">
        <v>0</v>
      </c>
      <c r="U29" s="800"/>
      <c r="V29" s="806"/>
      <c r="W29" s="800">
        <v>0</v>
      </c>
      <c r="X29" s="806"/>
      <c r="Y29" s="800">
        <v>0</v>
      </c>
      <c r="Z29" s="806"/>
      <c r="AA29" s="800">
        <v>0</v>
      </c>
      <c r="AB29" s="806"/>
    </row>
    <row r="30" spans="1:28" s="798" customFormat="1" ht="20.5">
      <c r="E30" s="806"/>
      <c r="F30" s="338"/>
      <c r="G30" s="806"/>
      <c r="H30" s="333"/>
      <c r="I30" s="333"/>
      <c r="J30" s="806"/>
      <c r="K30" s="780"/>
      <c r="L30" s="806"/>
      <c r="M30" s="333"/>
      <c r="N30" s="333"/>
      <c r="O30" s="806"/>
      <c r="P30" s="333"/>
      <c r="Q30" s="333"/>
      <c r="R30" s="338"/>
      <c r="S30" s="806"/>
      <c r="T30" s="333"/>
      <c r="U30" s="333"/>
      <c r="V30" s="806"/>
      <c r="W30" s="800">
        <v>0</v>
      </c>
      <c r="X30" s="806"/>
      <c r="Y30" s="339"/>
      <c r="Z30" s="806"/>
      <c r="AA30" s="800">
        <v>0</v>
      </c>
      <c r="AB30" s="806"/>
    </row>
  </sheetData>
  <mergeCells count="7">
    <mergeCell ref="E6:AB6"/>
    <mergeCell ref="E7:AB7"/>
    <mergeCell ref="E8:X8"/>
    <mergeCell ref="Q9:V9"/>
    <mergeCell ref="Q10:S10"/>
    <mergeCell ref="J10:O10"/>
    <mergeCell ref="V10:V11"/>
  </mergeCells>
  <pageMargins left="0.70866141732283505" right="0.39370078740157499" top="0.78740157480314998" bottom="0.59055118110236204" header="0.39370078740157499" footer="0.39370078740157499"/>
  <pageSetup paperSize="9" scale="73" firstPageNumber="8" fitToHeight="0" orientation="landscape" useFirstPageNumber="1" r:id="rId1"/>
  <headerFooter>
    <oddFooter>&amp;L&amp;"Angsana New,Regular"&amp;14หมายเหตุประกอบงบการเงินเป็นส่วนหนึ่งของงบการเงินนี้&amp;R&amp;"Angsana New,Regular"&amp;14&amp;P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27"/>
  <sheetViews>
    <sheetView showGridLines="0" topLeftCell="A18" zoomScaleNormal="100" zoomScaleSheetLayoutView="100" workbookViewId="0">
      <selection activeCell="D28" sqref="D28"/>
    </sheetView>
  </sheetViews>
  <sheetFormatPr defaultColWidth="9.1796875" defaultRowHeight="20"/>
  <cols>
    <col min="1" max="1" width="45.7265625" style="5" customWidth="1"/>
    <col min="2" max="2" width="9.453125" style="1" customWidth="1"/>
    <col min="3" max="3" width="0.453125" style="5" customWidth="1"/>
    <col min="4" max="4" width="19" style="5" customWidth="1"/>
    <col min="5" max="5" width="0.453125" style="5" customWidth="1"/>
    <col min="6" max="6" width="19.453125" style="5" customWidth="1"/>
    <col min="7" max="7" width="0.453125" style="5" customWidth="1"/>
    <col min="8" max="8" width="24.81640625" style="5" customWidth="1"/>
    <col min="9" max="9" width="0.453125" style="5" customWidth="1"/>
    <col min="10" max="10" width="21.453125" style="1" customWidth="1"/>
    <col min="11" max="12" width="0.453125" style="5" customWidth="1"/>
    <col min="13" max="13" width="19" style="5" customWidth="1"/>
    <col min="14" max="16384" width="9.1796875" style="5"/>
  </cols>
  <sheetData>
    <row r="1" spans="1:13" s="3" customFormat="1" ht="20.5">
      <c r="A1" s="431" t="s">
        <v>0</v>
      </c>
      <c r="B1" s="431"/>
      <c r="C1" s="431"/>
      <c r="D1" s="431"/>
      <c r="E1" s="431"/>
      <c r="F1" s="431"/>
      <c r="G1" s="431"/>
      <c r="H1" s="431"/>
      <c r="I1" s="431"/>
      <c r="J1" s="431"/>
      <c r="K1" s="431"/>
      <c r="L1" s="431"/>
      <c r="M1" s="431"/>
    </row>
    <row r="2" spans="1:13" s="3" customFormat="1" ht="20.5">
      <c r="A2" s="431" t="s">
        <v>498</v>
      </c>
      <c r="B2" s="431"/>
      <c r="C2" s="431"/>
      <c r="D2" s="431"/>
      <c r="E2" s="431"/>
      <c r="F2" s="431"/>
      <c r="G2" s="431"/>
      <c r="H2" s="431"/>
      <c r="I2" s="431"/>
      <c r="J2" s="431"/>
      <c r="K2" s="431"/>
      <c r="L2" s="431"/>
      <c r="M2" s="431"/>
    </row>
    <row r="3" spans="1:13" s="3" customFormat="1" ht="20.5">
      <c r="A3" s="431" t="s">
        <v>638</v>
      </c>
      <c r="B3" s="431"/>
      <c r="C3" s="431"/>
      <c r="D3" s="431"/>
      <c r="E3" s="431"/>
      <c r="F3" s="431"/>
      <c r="G3" s="431"/>
      <c r="H3" s="431"/>
      <c r="I3" s="431"/>
      <c r="J3" s="431"/>
      <c r="K3" s="431"/>
      <c r="L3" s="431"/>
      <c r="M3" s="807"/>
    </row>
    <row r="4" spans="1:13" s="3" customFormat="1" ht="20.5">
      <c r="A4" s="431"/>
      <c r="B4" s="431"/>
      <c r="C4" s="431"/>
      <c r="D4" s="431"/>
      <c r="E4" s="431"/>
      <c r="F4" s="431"/>
      <c r="G4" s="431"/>
      <c r="H4" s="431"/>
      <c r="I4" s="431"/>
      <c r="J4" s="431"/>
      <c r="K4" s="431"/>
      <c r="L4" s="431"/>
      <c r="M4" s="774" t="s">
        <v>2</v>
      </c>
    </row>
    <row r="5" spans="1:13" s="3" customFormat="1" ht="20.5">
      <c r="A5" s="431"/>
      <c r="B5" s="431"/>
      <c r="C5" s="431"/>
      <c r="D5" s="431"/>
      <c r="E5" s="431"/>
      <c r="F5" s="431"/>
      <c r="G5" s="431"/>
      <c r="H5" s="431"/>
      <c r="I5" s="431"/>
      <c r="J5" s="431"/>
      <c r="K5" s="431"/>
      <c r="L5" s="431"/>
      <c r="M5" s="774" t="s">
        <v>3</v>
      </c>
    </row>
    <row r="6" spans="1:13" s="3" customFormat="1" ht="20.5">
      <c r="A6" s="14"/>
      <c r="B6" s="14"/>
      <c r="C6" s="14"/>
      <c r="D6" s="854" t="s">
        <v>4</v>
      </c>
      <c r="E6" s="854"/>
      <c r="F6" s="854"/>
      <c r="G6" s="854"/>
      <c r="H6" s="854"/>
      <c r="I6" s="854"/>
      <c r="J6" s="854"/>
      <c r="K6" s="854"/>
      <c r="L6" s="854"/>
      <c r="M6" s="854"/>
    </row>
    <row r="7" spans="1:13" s="3" customFormat="1" ht="20.5">
      <c r="A7" s="15"/>
      <c r="B7" s="15"/>
      <c r="C7" s="15"/>
      <c r="D7" s="855" t="s">
        <v>7</v>
      </c>
      <c r="E7" s="855"/>
      <c r="F7" s="855"/>
      <c r="G7" s="855"/>
      <c r="H7" s="855"/>
      <c r="I7" s="855"/>
      <c r="J7" s="855"/>
      <c r="K7" s="855"/>
      <c r="L7" s="855"/>
      <c r="M7" s="855"/>
    </row>
    <row r="8" spans="1:13" s="3" customFormat="1" ht="20.5">
      <c r="D8" s="14"/>
      <c r="E8" s="14"/>
      <c r="F8" s="14"/>
      <c r="H8" s="856" t="s">
        <v>492</v>
      </c>
      <c r="I8" s="856"/>
      <c r="J8" s="856"/>
      <c r="K8" s="13"/>
      <c r="L8" s="9"/>
      <c r="M8" s="808"/>
    </row>
    <row r="9" spans="1:13" s="3" customFormat="1" ht="21" customHeight="1">
      <c r="B9" s="396" t="s">
        <v>8</v>
      </c>
      <c r="C9" s="9"/>
      <c r="D9" s="16" t="s">
        <v>109</v>
      </c>
      <c r="E9" s="14"/>
      <c r="F9" s="16" t="s">
        <v>111</v>
      </c>
      <c r="H9" s="809" t="s">
        <v>114</v>
      </c>
      <c r="J9" s="809" t="s">
        <v>491</v>
      </c>
      <c r="K9" s="9"/>
      <c r="L9" s="9"/>
      <c r="M9" s="809" t="s">
        <v>118</v>
      </c>
    </row>
    <row r="10" spans="1:13" ht="21" customHeight="1">
      <c r="A10" s="356"/>
      <c r="B10" s="356"/>
      <c r="C10" s="356"/>
      <c r="D10" s="400"/>
      <c r="E10" s="400"/>
      <c r="F10" s="400"/>
      <c r="G10" s="400"/>
      <c r="H10" s="400"/>
      <c r="I10" s="400"/>
      <c r="J10" s="400"/>
      <c r="K10" s="400"/>
      <c r="L10" s="400"/>
      <c r="M10" s="401"/>
    </row>
    <row r="11" spans="1:13" ht="21" customHeight="1">
      <c r="A11" s="777" t="s">
        <v>620</v>
      </c>
      <c r="B11" s="356"/>
      <c r="C11" s="356"/>
      <c r="D11" s="810">
        <v>213051</v>
      </c>
      <c r="E11" s="400"/>
      <c r="F11" s="810">
        <v>343504</v>
      </c>
      <c r="G11" s="400"/>
      <c r="H11" s="810">
        <v>12635</v>
      </c>
      <c r="I11" s="400"/>
      <c r="J11" s="810">
        <v>-204383</v>
      </c>
      <c r="K11" s="400"/>
      <c r="L11" s="400"/>
      <c r="M11" s="810">
        <v>364807</v>
      </c>
    </row>
    <row r="12" spans="1:13" ht="21" customHeight="1">
      <c r="A12" s="5" t="s">
        <v>631</v>
      </c>
      <c r="B12" s="367">
        <v>21</v>
      </c>
      <c r="C12" s="356"/>
      <c r="D12" s="452">
        <v>0</v>
      </c>
      <c r="E12" s="400"/>
      <c r="F12" s="452">
        <v>0</v>
      </c>
      <c r="G12" s="400"/>
      <c r="H12" s="452">
        <v>0</v>
      </c>
      <c r="I12" s="400"/>
      <c r="J12" s="452">
        <v>-20000</v>
      </c>
      <c r="K12" s="400"/>
      <c r="L12" s="400"/>
      <c r="M12" s="452">
        <v>-20000</v>
      </c>
    </row>
    <row r="13" spans="1:13" s="340" customFormat="1" ht="20.5">
      <c r="A13" s="356" t="s">
        <v>625</v>
      </c>
      <c r="B13" s="356"/>
      <c r="C13" s="356"/>
      <c r="D13" s="439">
        <v>213051</v>
      </c>
      <c r="E13" s="451">
        <v>0</v>
      </c>
      <c r="F13" s="439">
        <v>343504</v>
      </c>
      <c r="G13" s="451">
        <v>0</v>
      </c>
      <c r="H13" s="439">
        <v>12635</v>
      </c>
      <c r="I13" s="451">
        <v>0</v>
      </c>
      <c r="J13" s="439">
        <v>-224383</v>
      </c>
      <c r="K13" s="451">
        <v>0</v>
      </c>
      <c r="L13" s="451">
        <v>0</v>
      </c>
      <c r="M13" s="439">
        <v>344807</v>
      </c>
    </row>
    <row r="14" spans="1:13" s="341" customFormat="1" ht="20.5">
      <c r="A14" s="357" t="s">
        <v>137</v>
      </c>
      <c r="B14" s="357"/>
      <c r="C14" s="357"/>
      <c r="D14" s="800"/>
      <c r="E14" s="800"/>
      <c r="F14" s="800"/>
      <c r="G14" s="800"/>
      <c r="H14" s="800"/>
      <c r="I14" s="800"/>
      <c r="J14" s="800"/>
      <c r="K14" s="800"/>
      <c r="L14" s="800"/>
      <c r="M14" s="802"/>
    </row>
    <row r="15" spans="1:13" s="304" customFormat="1">
      <c r="A15" s="811" t="s">
        <v>567</v>
      </c>
      <c r="B15" s="357"/>
      <c r="C15" s="357"/>
      <c r="D15" s="404">
        <v>0</v>
      </c>
      <c r="E15" s="404">
        <v>0</v>
      </c>
      <c r="F15" s="404">
        <v>0</v>
      </c>
      <c r="G15" s="452">
        <v>0</v>
      </c>
      <c r="H15" s="404">
        <v>0</v>
      </c>
      <c r="I15" s="404">
        <v>0</v>
      </c>
      <c r="J15" s="404">
        <v>-16122</v>
      </c>
      <c r="K15" s="452">
        <v>0</v>
      </c>
      <c r="L15" s="404">
        <v>0</v>
      </c>
      <c r="M15" s="404">
        <v>-16122</v>
      </c>
    </row>
    <row r="16" spans="1:13" s="304" customFormat="1">
      <c r="A16" s="812" t="s">
        <v>600</v>
      </c>
      <c r="B16" s="754">
        <v>16</v>
      </c>
      <c r="C16" s="357"/>
      <c r="D16" s="404">
        <v>0</v>
      </c>
      <c r="E16" s="404"/>
      <c r="F16" s="404">
        <v>-191748</v>
      </c>
      <c r="G16" s="403"/>
      <c r="H16" s="404">
        <v>-12635</v>
      </c>
      <c r="I16" s="404"/>
      <c r="J16" s="404">
        <v>204383</v>
      </c>
      <c r="K16" s="403"/>
      <c r="L16" s="404"/>
      <c r="M16" s="404">
        <v>0</v>
      </c>
    </row>
    <row r="17" spans="1:13" s="336" customFormat="1" ht="21" thickBot="1">
      <c r="A17" s="356" t="s">
        <v>639</v>
      </c>
      <c r="B17" s="356"/>
      <c r="C17" s="356"/>
      <c r="D17" s="813">
        <v>213051</v>
      </c>
      <c r="E17" s="404">
        <v>0</v>
      </c>
      <c r="F17" s="813">
        <v>151756</v>
      </c>
      <c r="G17" s="802">
        <v>0</v>
      </c>
      <c r="H17" s="813">
        <v>0</v>
      </c>
      <c r="I17" s="404">
        <v>0</v>
      </c>
      <c r="J17" s="813">
        <v>-36122</v>
      </c>
      <c r="K17" s="802">
        <v>0</v>
      </c>
      <c r="L17" s="404">
        <v>0</v>
      </c>
      <c r="M17" s="813">
        <v>328685</v>
      </c>
    </row>
    <row r="18" spans="1:13" s="336" customFormat="1" ht="21" thickTop="1">
      <c r="A18" s="814"/>
      <c r="B18" s="356"/>
      <c r="C18" s="356"/>
      <c r="D18" s="802"/>
      <c r="E18" s="404">
        <v>0</v>
      </c>
      <c r="F18" s="802"/>
      <c r="G18" s="802"/>
      <c r="H18" s="802"/>
      <c r="I18" s="404">
        <v>0</v>
      </c>
      <c r="J18" s="802"/>
      <c r="K18" s="802"/>
      <c r="L18" s="404">
        <v>0</v>
      </c>
      <c r="M18" s="802"/>
    </row>
    <row r="19" spans="1:13" s="336" customFormat="1" ht="20.5">
      <c r="A19" s="777" t="s">
        <v>621</v>
      </c>
      <c r="B19" s="356"/>
      <c r="C19" s="356"/>
      <c r="D19" s="810">
        <v>213051</v>
      </c>
      <c r="E19" s="404"/>
      <c r="F19" s="810">
        <v>343504</v>
      </c>
      <c r="G19" s="802"/>
      <c r="H19" s="810">
        <v>12635</v>
      </c>
      <c r="I19" s="404"/>
      <c r="J19" s="810">
        <v>-73893</v>
      </c>
      <c r="K19" s="802"/>
      <c r="L19" s="404"/>
      <c r="M19" s="810">
        <v>495297</v>
      </c>
    </row>
    <row r="20" spans="1:13" s="336" customFormat="1" ht="20.5">
      <c r="A20" s="5" t="s">
        <v>631</v>
      </c>
      <c r="B20" s="754">
        <v>21</v>
      </c>
      <c r="C20" s="356"/>
      <c r="D20" s="452">
        <v>0</v>
      </c>
      <c r="E20" s="404"/>
      <c r="F20" s="452">
        <v>0</v>
      </c>
      <c r="G20" s="800"/>
      <c r="H20" s="452">
        <v>0</v>
      </c>
      <c r="I20" s="404"/>
      <c r="J20" s="452">
        <v>-20000</v>
      </c>
      <c r="K20" s="800"/>
      <c r="L20" s="404"/>
      <c r="M20" s="452">
        <v>-20000</v>
      </c>
    </row>
    <row r="21" spans="1:13" s="336" customFormat="1" ht="20.5">
      <c r="A21" s="356" t="s">
        <v>626</v>
      </c>
      <c r="B21" s="356"/>
      <c r="C21" s="356"/>
      <c r="D21" s="439">
        <v>213051</v>
      </c>
      <c r="E21" s="404">
        <v>0</v>
      </c>
      <c r="F21" s="439">
        <v>343504</v>
      </c>
      <c r="G21" s="810">
        <v>0</v>
      </c>
      <c r="H21" s="439">
        <v>12635</v>
      </c>
      <c r="I21" s="404">
        <v>0</v>
      </c>
      <c r="J21" s="439">
        <v>-93893</v>
      </c>
      <c r="K21" s="810">
        <v>0</v>
      </c>
      <c r="L21" s="404">
        <v>0</v>
      </c>
      <c r="M21" s="439">
        <v>475297</v>
      </c>
    </row>
    <row r="22" spans="1:13" s="336" customFormat="1" ht="20.5">
      <c r="A22" s="357" t="s">
        <v>137</v>
      </c>
      <c r="B22" s="356"/>
      <c r="C22" s="356"/>
      <c r="D22" s="405"/>
      <c r="E22" s="404">
        <v>0</v>
      </c>
      <c r="F22" s="405"/>
      <c r="G22" s="405"/>
      <c r="H22" s="405"/>
      <c r="I22" s="404">
        <v>0</v>
      </c>
      <c r="J22" s="405"/>
      <c r="K22" s="405"/>
      <c r="L22" s="404">
        <v>0</v>
      </c>
      <c r="M22" s="405"/>
    </row>
    <row r="23" spans="1:13" s="304" customFormat="1">
      <c r="A23" s="811" t="s">
        <v>567</v>
      </c>
      <c r="B23" s="367"/>
      <c r="C23" s="357"/>
      <c r="D23" s="404">
        <v>0</v>
      </c>
      <c r="E23" s="404">
        <v>0</v>
      </c>
      <c r="F23" s="404">
        <v>0</v>
      </c>
      <c r="G23" s="452">
        <v>0</v>
      </c>
      <c r="H23" s="404">
        <v>0</v>
      </c>
      <c r="I23" s="404">
        <v>0</v>
      </c>
      <c r="J23" s="404">
        <v>-72335</v>
      </c>
      <c r="K23" s="452">
        <v>0</v>
      </c>
      <c r="L23" s="404">
        <v>0</v>
      </c>
      <c r="M23" s="404">
        <v>-72335</v>
      </c>
    </row>
    <row r="24" spans="1:13" s="336" customFormat="1" ht="21" thickBot="1">
      <c r="A24" s="356" t="s">
        <v>640</v>
      </c>
      <c r="B24" s="371"/>
      <c r="C24" s="356"/>
      <c r="D24" s="815">
        <v>213051</v>
      </c>
      <c r="E24" s="404">
        <v>0</v>
      </c>
      <c r="F24" s="815">
        <v>343504</v>
      </c>
      <c r="G24" s="405">
        <v>0</v>
      </c>
      <c r="H24" s="815">
        <v>12635</v>
      </c>
      <c r="I24" s="404">
        <v>0</v>
      </c>
      <c r="J24" s="815">
        <v>-166228</v>
      </c>
      <c r="K24" s="405">
        <v>0</v>
      </c>
      <c r="L24" s="404">
        <v>0</v>
      </c>
      <c r="M24" s="815">
        <v>402962</v>
      </c>
    </row>
    <row r="25" spans="1:13" s="336" customFormat="1" ht="21" thickTop="1">
      <c r="A25" s="399"/>
      <c r="B25" s="406"/>
      <c r="C25" s="356"/>
      <c r="D25" s="402"/>
      <c r="E25" s="404">
        <v>0</v>
      </c>
      <c r="F25" s="402"/>
      <c r="G25" s="402"/>
      <c r="H25" s="402"/>
      <c r="I25" s="404">
        <v>0</v>
      </c>
      <c r="J25" s="402"/>
      <c r="K25" s="402"/>
      <c r="L25" s="402"/>
      <c r="M25" s="402"/>
    </row>
    <row r="26" spans="1:13" s="3" customFormat="1" ht="20.5">
      <c r="A26" s="399"/>
      <c r="B26" s="406"/>
      <c r="C26" s="356"/>
      <c r="D26" s="402"/>
      <c r="E26" s="402"/>
      <c r="F26" s="402"/>
      <c r="G26" s="402"/>
      <c r="H26" s="402"/>
      <c r="I26" s="402"/>
      <c r="J26" s="402"/>
      <c r="K26" s="402"/>
      <c r="L26" s="402"/>
      <c r="M26" s="402"/>
    </row>
    <row r="27" spans="1:13" s="3" customFormat="1" ht="20.5">
      <c r="A27" s="2"/>
      <c r="B27" s="4"/>
      <c r="D27" s="293"/>
      <c r="E27" s="293"/>
      <c r="F27" s="293"/>
      <c r="G27" s="293"/>
      <c r="H27" s="293"/>
      <c r="I27" s="293"/>
      <c r="J27" s="293"/>
      <c r="K27" s="293"/>
      <c r="L27" s="293"/>
      <c r="M27" s="293"/>
    </row>
  </sheetData>
  <mergeCells count="3">
    <mergeCell ref="D6:M6"/>
    <mergeCell ref="D7:M7"/>
    <mergeCell ref="H8:J8"/>
  </mergeCells>
  <pageMargins left="0.70866141732283505" right="0.39370078740157499" top="0.78740157480314998" bottom="0.59055118110236204" header="0.39370078740157499" footer="0.39370078740157499"/>
  <pageSetup paperSize="9" scale="86" firstPageNumber="9" fitToHeight="0" orientation="landscape" useFirstPageNumber="1" r:id="rId1"/>
  <headerFooter>
    <oddFooter>&amp;L&amp;"Angsana New,Regular"&amp;14หมายเหตุประกอบงบการเงินเป็นส่วนหนึ่งของงบการเงินนี้&amp;R&amp;"Angsana New,Regular"&amp;14&amp;P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CC426-58A6-43BB-821E-E52B884CC5ED}">
  <dimension ref="A1:J96"/>
  <sheetViews>
    <sheetView showGridLines="0" tabSelected="1" topLeftCell="A82" zoomScale="80" zoomScaleNormal="80" zoomScaleSheetLayoutView="85" workbookViewId="0">
      <selection activeCell="D100" sqref="D100"/>
    </sheetView>
  </sheetViews>
  <sheetFormatPr defaultRowHeight="20"/>
  <cols>
    <col min="1" max="1" width="1.90625" style="925" customWidth="1"/>
    <col min="2" max="2" width="2.36328125" style="925" customWidth="1"/>
    <col min="3" max="3" width="59.90625" style="925" customWidth="1"/>
    <col min="4" max="4" width="17.26953125" style="904" customWidth="1"/>
    <col min="5" max="5" width="0.6328125" style="936" customWidth="1"/>
    <col min="6" max="6" width="17.26953125" style="936" customWidth="1"/>
    <col min="7" max="7" width="0.6328125" style="936" customWidth="1"/>
    <col min="8" max="8" width="17.26953125" style="904" customWidth="1"/>
    <col min="9" max="9" width="0.6328125" style="936" customWidth="1"/>
    <col min="10" max="10" width="17.26953125" style="936" customWidth="1"/>
    <col min="11" max="16384" width="8.7265625" style="925"/>
  </cols>
  <sheetData>
    <row r="1" spans="1:10" ht="20.5">
      <c r="A1" s="922" t="s">
        <v>0</v>
      </c>
      <c r="B1" s="923"/>
      <c r="C1" s="923"/>
      <c r="D1" s="924"/>
      <c r="E1" s="924"/>
      <c r="F1" s="924"/>
      <c r="G1" s="924"/>
      <c r="H1" s="924"/>
      <c r="I1" s="924"/>
      <c r="J1" s="924"/>
    </row>
    <row r="2" spans="1:10" ht="20.5">
      <c r="A2" s="923" t="s">
        <v>644</v>
      </c>
      <c r="B2" s="923"/>
      <c r="C2" s="923"/>
      <c r="D2" s="924"/>
      <c r="E2" s="924"/>
      <c r="F2" s="924"/>
      <c r="G2" s="924"/>
      <c r="H2" s="924"/>
      <c r="I2" s="924"/>
      <c r="J2" s="926"/>
    </row>
    <row r="3" spans="1:10" ht="21.75" customHeight="1">
      <c r="A3" s="927" t="s">
        <v>638</v>
      </c>
      <c r="B3" s="923"/>
      <c r="C3" s="923"/>
      <c r="D3" s="924"/>
      <c r="E3" s="924"/>
      <c r="F3" s="924"/>
      <c r="G3" s="924"/>
      <c r="H3" s="924"/>
      <c r="I3" s="924"/>
      <c r="J3" s="926"/>
    </row>
    <row r="4" spans="1:10" ht="20.5">
      <c r="A4" s="927"/>
      <c r="B4" s="923"/>
      <c r="C4" s="923"/>
      <c r="D4" s="924"/>
      <c r="E4" s="924"/>
      <c r="F4" s="924"/>
      <c r="G4" s="924"/>
      <c r="H4" s="924"/>
      <c r="I4" s="924"/>
      <c r="J4" s="928" t="s">
        <v>2</v>
      </c>
    </row>
    <row r="5" spans="1:10" ht="20.5">
      <c r="A5" s="929"/>
      <c r="B5" s="929"/>
      <c r="C5" s="929"/>
      <c r="D5" s="929"/>
      <c r="E5" s="929"/>
      <c r="F5" s="929"/>
      <c r="G5" s="929"/>
      <c r="H5" s="929"/>
      <c r="I5" s="929"/>
      <c r="J5" s="928" t="s">
        <v>3</v>
      </c>
    </row>
    <row r="6" spans="1:10" s="923" customFormat="1" ht="20.5">
      <c r="A6" s="930"/>
      <c r="B6" s="930"/>
      <c r="C6" s="930"/>
      <c r="D6" s="931" t="s">
        <v>4</v>
      </c>
      <c r="E6" s="931"/>
      <c r="F6" s="931"/>
      <c r="G6" s="931"/>
      <c r="H6" s="931"/>
      <c r="I6" s="931"/>
      <c r="J6" s="931"/>
    </row>
    <row r="7" spans="1:10" s="923" customFormat="1" ht="20.5">
      <c r="A7" s="930"/>
      <c r="B7" s="930"/>
      <c r="C7" s="932"/>
      <c r="D7" s="933" t="s">
        <v>6</v>
      </c>
      <c r="E7" s="933"/>
      <c r="F7" s="933"/>
      <c r="G7" s="934"/>
      <c r="H7" s="933" t="s">
        <v>7</v>
      </c>
      <c r="I7" s="933"/>
      <c r="J7" s="933"/>
    </row>
    <row r="8" spans="1:10" s="923" customFormat="1" ht="20.5">
      <c r="B8" s="930"/>
      <c r="D8" s="899" t="s">
        <v>566</v>
      </c>
      <c r="E8" s="900"/>
      <c r="F8" s="901">
        <v>2567</v>
      </c>
      <c r="G8" s="935"/>
      <c r="H8" s="899" t="s">
        <v>566</v>
      </c>
      <c r="I8" s="900"/>
      <c r="J8" s="901">
        <v>2567</v>
      </c>
    </row>
    <row r="9" spans="1:10" s="923" customFormat="1" ht="20.5">
      <c r="B9" s="930"/>
      <c r="D9" s="902"/>
      <c r="E9" s="900"/>
      <c r="F9" s="903" t="s">
        <v>602</v>
      </c>
      <c r="G9" s="935"/>
      <c r="H9" s="902"/>
      <c r="I9" s="900"/>
      <c r="J9" s="903" t="s">
        <v>602</v>
      </c>
    </row>
    <row r="10" spans="1:10" s="937" customFormat="1" ht="20.5">
      <c r="A10" s="922" t="s">
        <v>645</v>
      </c>
      <c r="B10" s="923"/>
      <c r="C10" s="923"/>
      <c r="D10" s="904" t="s">
        <v>121</v>
      </c>
      <c r="E10" s="936"/>
      <c r="F10" s="904"/>
      <c r="G10" s="936"/>
      <c r="H10" s="904"/>
      <c r="I10" s="936"/>
      <c r="J10" s="904"/>
    </row>
    <row r="11" spans="1:10" s="937" customFormat="1">
      <c r="A11" s="925"/>
      <c r="B11" s="938" t="s">
        <v>24</v>
      </c>
      <c r="C11" s="925"/>
      <c r="D11" s="905">
        <v>-18795</v>
      </c>
      <c r="E11" s="905"/>
      <c r="F11" s="905">
        <v>-28598</v>
      </c>
      <c r="G11" s="905"/>
      <c r="H11" s="905">
        <v>-16122</v>
      </c>
      <c r="I11" s="905"/>
      <c r="J11" s="905">
        <v>-72335</v>
      </c>
    </row>
    <row r="12" spans="1:10" s="937" customFormat="1">
      <c r="A12" s="925"/>
      <c r="B12" s="938" t="s">
        <v>646</v>
      </c>
      <c r="C12" s="925"/>
      <c r="D12" s="905"/>
      <c r="E12" s="905"/>
      <c r="F12" s="905"/>
      <c r="G12" s="905"/>
      <c r="H12" s="905"/>
      <c r="I12" s="905"/>
      <c r="J12" s="905"/>
    </row>
    <row r="13" spans="1:10" s="937" customFormat="1">
      <c r="A13" s="925"/>
      <c r="B13" s="938"/>
      <c r="C13" s="925" t="s">
        <v>532</v>
      </c>
      <c r="D13" s="905">
        <v>6700</v>
      </c>
      <c r="E13" s="905"/>
      <c r="F13" s="905">
        <v>4052</v>
      </c>
      <c r="G13" s="905"/>
      <c r="H13" s="905">
        <v>1431</v>
      </c>
      <c r="I13" s="905"/>
      <c r="J13" s="905">
        <v>-898</v>
      </c>
    </row>
    <row r="14" spans="1:10" s="937" customFormat="1">
      <c r="A14" s="925"/>
      <c r="B14" s="939"/>
      <c r="C14" s="925" t="s">
        <v>647</v>
      </c>
      <c r="D14" s="905">
        <v>-3644</v>
      </c>
      <c r="E14" s="905"/>
      <c r="F14" s="905">
        <v>-4176</v>
      </c>
      <c r="G14" s="905"/>
      <c r="H14" s="905">
        <v>-3644</v>
      </c>
      <c r="I14" s="905"/>
      <c r="J14" s="905">
        <v>-4176</v>
      </c>
    </row>
    <row r="15" spans="1:10">
      <c r="B15" s="939"/>
      <c r="C15" s="940" t="s">
        <v>648</v>
      </c>
      <c r="D15" s="905">
        <v>215</v>
      </c>
      <c r="E15" s="905"/>
      <c r="F15" s="905">
        <v>-266</v>
      </c>
      <c r="G15" s="905"/>
      <c r="H15" s="905">
        <v>161</v>
      </c>
      <c r="I15" s="905"/>
      <c r="J15" s="905">
        <v>-275</v>
      </c>
    </row>
    <row r="16" spans="1:10" s="937" customFormat="1">
      <c r="A16" s="925"/>
      <c r="B16" s="925"/>
      <c r="C16" s="938" t="s">
        <v>649</v>
      </c>
      <c r="D16" s="905">
        <v>-811</v>
      </c>
      <c r="E16" s="905"/>
      <c r="F16" s="905">
        <v>-1725</v>
      </c>
      <c r="G16" s="905"/>
      <c r="H16" s="905">
        <v>-3</v>
      </c>
      <c r="I16" s="905"/>
      <c r="J16" s="905">
        <v>-1694</v>
      </c>
    </row>
    <row r="17" spans="1:10" s="937" customFormat="1">
      <c r="A17" s="925"/>
      <c r="B17" s="925"/>
      <c r="C17" s="938" t="s">
        <v>650</v>
      </c>
      <c r="D17" s="905">
        <v>-1224</v>
      </c>
      <c r="E17" s="905"/>
      <c r="F17" s="905">
        <v>5774</v>
      </c>
      <c r="G17" s="905"/>
      <c r="H17" s="905">
        <v>0</v>
      </c>
      <c r="I17" s="905"/>
      <c r="J17" s="905">
        <v>0</v>
      </c>
    </row>
    <row r="18" spans="1:10" s="937" customFormat="1">
      <c r="A18" s="925"/>
      <c r="B18" s="925"/>
      <c r="C18" s="938" t="s">
        <v>651</v>
      </c>
      <c r="D18" s="905">
        <v>328</v>
      </c>
      <c r="E18" s="905"/>
      <c r="F18" s="905">
        <v>0</v>
      </c>
      <c r="G18" s="905"/>
      <c r="H18" s="905">
        <v>328</v>
      </c>
      <c r="I18" s="905"/>
      <c r="J18" s="905">
        <v>0</v>
      </c>
    </row>
    <row r="19" spans="1:10">
      <c r="C19" s="938" t="s">
        <v>652</v>
      </c>
      <c r="D19" s="905">
        <v>853</v>
      </c>
      <c r="E19" s="905"/>
      <c r="F19" s="905">
        <v>846</v>
      </c>
      <c r="G19" s="905"/>
      <c r="H19" s="905">
        <v>853</v>
      </c>
      <c r="I19" s="905"/>
      <c r="J19" s="905">
        <v>846</v>
      </c>
    </row>
    <row r="20" spans="1:10" s="937" customFormat="1">
      <c r="A20" s="925"/>
      <c r="B20" s="925"/>
      <c r="C20" s="938" t="s">
        <v>653</v>
      </c>
      <c r="D20" s="905">
        <v>-214</v>
      </c>
      <c r="E20" s="905"/>
      <c r="F20" s="905">
        <v>-54</v>
      </c>
      <c r="G20" s="905"/>
      <c r="H20" s="905">
        <v>-5</v>
      </c>
      <c r="I20" s="905"/>
      <c r="J20" s="905">
        <v>-167</v>
      </c>
    </row>
    <row r="21" spans="1:10" s="937" customFormat="1">
      <c r="A21" s="925"/>
      <c r="B21" s="925"/>
      <c r="C21" s="938" t="s">
        <v>654</v>
      </c>
      <c r="D21" s="905">
        <v>0</v>
      </c>
      <c r="E21" s="905"/>
      <c r="F21" s="905">
        <v>3009</v>
      </c>
      <c r="G21" s="905"/>
      <c r="H21" s="905">
        <v>0</v>
      </c>
      <c r="I21" s="905"/>
      <c r="J21" s="905">
        <v>3009</v>
      </c>
    </row>
    <row r="22" spans="1:10">
      <c r="C22" s="938" t="s">
        <v>20</v>
      </c>
      <c r="D22" s="905">
        <v>0</v>
      </c>
      <c r="E22" s="905"/>
      <c r="F22" s="905">
        <v>0</v>
      </c>
      <c r="G22" s="905"/>
      <c r="H22" s="905">
        <v>0</v>
      </c>
      <c r="I22" s="905"/>
      <c r="J22" s="905">
        <v>47836</v>
      </c>
    </row>
    <row r="23" spans="1:10">
      <c r="C23" s="938" t="s">
        <v>569</v>
      </c>
      <c r="D23" s="905">
        <v>0</v>
      </c>
      <c r="E23" s="905"/>
      <c r="F23" s="905">
        <v>-7722</v>
      </c>
      <c r="G23" s="905"/>
      <c r="H23" s="905">
        <v>0</v>
      </c>
      <c r="I23" s="905"/>
      <c r="J23" s="905">
        <v>0</v>
      </c>
    </row>
    <row r="24" spans="1:10" s="937" customFormat="1">
      <c r="A24" s="925"/>
      <c r="B24" s="925"/>
      <c r="C24" s="938" t="s">
        <v>655</v>
      </c>
      <c r="D24" s="905">
        <v>19851</v>
      </c>
      <c r="E24" s="905"/>
      <c r="F24" s="905">
        <v>30590</v>
      </c>
      <c r="G24" s="905"/>
      <c r="H24" s="905">
        <v>12145</v>
      </c>
      <c r="I24" s="905"/>
      <c r="J24" s="905">
        <v>18931</v>
      </c>
    </row>
    <row r="25" spans="1:10" s="937" customFormat="1">
      <c r="A25" s="925"/>
      <c r="B25" s="925"/>
      <c r="C25" s="941" t="s">
        <v>656</v>
      </c>
      <c r="D25" s="905">
        <v>-8</v>
      </c>
      <c r="E25" s="905"/>
      <c r="F25" s="905">
        <v>1043</v>
      </c>
      <c r="G25" s="905"/>
      <c r="H25" s="905">
        <v>-43</v>
      </c>
      <c r="I25" s="905"/>
      <c r="J25" s="905">
        <v>-28</v>
      </c>
    </row>
    <row r="26" spans="1:10" s="937" customFormat="1">
      <c r="A26" s="925"/>
      <c r="B26" s="925"/>
      <c r="C26" s="941" t="s">
        <v>657</v>
      </c>
      <c r="D26" s="905">
        <v>1028</v>
      </c>
      <c r="E26" s="905"/>
      <c r="F26" s="905">
        <v>661</v>
      </c>
      <c r="G26" s="905"/>
      <c r="H26" s="905">
        <v>232</v>
      </c>
      <c r="I26" s="905"/>
      <c r="J26" s="905">
        <v>483</v>
      </c>
    </row>
    <row r="27" spans="1:10" s="937" customFormat="1">
      <c r="A27" s="925"/>
      <c r="B27" s="925"/>
      <c r="C27" s="925" t="s">
        <v>658</v>
      </c>
      <c r="D27" s="905">
        <v>0</v>
      </c>
      <c r="E27" s="905"/>
      <c r="F27" s="905">
        <v>0</v>
      </c>
      <c r="G27" s="905"/>
      <c r="H27" s="905">
        <v>-10000</v>
      </c>
      <c r="I27" s="905"/>
      <c r="J27" s="905">
        <v>-8640</v>
      </c>
    </row>
    <row r="28" spans="1:10" s="943" customFormat="1">
      <c r="A28" s="942"/>
      <c r="B28" s="942"/>
      <c r="C28" s="941" t="s">
        <v>659</v>
      </c>
      <c r="D28" s="905">
        <v>-883</v>
      </c>
      <c r="E28" s="905"/>
      <c r="F28" s="905">
        <v>-792</v>
      </c>
      <c r="G28" s="905"/>
      <c r="H28" s="905">
        <v>-559</v>
      </c>
      <c r="I28" s="905"/>
      <c r="J28" s="905">
        <v>-805</v>
      </c>
    </row>
    <row r="29" spans="1:10" s="937" customFormat="1">
      <c r="A29" s="925"/>
      <c r="B29" s="925"/>
      <c r="C29" s="925" t="s">
        <v>21</v>
      </c>
      <c r="D29" s="906">
        <v>20969</v>
      </c>
      <c r="E29" s="905"/>
      <c r="F29" s="906">
        <v>23521</v>
      </c>
      <c r="G29" s="905"/>
      <c r="H29" s="906">
        <v>15830</v>
      </c>
      <c r="I29" s="905"/>
      <c r="J29" s="906">
        <v>17659</v>
      </c>
    </row>
    <row r="30" spans="1:10" s="937" customFormat="1">
      <c r="A30" s="925"/>
      <c r="B30" s="941"/>
      <c r="C30" s="925" t="s">
        <v>660</v>
      </c>
      <c r="D30" s="905"/>
      <c r="E30" s="905"/>
      <c r="F30" s="905"/>
      <c r="G30" s="905"/>
      <c r="H30" s="905"/>
      <c r="I30" s="905"/>
      <c r="J30" s="905"/>
    </row>
    <row r="31" spans="1:10" s="937" customFormat="1">
      <c r="A31" s="925"/>
      <c r="B31" s="925"/>
      <c r="C31" s="941" t="s">
        <v>661</v>
      </c>
      <c r="D31" s="905">
        <v>24365</v>
      </c>
      <c r="E31" s="905"/>
      <c r="F31" s="905">
        <v>26163</v>
      </c>
      <c r="G31" s="905"/>
      <c r="H31" s="905">
        <v>604</v>
      </c>
      <c r="I31" s="905"/>
      <c r="J31" s="905">
        <v>-254</v>
      </c>
    </row>
    <row r="32" spans="1:10" s="937" customFormat="1">
      <c r="A32" s="925"/>
      <c r="B32" s="944"/>
      <c r="C32" s="907" t="s">
        <v>662</v>
      </c>
      <c r="D32" s="905"/>
      <c r="E32" s="905"/>
      <c r="F32" s="905"/>
      <c r="G32" s="905"/>
      <c r="H32" s="905"/>
      <c r="I32" s="905"/>
      <c r="J32" s="905"/>
    </row>
    <row r="33" spans="1:10" s="937" customFormat="1">
      <c r="A33" s="925"/>
      <c r="B33" s="939"/>
      <c r="C33" s="945" t="s">
        <v>663</v>
      </c>
      <c r="D33" s="905">
        <v>5679</v>
      </c>
      <c r="E33" s="905"/>
      <c r="F33" s="905">
        <v>-9248</v>
      </c>
      <c r="G33" s="905"/>
      <c r="H33" s="905">
        <v>-1015</v>
      </c>
      <c r="I33" s="905"/>
      <c r="J33" s="905">
        <v>-2014</v>
      </c>
    </row>
    <row r="34" spans="1:10" s="937" customFormat="1">
      <c r="A34" s="925"/>
      <c r="B34" s="939"/>
      <c r="C34" s="945" t="s">
        <v>664</v>
      </c>
      <c r="D34" s="905">
        <v>8529</v>
      </c>
      <c r="E34" s="905"/>
      <c r="F34" s="905">
        <v>-795</v>
      </c>
      <c r="G34" s="905"/>
      <c r="H34" s="905">
        <v>9248</v>
      </c>
      <c r="I34" s="905"/>
      <c r="J34" s="905">
        <v>-3269</v>
      </c>
    </row>
    <row r="35" spans="1:10" s="937" customFormat="1">
      <c r="A35" s="925"/>
      <c r="B35" s="939"/>
      <c r="C35" s="946" t="s">
        <v>665</v>
      </c>
      <c r="D35" s="905">
        <v>5554</v>
      </c>
      <c r="E35" s="905"/>
      <c r="F35" s="905">
        <v>-3667</v>
      </c>
      <c r="G35" s="905"/>
      <c r="H35" s="905">
        <v>-1705</v>
      </c>
      <c r="I35" s="905"/>
      <c r="J35" s="905">
        <v>1015</v>
      </c>
    </row>
    <row r="36" spans="1:10" s="937" customFormat="1">
      <c r="A36" s="925"/>
      <c r="B36" s="939"/>
      <c r="C36" s="945" t="s">
        <v>666</v>
      </c>
      <c r="D36" s="905">
        <v>29006</v>
      </c>
      <c r="E36" s="905"/>
      <c r="F36" s="905">
        <v>27823</v>
      </c>
      <c r="G36" s="905"/>
      <c r="H36" s="905">
        <v>15444</v>
      </c>
      <c r="I36" s="905"/>
      <c r="J36" s="905">
        <v>9262</v>
      </c>
    </row>
    <row r="37" spans="1:10" s="937" customFormat="1">
      <c r="A37" s="925"/>
      <c r="B37" s="939"/>
      <c r="C37" s="945" t="s">
        <v>53</v>
      </c>
      <c r="D37" s="905">
        <v>1538</v>
      </c>
      <c r="E37" s="905"/>
      <c r="F37" s="905">
        <v>-1023</v>
      </c>
      <c r="G37" s="905"/>
      <c r="H37" s="905">
        <v>-300</v>
      </c>
      <c r="I37" s="905"/>
      <c r="J37" s="905">
        <v>-157</v>
      </c>
    </row>
    <row r="38" spans="1:10" s="937" customFormat="1">
      <c r="A38" s="925"/>
      <c r="B38" s="939"/>
      <c r="C38" s="945" t="s">
        <v>69</v>
      </c>
      <c r="D38" s="905">
        <v>-1333</v>
      </c>
      <c r="E38" s="905"/>
      <c r="F38" s="905">
        <v>0</v>
      </c>
      <c r="G38" s="905"/>
      <c r="H38" s="905">
        <v>-1272</v>
      </c>
      <c r="I38" s="905"/>
      <c r="J38" s="905">
        <v>0</v>
      </c>
    </row>
    <row r="39" spans="1:10" s="937" customFormat="1">
      <c r="A39" s="925"/>
      <c r="B39" s="939"/>
      <c r="C39" s="907" t="s">
        <v>667</v>
      </c>
      <c r="D39" s="905"/>
      <c r="E39" s="905"/>
      <c r="F39" s="905"/>
      <c r="G39" s="905"/>
      <c r="H39" s="905"/>
      <c r="I39" s="905"/>
      <c r="J39" s="905"/>
    </row>
    <row r="40" spans="1:10" s="937" customFormat="1">
      <c r="A40" s="925"/>
      <c r="B40" s="939"/>
      <c r="C40" s="945" t="s">
        <v>75</v>
      </c>
      <c r="D40" s="905">
        <v>-8705</v>
      </c>
      <c r="E40" s="905"/>
      <c r="F40" s="905">
        <v>15105</v>
      </c>
      <c r="G40" s="905"/>
      <c r="H40" s="905">
        <v>432</v>
      </c>
      <c r="I40" s="905"/>
      <c r="J40" s="905">
        <v>13563</v>
      </c>
    </row>
    <row r="41" spans="1:10" s="937" customFormat="1">
      <c r="A41" s="925"/>
      <c r="B41" s="939"/>
      <c r="C41" s="945" t="s">
        <v>668</v>
      </c>
      <c r="D41" s="905">
        <v>-620</v>
      </c>
      <c r="E41" s="905"/>
      <c r="F41" s="905">
        <v>-3180</v>
      </c>
      <c r="G41" s="905"/>
      <c r="H41" s="905">
        <v>0</v>
      </c>
      <c r="I41" s="905"/>
      <c r="J41" s="905">
        <v>0</v>
      </c>
    </row>
    <row r="42" spans="1:10" s="937" customFormat="1">
      <c r="A42" s="925"/>
      <c r="B42" s="939"/>
      <c r="C42" s="945" t="s">
        <v>669</v>
      </c>
      <c r="D42" s="905">
        <v>5492</v>
      </c>
      <c r="E42" s="905"/>
      <c r="F42" s="905">
        <v>-1292</v>
      </c>
      <c r="G42" s="905"/>
      <c r="H42" s="905">
        <v>5212</v>
      </c>
      <c r="I42" s="905"/>
      <c r="J42" s="905">
        <v>1824</v>
      </c>
    </row>
    <row r="43" spans="1:10" s="937" customFormat="1">
      <c r="A43" s="925"/>
      <c r="B43" s="939"/>
      <c r="C43" s="945" t="s">
        <v>78</v>
      </c>
      <c r="D43" s="905">
        <v>-1707</v>
      </c>
      <c r="E43" s="905"/>
      <c r="F43" s="905">
        <v>1656</v>
      </c>
      <c r="G43" s="905"/>
      <c r="H43" s="905">
        <v>-1707</v>
      </c>
      <c r="I43" s="905"/>
      <c r="J43" s="905">
        <v>1656</v>
      </c>
    </row>
    <row r="44" spans="1:10" s="937" customFormat="1">
      <c r="A44" s="925"/>
      <c r="B44" s="939"/>
      <c r="C44" s="946" t="s">
        <v>89</v>
      </c>
      <c r="D44" s="905">
        <v>84</v>
      </c>
      <c r="E44" s="905"/>
      <c r="F44" s="905">
        <v>696</v>
      </c>
      <c r="G44" s="905"/>
      <c r="H44" s="905">
        <v>-138</v>
      </c>
      <c r="I44" s="905"/>
      <c r="J44" s="905">
        <v>35</v>
      </c>
    </row>
    <row r="45" spans="1:10" s="937" customFormat="1">
      <c r="A45" s="925"/>
      <c r="B45" s="939"/>
      <c r="C45" s="946" t="s">
        <v>101</v>
      </c>
      <c r="D45" s="905">
        <v>276</v>
      </c>
      <c r="E45" s="905"/>
      <c r="F45" s="905">
        <v>1197</v>
      </c>
      <c r="G45" s="905"/>
      <c r="H45" s="905">
        <v>276</v>
      </c>
      <c r="I45" s="905"/>
      <c r="J45" s="905">
        <v>743</v>
      </c>
    </row>
    <row r="46" spans="1:10" s="937" customFormat="1">
      <c r="A46" s="925"/>
      <c r="B46" s="925"/>
      <c r="C46" s="925" t="s">
        <v>670</v>
      </c>
      <c r="D46" s="908">
        <v>68158</v>
      </c>
      <c r="E46" s="905"/>
      <c r="F46" s="908">
        <v>53435</v>
      </c>
      <c r="G46" s="905"/>
      <c r="H46" s="908">
        <v>25079</v>
      </c>
      <c r="I46" s="905"/>
      <c r="J46" s="908">
        <v>22404</v>
      </c>
    </row>
    <row r="47" spans="1:10" s="937" customFormat="1">
      <c r="A47" s="925"/>
      <c r="B47" s="941"/>
      <c r="C47" s="941" t="s">
        <v>671</v>
      </c>
      <c r="D47" s="905">
        <v>0</v>
      </c>
      <c r="E47" s="905"/>
      <c r="F47" s="905">
        <v>-130</v>
      </c>
      <c r="G47" s="905"/>
      <c r="H47" s="905">
        <v>0</v>
      </c>
      <c r="I47" s="905"/>
      <c r="J47" s="905">
        <v>0</v>
      </c>
    </row>
    <row r="48" spans="1:10" s="937" customFormat="1">
      <c r="A48" s="925"/>
      <c r="B48" s="941"/>
      <c r="C48" s="941" t="s">
        <v>672</v>
      </c>
      <c r="D48" s="905">
        <v>-8444</v>
      </c>
      <c r="E48" s="905"/>
      <c r="F48" s="905">
        <v>-8168</v>
      </c>
      <c r="G48" s="905"/>
      <c r="H48" s="905">
        <v>-1228</v>
      </c>
      <c r="I48" s="905"/>
      <c r="J48" s="905">
        <v>-980</v>
      </c>
    </row>
    <row r="49" spans="1:10" s="947" customFormat="1" ht="20.5">
      <c r="A49" s="923"/>
      <c r="B49" s="923"/>
      <c r="C49" s="923" t="s">
        <v>673</v>
      </c>
      <c r="D49" s="909">
        <v>59714</v>
      </c>
      <c r="E49" s="905"/>
      <c r="F49" s="909">
        <v>45137</v>
      </c>
      <c r="G49" s="905"/>
      <c r="H49" s="909">
        <v>23851</v>
      </c>
      <c r="I49" s="905"/>
      <c r="J49" s="909">
        <v>21424</v>
      </c>
    </row>
    <row r="50" spans="1:10" s="937" customFormat="1" ht="20.5">
      <c r="A50" s="948" t="s">
        <v>674</v>
      </c>
      <c r="B50" s="923"/>
      <c r="C50" s="923"/>
      <c r="D50" s="910"/>
      <c r="E50" s="910"/>
      <c r="F50" s="910"/>
      <c r="G50" s="910"/>
      <c r="H50" s="910"/>
      <c r="I50" s="910"/>
      <c r="J50" s="910"/>
    </row>
    <row r="51" spans="1:10" ht="20.5">
      <c r="A51" s="948"/>
      <c r="B51" s="938" t="s">
        <v>675</v>
      </c>
      <c r="C51" s="923"/>
      <c r="D51" s="905">
        <v>-7750</v>
      </c>
      <c r="E51" s="905"/>
      <c r="F51" s="905">
        <v>-1500</v>
      </c>
      <c r="G51" s="905"/>
      <c r="H51" s="905">
        <v>0</v>
      </c>
      <c r="I51" s="905"/>
      <c r="J51" s="905">
        <v>0</v>
      </c>
    </row>
    <row r="52" spans="1:10" s="937" customFormat="1" ht="20.5">
      <c r="A52" s="923"/>
      <c r="B52" s="938" t="s">
        <v>676</v>
      </c>
      <c r="C52" s="923"/>
      <c r="D52" s="905">
        <v>0</v>
      </c>
      <c r="E52" s="905"/>
      <c r="F52" s="905">
        <v>0</v>
      </c>
      <c r="G52" s="905"/>
      <c r="H52" s="905">
        <v>-600</v>
      </c>
      <c r="I52" s="905"/>
      <c r="J52" s="905">
        <v>-1730</v>
      </c>
    </row>
    <row r="53" spans="1:10" s="937" customFormat="1" ht="20.5">
      <c r="A53" s="923"/>
      <c r="B53" s="938" t="s">
        <v>677</v>
      </c>
      <c r="C53" s="923"/>
      <c r="D53" s="905">
        <v>0</v>
      </c>
      <c r="E53" s="905"/>
      <c r="F53" s="905">
        <v>0</v>
      </c>
      <c r="G53" s="905"/>
      <c r="H53" s="905">
        <v>900</v>
      </c>
      <c r="I53" s="905"/>
      <c r="J53" s="905">
        <v>8130</v>
      </c>
    </row>
    <row r="54" spans="1:10" s="937" customFormat="1" ht="20.5">
      <c r="A54" s="923"/>
      <c r="B54" s="938" t="s">
        <v>678</v>
      </c>
      <c r="C54" s="923"/>
      <c r="D54" s="905">
        <v>4750</v>
      </c>
      <c r="E54" s="905"/>
      <c r="F54" s="905">
        <v>5749</v>
      </c>
      <c r="G54" s="905"/>
      <c r="H54" s="905">
        <v>6750</v>
      </c>
      <c r="I54" s="905"/>
      <c r="J54" s="905">
        <v>5749</v>
      </c>
    </row>
    <row r="55" spans="1:10" s="937" customFormat="1" ht="20.5">
      <c r="A55" s="925"/>
      <c r="B55" s="938" t="s">
        <v>679</v>
      </c>
      <c r="C55" s="923"/>
      <c r="D55" s="905">
        <v>-8545</v>
      </c>
      <c r="E55" s="905"/>
      <c r="F55" s="905">
        <v>-1549</v>
      </c>
      <c r="G55" s="905"/>
      <c r="H55" s="905">
        <v>-7325</v>
      </c>
      <c r="I55" s="905"/>
      <c r="J55" s="905">
        <v>-357</v>
      </c>
    </row>
    <row r="56" spans="1:10" s="937" customFormat="1" ht="20.5">
      <c r="A56" s="925"/>
      <c r="B56" s="938" t="s">
        <v>680</v>
      </c>
      <c r="C56" s="923"/>
      <c r="D56" s="905">
        <v>389</v>
      </c>
      <c r="E56" s="905"/>
      <c r="F56" s="905">
        <v>1</v>
      </c>
      <c r="G56" s="905"/>
      <c r="H56" s="905">
        <v>0</v>
      </c>
      <c r="I56" s="905"/>
      <c r="J56" s="905">
        <v>1716</v>
      </c>
    </row>
    <row r="57" spans="1:10" s="937" customFormat="1" ht="20.5">
      <c r="A57" s="925"/>
      <c r="B57" s="938" t="s">
        <v>681</v>
      </c>
      <c r="C57" s="923"/>
      <c r="D57" s="905">
        <v>0</v>
      </c>
      <c r="E57" s="905"/>
      <c r="F57" s="905">
        <v>18700</v>
      </c>
      <c r="G57" s="905"/>
      <c r="H57" s="905">
        <v>0</v>
      </c>
      <c r="I57" s="905"/>
      <c r="J57" s="905">
        <v>18700</v>
      </c>
    </row>
    <row r="58" spans="1:10" s="937" customFormat="1" ht="20.5">
      <c r="A58" s="925"/>
      <c r="B58" s="938" t="s">
        <v>682</v>
      </c>
      <c r="C58" s="923"/>
      <c r="D58" s="905">
        <v>0</v>
      </c>
      <c r="E58" s="905"/>
      <c r="F58" s="905">
        <v>0</v>
      </c>
      <c r="G58" s="905"/>
      <c r="H58" s="905">
        <v>0</v>
      </c>
      <c r="I58" s="905"/>
      <c r="J58" s="905">
        <v>-8000</v>
      </c>
    </row>
    <row r="59" spans="1:10" s="937" customFormat="1" ht="20.5">
      <c r="A59" s="925"/>
      <c r="B59" s="938" t="s">
        <v>683</v>
      </c>
      <c r="C59" s="923"/>
      <c r="D59" s="905">
        <v>0</v>
      </c>
      <c r="E59" s="905"/>
      <c r="F59" s="905">
        <v>16000</v>
      </c>
      <c r="G59" s="905"/>
      <c r="H59" s="905">
        <v>0</v>
      </c>
      <c r="I59" s="905"/>
      <c r="J59" s="905">
        <v>0</v>
      </c>
    </row>
    <row r="60" spans="1:10" s="937" customFormat="1">
      <c r="A60" s="925"/>
      <c r="B60" s="925" t="s">
        <v>684</v>
      </c>
      <c r="C60" s="925"/>
      <c r="D60" s="905">
        <v>684</v>
      </c>
      <c r="E60" s="905"/>
      <c r="F60" s="905">
        <v>803</v>
      </c>
      <c r="G60" s="905"/>
      <c r="H60" s="905">
        <v>368</v>
      </c>
      <c r="I60" s="905"/>
      <c r="J60" s="905">
        <v>3617</v>
      </c>
    </row>
    <row r="61" spans="1:10" s="937" customFormat="1">
      <c r="A61" s="925"/>
      <c r="B61" s="925" t="s">
        <v>685</v>
      </c>
      <c r="C61" s="925"/>
      <c r="D61" s="905">
        <v>0</v>
      </c>
      <c r="E61" s="905"/>
      <c r="F61" s="905">
        <v>0</v>
      </c>
      <c r="G61" s="905"/>
      <c r="H61" s="905">
        <v>8750</v>
      </c>
      <c r="I61" s="905"/>
      <c r="J61" s="905">
        <v>7560</v>
      </c>
    </row>
    <row r="62" spans="1:10" s="947" customFormat="1" ht="20.5">
      <c r="A62" s="923"/>
      <c r="B62" s="923"/>
      <c r="C62" s="923" t="s">
        <v>686</v>
      </c>
      <c r="D62" s="909">
        <v>-10472</v>
      </c>
      <c r="E62" s="905"/>
      <c r="F62" s="909">
        <v>38204</v>
      </c>
      <c r="G62" s="905"/>
      <c r="H62" s="909">
        <v>8843</v>
      </c>
      <c r="I62" s="905"/>
      <c r="J62" s="909">
        <v>35385</v>
      </c>
    </row>
    <row r="63" spans="1:10" s="947" customFormat="1" ht="6" customHeight="1">
      <c r="A63" s="923"/>
      <c r="B63" s="923"/>
      <c r="C63" s="923"/>
      <c r="D63" s="911"/>
      <c r="E63" s="904"/>
      <c r="F63" s="911"/>
      <c r="G63" s="904"/>
      <c r="H63" s="911"/>
      <c r="I63" s="904"/>
      <c r="J63" s="911"/>
    </row>
    <row r="64" spans="1:10" s="937" customFormat="1" ht="20.5">
      <c r="A64" s="948" t="s">
        <v>687</v>
      </c>
      <c r="B64" s="923"/>
      <c r="C64" s="923"/>
      <c r="D64" s="904"/>
      <c r="E64" s="910"/>
      <c r="F64" s="904"/>
      <c r="G64" s="904"/>
      <c r="H64" s="904"/>
      <c r="I64" s="910"/>
      <c r="J64" s="904"/>
    </row>
    <row r="65" spans="1:10" s="937" customFormat="1" ht="20.5">
      <c r="A65" s="948"/>
      <c r="B65" s="925" t="s">
        <v>688</v>
      </c>
      <c r="C65" s="925"/>
      <c r="D65" s="905">
        <v>-53076</v>
      </c>
      <c r="E65" s="905"/>
      <c r="F65" s="905">
        <v>-2392</v>
      </c>
      <c r="G65" s="905"/>
      <c r="H65" s="905">
        <v>-49563</v>
      </c>
      <c r="I65" s="905"/>
      <c r="J65" s="905">
        <v>-3637</v>
      </c>
    </row>
    <row r="66" spans="1:10" s="937" customFormat="1" ht="20.5">
      <c r="A66" s="948"/>
      <c r="B66" s="949" t="s">
        <v>689</v>
      </c>
      <c r="C66" s="925"/>
      <c r="D66" s="905">
        <v>0</v>
      </c>
      <c r="E66" s="905"/>
      <c r="F66" s="905">
        <v>11800</v>
      </c>
      <c r="G66" s="905"/>
      <c r="H66" s="905">
        <v>48000</v>
      </c>
      <c r="I66" s="905"/>
      <c r="J66" s="905">
        <v>84550</v>
      </c>
    </row>
    <row r="67" spans="1:10" s="937" customFormat="1" ht="20.5">
      <c r="A67" s="948"/>
      <c r="B67" s="949" t="s">
        <v>690</v>
      </c>
      <c r="C67" s="925"/>
      <c r="D67" s="905">
        <v>-400</v>
      </c>
      <c r="E67" s="905"/>
      <c r="F67" s="905">
        <v>-25080</v>
      </c>
      <c r="G67" s="905"/>
      <c r="H67" s="905">
        <v>-44400</v>
      </c>
      <c r="I67" s="905"/>
      <c r="J67" s="905">
        <v>-93031</v>
      </c>
    </row>
    <row r="68" spans="1:10" s="937" customFormat="1" ht="20.5">
      <c r="A68" s="948"/>
      <c r="B68" s="949" t="s">
        <v>691</v>
      </c>
      <c r="C68" s="925"/>
      <c r="D68" s="905">
        <v>-7220</v>
      </c>
      <c r="E68" s="905"/>
      <c r="F68" s="905">
        <v>0</v>
      </c>
      <c r="G68" s="905"/>
      <c r="H68" s="905">
        <v>-7220</v>
      </c>
      <c r="I68" s="905"/>
      <c r="J68" s="905">
        <v>0</v>
      </c>
    </row>
    <row r="69" spans="1:10" s="937" customFormat="1" ht="20.5">
      <c r="A69" s="948"/>
      <c r="B69" s="950" t="s">
        <v>692</v>
      </c>
      <c r="C69" s="925"/>
      <c r="D69" s="905">
        <v>10000</v>
      </c>
      <c r="E69" s="905"/>
      <c r="F69" s="905">
        <v>0</v>
      </c>
      <c r="G69" s="905"/>
      <c r="H69" s="905">
        <v>10000</v>
      </c>
      <c r="I69" s="905"/>
      <c r="J69" s="905">
        <v>0</v>
      </c>
    </row>
    <row r="70" spans="1:10" s="937" customFormat="1" ht="20.5">
      <c r="A70" s="948"/>
      <c r="B70" s="950" t="s">
        <v>693</v>
      </c>
      <c r="C70" s="925"/>
      <c r="D70" s="905">
        <v>-1500</v>
      </c>
      <c r="E70" s="905"/>
      <c r="F70" s="905">
        <v>0</v>
      </c>
      <c r="G70" s="905"/>
      <c r="H70" s="905">
        <v>-1500</v>
      </c>
      <c r="I70" s="905"/>
      <c r="J70" s="905">
        <v>0</v>
      </c>
    </row>
    <row r="71" spans="1:10" s="937" customFormat="1" ht="20.5">
      <c r="A71" s="948"/>
      <c r="B71" s="950" t="s">
        <v>694</v>
      </c>
      <c r="C71" s="925"/>
      <c r="D71" s="905">
        <v>0</v>
      </c>
      <c r="E71" s="905"/>
      <c r="F71" s="905">
        <v>8000</v>
      </c>
      <c r="G71" s="905"/>
      <c r="H71" s="905">
        <v>0</v>
      </c>
      <c r="I71" s="905"/>
      <c r="J71" s="905">
        <v>0</v>
      </c>
    </row>
    <row r="72" spans="1:10" s="937" customFormat="1" ht="20.5">
      <c r="A72" s="948"/>
      <c r="B72" s="950" t="s">
        <v>695</v>
      </c>
      <c r="C72" s="925"/>
      <c r="D72" s="905">
        <v>-8500</v>
      </c>
      <c r="E72" s="905"/>
      <c r="F72" s="905">
        <v>-3000</v>
      </c>
      <c r="G72" s="905"/>
      <c r="H72" s="905">
        <v>-7000</v>
      </c>
      <c r="I72" s="905"/>
      <c r="J72" s="905">
        <v>-3000</v>
      </c>
    </row>
    <row r="73" spans="1:10" ht="20.5">
      <c r="A73" s="948"/>
      <c r="B73" s="925" t="s">
        <v>696</v>
      </c>
      <c r="D73" s="905">
        <v>0</v>
      </c>
      <c r="E73" s="905"/>
      <c r="F73" s="905">
        <v>-8000</v>
      </c>
      <c r="G73" s="905"/>
      <c r="H73" s="905">
        <v>0</v>
      </c>
      <c r="I73" s="905"/>
      <c r="J73" s="905">
        <v>-8000</v>
      </c>
    </row>
    <row r="74" spans="1:10" s="937" customFormat="1" ht="20.5">
      <c r="A74" s="948"/>
      <c r="B74" s="950" t="s">
        <v>697</v>
      </c>
      <c r="C74" s="925"/>
      <c r="D74" s="905">
        <v>65000</v>
      </c>
      <c r="E74" s="905"/>
      <c r="F74" s="905">
        <v>0</v>
      </c>
      <c r="G74" s="905"/>
      <c r="H74" s="905">
        <v>45000</v>
      </c>
      <c r="I74" s="905"/>
      <c r="J74" s="905">
        <v>0</v>
      </c>
    </row>
    <row r="75" spans="1:10" s="937" customFormat="1" ht="20.5">
      <c r="A75" s="948"/>
      <c r="B75" s="950" t="s">
        <v>698</v>
      </c>
      <c r="C75" s="925"/>
      <c r="D75" s="905">
        <v>-24023</v>
      </c>
      <c r="E75" s="905"/>
      <c r="F75" s="905">
        <v>-41882</v>
      </c>
      <c r="G75" s="905"/>
      <c r="H75" s="905">
        <v>-16286</v>
      </c>
      <c r="I75" s="905"/>
      <c r="J75" s="905">
        <v>-17058</v>
      </c>
    </row>
    <row r="76" spans="1:10" s="937" customFormat="1" ht="20.5">
      <c r="A76" s="948"/>
      <c r="B76" s="925" t="s">
        <v>699</v>
      </c>
      <c r="C76" s="925"/>
      <c r="D76" s="905">
        <v>-13589</v>
      </c>
      <c r="E76" s="905"/>
      <c r="F76" s="905">
        <v>-19179</v>
      </c>
      <c r="G76" s="905"/>
      <c r="H76" s="905">
        <v>-7247</v>
      </c>
      <c r="I76" s="905"/>
      <c r="J76" s="905">
        <v>-10267</v>
      </c>
    </row>
    <row r="77" spans="1:10" s="937" customFormat="1" ht="20.5">
      <c r="A77" s="925"/>
      <c r="B77" s="951" t="s">
        <v>700</v>
      </c>
      <c r="C77" s="923"/>
      <c r="D77" s="905">
        <v>-17622</v>
      </c>
      <c r="E77" s="905"/>
      <c r="F77" s="905">
        <v>-19009</v>
      </c>
      <c r="G77" s="905"/>
      <c r="H77" s="905">
        <v>-8750</v>
      </c>
      <c r="I77" s="905"/>
      <c r="J77" s="905">
        <v>-10040</v>
      </c>
    </row>
    <row r="78" spans="1:10" s="947" customFormat="1" ht="20.5">
      <c r="A78" s="923"/>
      <c r="B78" s="923"/>
      <c r="C78" s="952" t="s">
        <v>701</v>
      </c>
      <c r="D78" s="909">
        <v>-50930</v>
      </c>
      <c r="E78" s="905"/>
      <c r="F78" s="909">
        <v>-98742</v>
      </c>
      <c r="G78" s="905"/>
      <c r="H78" s="909">
        <v>-38966</v>
      </c>
      <c r="I78" s="905"/>
      <c r="J78" s="909">
        <v>-60483</v>
      </c>
    </row>
    <row r="79" spans="1:10" s="947" customFormat="1" ht="9" customHeight="1">
      <c r="A79" s="923"/>
      <c r="B79" s="923"/>
      <c r="C79" s="923"/>
      <c r="D79" s="911"/>
      <c r="E79" s="904"/>
      <c r="F79" s="911"/>
      <c r="G79" s="904"/>
      <c r="H79" s="911"/>
      <c r="I79" s="904"/>
      <c r="J79" s="911"/>
    </row>
    <row r="80" spans="1:10" s="947" customFormat="1" ht="22.5" customHeight="1">
      <c r="A80" s="922" t="s">
        <v>702</v>
      </c>
      <c r="B80" s="923"/>
      <c r="C80" s="923"/>
      <c r="D80" s="912">
        <v>-1688</v>
      </c>
      <c r="E80" s="912"/>
      <c r="F80" s="912">
        <v>-15401</v>
      </c>
      <c r="G80" s="912"/>
      <c r="H80" s="912">
        <v>-6272</v>
      </c>
      <c r="I80" s="912"/>
      <c r="J80" s="912">
        <v>-3674</v>
      </c>
    </row>
    <row r="81" spans="1:10" s="947" customFormat="1" ht="20.5">
      <c r="A81" s="953" t="s">
        <v>703</v>
      </c>
      <c r="B81" s="923"/>
      <c r="C81" s="923"/>
      <c r="D81" s="905">
        <v>29341</v>
      </c>
      <c r="E81" s="905"/>
      <c r="F81" s="905">
        <v>37679</v>
      </c>
      <c r="G81" s="905"/>
      <c r="H81" s="905">
        <v>13964</v>
      </c>
      <c r="I81" s="905"/>
      <c r="J81" s="905">
        <v>13855</v>
      </c>
    </row>
    <row r="82" spans="1:10" s="947" customFormat="1" ht="21" thickBot="1">
      <c r="A82" s="952" t="s">
        <v>704</v>
      </c>
      <c r="B82" s="923"/>
      <c r="C82" s="923"/>
      <c r="D82" s="913">
        <v>27653</v>
      </c>
      <c r="E82" s="911"/>
      <c r="F82" s="914">
        <v>22278</v>
      </c>
      <c r="G82" s="915"/>
      <c r="H82" s="913">
        <v>7692</v>
      </c>
      <c r="I82" s="911"/>
      <c r="J82" s="914">
        <v>10181</v>
      </c>
    </row>
    <row r="83" spans="1:10" s="947" customFormat="1" ht="6" customHeight="1" thickTop="1">
      <c r="A83" s="923"/>
      <c r="B83" s="923"/>
      <c r="C83" s="923"/>
      <c r="D83" s="911"/>
      <c r="E83" s="904"/>
      <c r="F83" s="911"/>
      <c r="G83" s="904"/>
      <c r="H83" s="911"/>
      <c r="I83" s="904"/>
      <c r="J83" s="911"/>
    </row>
    <row r="84" spans="1:10" s="947" customFormat="1" ht="20.5">
      <c r="A84" s="954" t="s">
        <v>705</v>
      </c>
      <c r="B84" s="923"/>
      <c r="C84" s="923"/>
      <c r="D84" s="955"/>
      <c r="E84" s="923"/>
      <c r="F84" s="923"/>
      <c r="G84" s="923"/>
      <c r="H84" s="923"/>
      <c r="I84" s="916"/>
      <c r="J84" s="910"/>
    </row>
    <row r="85" spans="1:10" s="920" customFormat="1" ht="20.5">
      <c r="A85" s="954" t="s">
        <v>706</v>
      </c>
      <c r="B85" s="954"/>
      <c r="C85" s="954"/>
      <c r="D85" s="917"/>
      <c r="E85" s="917"/>
      <c r="F85" s="917"/>
      <c r="G85" s="917"/>
      <c r="H85" s="917"/>
      <c r="I85" s="918"/>
      <c r="J85" s="917"/>
    </row>
    <row r="86" spans="1:10" s="956" customFormat="1">
      <c r="A86" s="953"/>
      <c r="B86" s="953" t="s">
        <v>707</v>
      </c>
      <c r="C86" s="953"/>
      <c r="D86" s="905">
        <v>-135</v>
      </c>
      <c r="E86" s="905"/>
      <c r="F86" s="905">
        <v>116</v>
      </c>
      <c r="G86" s="905"/>
      <c r="H86" s="905">
        <v>-68</v>
      </c>
      <c r="I86" s="905"/>
      <c r="J86" s="905">
        <v>68</v>
      </c>
    </row>
    <row r="87" spans="1:10" s="956" customFormat="1">
      <c r="A87" s="953"/>
      <c r="B87" s="953" t="s">
        <v>708</v>
      </c>
      <c r="C87" s="953"/>
      <c r="D87" s="905">
        <v>0</v>
      </c>
      <c r="E87" s="905"/>
      <c r="F87" s="905">
        <v>17</v>
      </c>
      <c r="G87" s="905"/>
      <c r="H87" s="905">
        <v>0</v>
      </c>
      <c r="I87" s="905"/>
      <c r="J87" s="905">
        <v>0</v>
      </c>
    </row>
    <row r="88" spans="1:10" s="956" customFormat="1">
      <c r="A88" s="953"/>
      <c r="B88" s="953" t="s">
        <v>709</v>
      </c>
      <c r="C88" s="953"/>
      <c r="D88" s="905">
        <v>6542</v>
      </c>
      <c r="E88" s="919"/>
      <c r="F88" s="905">
        <v>6407</v>
      </c>
      <c r="G88" s="905"/>
      <c r="H88" s="905">
        <v>4627</v>
      </c>
      <c r="I88" s="905"/>
      <c r="J88" s="905">
        <v>5959</v>
      </c>
    </row>
    <row r="89" spans="1:10" s="920" customFormat="1" ht="20.5">
      <c r="A89" s="953"/>
      <c r="B89" s="953" t="s">
        <v>710</v>
      </c>
      <c r="C89" s="953"/>
    </row>
    <row r="90" spans="1:10" s="920" customFormat="1" ht="20.5">
      <c r="A90" s="953"/>
      <c r="B90" s="953"/>
      <c r="C90" s="953" t="s">
        <v>666</v>
      </c>
      <c r="D90" s="905">
        <v>-3726</v>
      </c>
      <c r="E90" s="919"/>
      <c r="F90" s="905">
        <v>4039</v>
      </c>
      <c r="G90" s="905"/>
      <c r="H90" s="905">
        <v>-3726</v>
      </c>
      <c r="I90" s="905"/>
      <c r="J90" s="905">
        <v>-723</v>
      </c>
    </row>
    <row r="91" spans="1:10" s="937" customFormat="1">
      <c r="A91" s="925"/>
      <c r="B91" s="925" t="s">
        <v>711</v>
      </c>
      <c r="C91" s="938"/>
      <c r="D91" s="905">
        <v>3514</v>
      </c>
      <c r="E91" s="905"/>
      <c r="F91" s="905">
        <v>0</v>
      </c>
      <c r="G91" s="905"/>
      <c r="H91" s="905">
        <v>83</v>
      </c>
      <c r="I91" s="905"/>
      <c r="J91" s="905">
        <v>0</v>
      </c>
    </row>
    <row r="92" spans="1:10" s="937" customFormat="1">
      <c r="A92" s="925"/>
      <c r="B92" s="925" t="s">
        <v>712</v>
      </c>
      <c r="C92" s="938"/>
      <c r="D92" s="905">
        <v>797</v>
      </c>
      <c r="E92" s="905"/>
      <c r="F92" s="905">
        <v>0</v>
      </c>
      <c r="G92" s="905"/>
      <c r="H92" s="905">
        <v>0</v>
      </c>
      <c r="I92" s="905"/>
      <c r="J92" s="905">
        <v>0</v>
      </c>
    </row>
    <row r="93" spans="1:10" s="920" customFormat="1" ht="20.5">
      <c r="A93" s="953"/>
      <c r="B93" s="953" t="s">
        <v>713</v>
      </c>
      <c r="C93" s="953"/>
    </row>
    <row r="94" spans="1:10" s="920" customFormat="1" ht="20.5">
      <c r="A94" s="953"/>
      <c r="B94" s="953"/>
      <c r="C94" s="953" t="s">
        <v>714</v>
      </c>
      <c r="D94" s="905">
        <v>15000</v>
      </c>
      <c r="E94" s="905"/>
      <c r="F94" s="905">
        <v>8000</v>
      </c>
      <c r="G94" s="905"/>
      <c r="H94" s="905">
        <v>15000</v>
      </c>
      <c r="I94" s="905"/>
      <c r="J94" s="905">
        <v>8000</v>
      </c>
    </row>
    <row r="95" spans="1:10" s="920" customFormat="1" ht="21.75" customHeight="1">
      <c r="A95" s="953"/>
      <c r="B95" s="953" t="s">
        <v>715</v>
      </c>
      <c r="C95" s="953"/>
      <c r="D95" s="905">
        <v>0</v>
      </c>
      <c r="E95" s="905"/>
      <c r="F95" s="905">
        <v>0</v>
      </c>
      <c r="G95" s="905"/>
      <c r="H95" s="905">
        <v>0</v>
      </c>
      <c r="I95" s="905"/>
      <c r="J95" s="905">
        <v>154</v>
      </c>
    </row>
    <row r="96" spans="1:10" s="947" customFormat="1" ht="20.5">
      <c r="A96" s="923"/>
      <c r="B96" s="925" t="s">
        <v>716</v>
      </c>
      <c r="C96" s="925"/>
      <c r="D96" s="905">
        <v>20820</v>
      </c>
      <c r="E96" s="921"/>
      <c r="F96" s="905">
        <v>0</v>
      </c>
      <c r="G96" s="957"/>
      <c r="H96" s="905">
        <v>20820</v>
      </c>
      <c r="I96" s="957"/>
      <c r="J96" s="905">
        <v>0</v>
      </c>
    </row>
  </sheetData>
  <mergeCells count="3">
    <mergeCell ref="D6:J6"/>
    <mergeCell ref="D7:F7"/>
    <mergeCell ref="H7:J7"/>
  </mergeCells>
  <pageMargins left="0.7" right="0.36" top="0.75" bottom="0.75" header="0.3" footer="0.3"/>
  <pageSetup paperSize="9" scale="65" firstPageNumber="10" fitToHeight="0" orientation="portrait" useFirstPageNumber="1" r:id="rId1"/>
  <headerFooter>
    <oddFooter>&amp;L&amp;"Angsana New,Regular"&amp;14หมายเหตุประกอบงบการเงินเป็นส่วนหนึ่งของงบการเงินนี้&amp;R&amp;"Angsana New,Regular"&amp;14&amp;P</oddFooter>
  </headerFooter>
  <rowBreaks count="1" manualBreakCount="1">
    <brk id="49"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theme="1"/>
  </sheetPr>
  <dimension ref="A3:M11"/>
  <sheetViews>
    <sheetView workbookViewId="0">
      <pane ySplit="3" topLeftCell="A4" activePane="bottomLeft" state="frozen"/>
      <selection activeCell="G17" sqref="G17"/>
      <selection pane="bottomLeft" activeCell="H15" sqref="H15"/>
    </sheetView>
  </sheetViews>
  <sheetFormatPr defaultColWidth="9.1796875" defaultRowHeight="12"/>
  <cols>
    <col min="1" max="1" width="6.81640625" style="305" customWidth="1"/>
    <col min="2" max="2" width="8.1796875" style="305" customWidth="1"/>
    <col min="3" max="3" width="11.1796875" style="305" customWidth="1"/>
    <col min="4" max="4" width="11.453125" style="307" customWidth="1"/>
    <col min="5" max="5" width="7.81640625" style="307" customWidth="1"/>
    <col min="6" max="6" width="9.1796875" style="307" customWidth="1"/>
    <col min="7" max="7" width="46.453125" style="307" bestFit="1" customWidth="1"/>
    <col min="8" max="8" width="14.453125" style="305" customWidth="1"/>
    <col min="9" max="9" width="16.1796875" style="307" bestFit="1" customWidth="1"/>
    <col min="10" max="10" width="9.1796875" style="305"/>
    <col min="11" max="11" width="13.453125" style="305" bestFit="1" customWidth="1"/>
    <col min="12" max="12" width="18.1796875" style="305" customWidth="1"/>
    <col min="13" max="13" width="12.453125" style="307" bestFit="1" customWidth="1"/>
    <col min="14" max="16384" width="9.1796875" style="305"/>
  </cols>
  <sheetData>
    <row r="3" spans="1:11">
      <c r="A3" s="308">
        <v>1</v>
      </c>
      <c r="B3" s="308">
        <v>2</v>
      </c>
      <c r="C3" s="308">
        <v>3</v>
      </c>
      <c r="D3" s="309" t="s">
        <v>139</v>
      </c>
      <c r="E3" s="309" t="s">
        <v>140</v>
      </c>
      <c r="F3" s="309" t="s">
        <v>141</v>
      </c>
      <c r="G3" s="309" t="s">
        <v>142</v>
      </c>
      <c r="H3" s="310" t="s">
        <v>143</v>
      </c>
    </row>
    <row r="4" spans="1:11">
      <c r="A4" s="311" t="s">
        <v>144</v>
      </c>
      <c r="B4" s="312" t="s">
        <v>145</v>
      </c>
      <c r="C4" s="313"/>
      <c r="D4" s="314"/>
      <c r="E4" s="314"/>
      <c r="F4" s="314" t="s">
        <v>146</v>
      </c>
      <c r="G4" s="314" t="s">
        <v>147</v>
      </c>
      <c r="H4" s="315">
        <v>20870982.98</v>
      </c>
      <c r="K4" s="306">
        <v>-20870982.98</v>
      </c>
    </row>
    <row r="5" spans="1:11">
      <c r="A5" s="311" t="s">
        <v>144</v>
      </c>
      <c r="B5" s="312" t="s">
        <v>145</v>
      </c>
      <c r="C5" s="313"/>
      <c r="D5" s="314"/>
      <c r="E5" s="314"/>
      <c r="F5" s="314" t="s">
        <v>48</v>
      </c>
      <c r="G5" s="314" t="s">
        <v>148</v>
      </c>
      <c r="H5" s="315">
        <v>295717651.27999997</v>
      </c>
      <c r="K5" s="306">
        <v>-295717651.27999997</v>
      </c>
    </row>
    <row r="6" spans="1:11">
      <c r="A6" s="311" t="s">
        <v>144</v>
      </c>
      <c r="B6" s="312" t="s">
        <v>145</v>
      </c>
      <c r="C6" s="313"/>
      <c r="D6" s="314"/>
      <c r="E6" s="314"/>
      <c r="F6" s="314" t="s">
        <v>48</v>
      </c>
      <c r="G6" s="314" t="s">
        <v>148</v>
      </c>
      <c r="H6" s="315">
        <v>33312232.870000001</v>
      </c>
      <c r="K6" s="306">
        <v>-33312232.870000001</v>
      </c>
    </row>
    <row r="7" spans="1:11">
      <c r="A7" s="311" t="s">
        <v>144</v>
      </c>
      <c r="B7" s="312" t="s">
        <v>145</v>
      </c>
      <c r="C7" s="313"/>
      <c r="D7" s="314"/>
      <c r="E7" s="314"/>
      <c r="F7" s="314" t="s">
        <v>149</v>
      </c>
      <c r="G7" s="314" t="s">
        <v>150</v>
      </c>
      <c r="H7" s="315">
        <v>961280.48</v>
      </c>
      <c r="K7" s="306">
        <v>-961280.48</v>
      </c>
    </row>
    <row r="8" spans="1:11">
      <c r="A8" s="311" t="s">
        <v>145</v>
      </c>
      <c r="B8" s="312" t="s">
        <v>144</v>
      </c>
      <c r="C8" s="313"/>
      <c r="D8" s="314"/>
      <c r="E8" s="314"/>
      <c r="F8" s="314" t="s">
        <v>84</v>
      </c>
      <c r="G8" s="314" t="s">
        <v>151</v>
      </c>
      <c r="H8" s="315">
        <v>-317549914.74000001</v>
      </c>
      <c r="K8" s="306">
        <v>317549914.74000001</v>
      </c>
    </row>
    <row r="9" spans="1:11">
      <c r="A9" s="311" t="s">
        <v>145</v>
      </c>
      <c r="B9" s="312" t="s">
        <v>144</v>
      </c>
      <c r="C9" s="313"/>
      <c r="D9" s="314"/>
      <c r="E9" s="314"/>
      <c r="F9" s="314" t="s">
        <v>152</v>
      </c>
      <c r="G9" s="314" t="s">
        <v>153</v>
      </c>
      <c r="H9" s="315">
        <v>-33309709.739999998</v>
      </c>
      <c r="K9" s="306">
        <v>33309709.739999998</v>
      </c>
    </row>
    <row r="10" spans="1:11">
      <c r="A10" s="311" t="s">
        <v>145</v>
      </c>
      <c r="B10" s="312" t="s">
        <v>144</v>
      </c>
      <c r="C10" s="313"/>
      <c r="D10" s="314"/>
      <c r="E10" s="314"/>
      <c r="F10" s="314" t="s">
        <v>154</v>
      </c>
      <c r="G10" s="314" t="s">
        <v>155</v>
      </c>
      <c r="H10" s="315">
        <v>-2523.13</v>
      </c>
      <c r="K10" s="306">
        <v>2523.13</v>
      </c>
    </row>
    <row r="11" spans="1:11">
      <c r="A11" s="311"/>
      <c r="B11" s="312"/>
      <c r="C11" s="313"/>
      <c r="D11" s="314"/>
      <c r="E11" s="314"/>
      <c r="F11" s="314" t="s">
        <v>156</v>
      </c>
      <c r="G11" s="314" t="s">
        <v>157</v>
      </c>
      <c r="H11" s="315"/>
      <c r="K11" s="306">
        <v>0</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theme="1"/>
  </sheetPr>
  <dimension ref="A1:K33"/>
  <sheetViews>
    <sheetView workbookViewId="0">
      <selection activeCell="F15" sqref="F15"/>
    </sheetView>
  </sheetViews>
  <sheetFormatPr defaultColWidth="8.453125" defaultRowHeight="12"/>
  <cols>
    <col min="1" max="1" width="13.453125" style="77" customWidth="1"/>
    <col min="2" max="2" width="9" style="77" bestFit="1" customWidth="1"/>
    <col min="3" max="5" width="16.453125" style="77" customWidth="1"/>
    <col min="6" max="9" width="9" style="77" bestFit="1" customWidth="1"/>
    <col min="10" max="10" width="10.453125" style="77" bestFit="1" customWidth="1"/>
    <col min="11" max="16384" width="8.453125" style="77"/>
  </cols>
  <sheetData>
    <row r="1" spans="1:11" ht="48">
      <c r="B1" s="78" t="s">
        <v>158</v>
      </c>
      <c r="C1" s="78" t="s">
        <v>159</v>
      </c>
      <c r="D1" s="78" t="s">
        <v>160</v>
      </c>
      <c r="E1" s="78" t="s">
        <v>161</v>
      </c>
      <c r="F1" s="78" t="s">
        <v>162</v>
      </c>
      <c r="G1" s="78" t="s">
        <v>163</v>
      </c>
      <c r="H1" s="78" t="s">
        <v>164</v>
      </c>
      <c r="I1" s="78" t="s">
        <v>165</v>
      </c>
    </row>
    <row r="2" spans="1:11">
      <c r="A2" s="77" t="s">
        <v>166</v>
      </c>
      <c r="B2" s="79">
        <v>69298.405040269281</v>
      </c>
      <c r="I2" s="79"/>
    </row>
    <row r="3" spans="1:11">
      <c r="A3" s="77" t="s">
        <v>167</v>
      </c>
      <c r="B3" s="79">
        <v>69298.405040269281</v>
      </c>
      <c r="C3" s="79"/>
      <c r="D3" s="79"/>
      <c r="E3" s="79"/>
      <c r="F3" s="79"/>
      <c r="G3" s="79"/>
      <c r="H3" s="79"/>
    </row>
    <row r="4" spans="1:11">
      <c r="A4" s="77" t="s">
        <v>168</v>
      </c>
      <c r="B4" s="79">
        <v>69298.405040269281</v>
      </c>
      <c r="C4" s="79">
        <v>51036.318296796533</v>
      </c>
      <c r="D4" s="79"/>
      <c r="E4" s="79"/>
      <c r="F4" s="79"/>
      <c r="G4" s="79"/>
      <c r="H4" s="79"/>
      <c r="I4" s="79"/>
    </row>
    <row r="5" spans="1:11">
      <c r="A5" s="80" t="s">
        <v>169</v>
      </c>
      <c r="B5" s="81">
        <v>69298.405040269281</v>
      </c>
      <c r="C5" s="81">
        <v>51036.318296796533</v>
      </c>
      <c r="D5" s="81">
        <v>55248.245608571538</v>
      </c>
      <c r="E5" s="81">
        <v>18045.44210094335</v>
      </c>
      <c r="F5" s="81">
        <v>36267.382871472975</v>
      </c>
      <c r="G5" s="81">
        <v>90041.597982539432</v>
      </c>
      <c r="H5" s="81">
        <v>29024.610152774661</v>
      </c>
      <c r="I5" s="81"/>
      <c r="J5" s="82">
        <f>SUM(B2:I5)</f>
        <v>607893.53547097207</v>
      </c>
      <c r="K5" s="77" t="s">
        <v>170</v>
      </c>
    </row>
    <row r="6" spans="1:11">
      <c r="A6" s="77" t="s">
        <v>171</v>
      </c>
      <c r="B6" s="79">
        <v>69298.405040269281</v>
      </c>
      <c r="C6" s="79">
        <v>51036.318296796533</v>
      </c>
      <c r="D6" s="79">
        <v>55248.245608571538</v>
      </c>
      <c r="E6" s="79">
        <v>18045.44210094335</v>
      </c>
      <c r="F6" s="79">
        <v>36267.382871472975</v>
      </c>
      <c r="G6" s="79">
        <v>90041.597982539432</v>
      </c>
      <c r="H6" s="79">
        <v>29024.610152774661</v>
      </c>
      <c r="I6" s="79"/>
    </row>
    <row r="7" spans="1:11">
      <c r="A7" s="77" t="s">
        <v>172</v>
      </c>
      <c r="B7" s="79">
        <v>69298.405040269281</v>
      </c>
      <c r="C7" s="79">
        <v>51036.318296796533</v>
      </c>
      <c r="D7" s="79">
        <v>55248.245608571538</v>
      </c>
      <c r="E7" s="79">
        <v>18045.44210094335</v>
      </c>
      <c r="F7" s="79">
        <v>36267.382871472975</v>
      </c>
      <c r="G7" s="79">
        <v>90041.597982539432</v>
      </c>
      <c r="H7" s="79">
        <v>29024.610152774661</v>
      </c>
      <c r="I7" s="79"/>
    </row>
    <row r="8" spans="1:11">
      <c r="A8" s="77" t="s">
        <v>173</v>
      </c>
      <c r="B8" s="79">
        <v>69298.405040269281</v>
      </c>
      <c r="C8" s="79">
        <v>51036.318296796533</v>
      </c>
      <c r="D8" s="79">
        <v>55248.245608571538</v>
      </c>
      <c r="E8" s="79">
        <v>18045.44210094335</v>
      </c>
      <c r="F8" s="79">
        <v>36267.382871472975</v>
      </c>
      <c r="G8" s="79">
        <v>90041.597982539432</v>
      </c>
      <c r="H8" s="79">
        <v>29024.610152774661</v>
      </c>
      <c r="I8" s="79">
        <v>26964.304149239633</v>
      </c>
    </row>
    <row r="9" spans="1:11">
      <c r="A9" s="77" t="s">
        <v>174</v>
      </c>
      <c r="B9" s="79">
        <v>69298.405040269281</v>
      </c>
      <c r="C9" s="79">
        <v>51036.318296796533</v>
      </c>
      <c r="D9" s="79">
        <v>55248.245608571538</v>
      </c>
      <c r="E9" s="79">
        <v>18045.44210094335</v>
      </c>
      <c r="F9" s="79">
        <v>36267.382871472975</v>
      </c>
      <c r="G9" s="79">
        <v>90041.597982539432</v>
      </c>
      <c r="H9" s="79">
        <v>29024.610152774661</v>
      </c>
      <c r="I9" s="79">
        <v>26964.304149239633</v>
      </c>
    </row>
    <row r="10" spans="1:11">
      <c r="A10" s="77" t="s">
        <v>175</v>
      </c>
      <c r="B10" s="79">
        <v>69298.405040269281</v>
      </c>
      <c r="C10" s="79">
        <v>51036.318296796533</v>
      </c>
      <c r="D10" s="79">
        <v>55248.245608571538</v>
      </c>
      <c r="E10" s="79">
        <v>18045.44210094335</v>
      </c>
      <c r="F10" s="79">
        <v>36267.382871472975</v>
      </c>
      <c r="G10" s="79">
        <v>90041.597982539432</v>
      </c>
      <c r="H10" s="79">
        <v>29024.610152774661</v>
      </c>
      <c r="I10" s="79">
        <v>26964.304149239633</v>
      </c>
    </row>
    <row r="11" spans="1:11">
      <c r="A11" s="77" t="s">
        <v>176</v>
      </c>
      <c r="B11" s="79">
        <v>69298.405040269281</v>
      </c>
      <c r="C11" s="79">
        <v>51036.318296796533</v>
      </c>
      <c r="D11" s="79">
        <v>55248.245608571538</v>
      </c>
      <c r="E11" s="79">
        <v>18045.44210094335</v>
      </c>
      <c r="F11" s="79">
        <v>36267.382871472975</v>
      </c>
      <c r="G11" s="79">
        <v>90041.597982539432</v>
      </c>
      <c r="H11" s="79">
        <v>29024.610152774661</v>
      </c>
      <c r="I11" s="79">
        <v>26964.304149239633</v>
      </c>
    </row>
    <row r="12" spans="1:11">
      <c r="A12" s="77" t="s">
        <v>177</v>
      </c>
      <c r="B12" s="79">
        <v>69298.405040269281</v>
      </c>
      <c r="C12" s="79">
        <v>51036.318296796533</v>
      </c>
      <c r="D12" s="79">
        <v>55248.245608571538</v>
      </c>
      <c r="E12" s="79">
        <v>18045.44210094335</v>
      </c>
      <c r="F12" s="79">
        <v>36267.382871472975</v>
      </c>
      <c r="G12" s="79">
        <v>90041.597982539432</v>
      </c>
      <c r="H12" s="79">
        <v>29024.610152774661</v>
      </c>
      <c r="I12" s="79">
        <v>26964.304149239633</v>
      </c>
    </row>
    <row r="13" spans="1:11">
      <c r="A13" s="77" t="s">
        <v>178</v>
      </c>
      <c r="B13" s="79">
        <v>69298.405040269281</v>
      </c>
      <c r="C13" s="79">
        <v>51036.318296796533</v>
      </c>
      <c r="D13" s="79">
        <v>55248.245608571538</v>
      </c>
      <c r="E13" s="79">
        <v>18045.44210094335</v>
      </c>
      <c r="F13" s="79">
        <v>36267.382871472975</v>
      </c>
      <c r="G13" s="79">
        <v>90041.597982539432</v>
      </c>
      <c r="H13" s="79">
        <v>29024.610152774661</v>
      </c>
      <c r="I13" s="79">
        <v>26964.304149239633</v>
      </c>
      <c r="J13" s="83">
        <f>SUM(B6:I13)</f>
        <v>2953481.8413223792</v>
      </c>
      <c r="K13" s="77" t="s">
        <v>179</v>
      </c>
    </row>
    <row r="14" spans="1:11" ht="12.5" thickBot="1">
      <c r="B14" s="84">
        <f>SUM(B2:B13)</f>
        <v>831580.86048323114</v>
      </c>
      <c r="C14" s="84">
        <f t="shared" ref="C14:H14" si="0">SUM(C3:C13)</f>
        <v>510363.18296796532</v>
      </c>
      <c r="D14" s="84">
        <f t="shared" si="0"/>
        <v>497234.21047714399</v>
      </c>
      <c r="E14" s="84">
        <f t="shared" si="0"/>
        <v>162408.97890849019</v>
      </c>
      <c r="F14" s="84">
        <f t="shared" si="0"/>
        <v>326406.44584325678</v>
      </c>
      <c r="G14" s="84">
        <f t="shared" si="0"/>
        <v>810374.3818428549</v>
      </c>
      <c r="H14" s="84">
        <f t="shared" si="0"/>
        <v>261221.49137497196</v>
      </c>
      <c r="I14" s="84">
        <f>SUM(I2:I13)</f>
        <v>161785.82489543781</v>
      </c>
      <c r="J14" s="84">
        <f>SUM(B14:I14)</f>
        <v>3561375.376793352</v>
      </c>
    </row>
    <row r="15" spans="1:11" ht="12.5" thickTop="1">
      <c r="I15" s="85" t="s">
        <v>180</v>
      </c>
      <c r="J15" s="86">
        <v>3561375.38</v>
      </c>
    </row>
    <row r="16" spans="1:11">
      <c r="J16" s="79">
        <f>J14-J15</f>
        <v>-3.2066479325294495E-3</v>
      </c>
    </row>
    <row r="17" spans="1:5">
      <c r="B17" s="857" t="s">
        <v>181</v>
      </c>
      <c r="C17" s="857"/>
      <c r="D17" s="858" t="s">
        <v>182</v>
      </c>
      <c r="E17" s="858"/>
    </row>
    <row r="18" spans="1:5">
      <c r="B18" s="90" t="s">
        <v>11</v>
      </c>
      <c r="C18" s="90" t="s">
        <v>183</v>
      </c>
      <c r="D18" s="91" t="s">
        <v>11</v>
      </c>
      <c r="E18" s="91" t="s">
        <v>183</v>
      </c>
    </row>
    <row r="19" spans="1:5">
      <c r="A19" s="77" t="s">
        <v>184</v>
      </c>
      <c r="B19" s="79">
        <v>0</v>
      </c>
      <c r="C19" s="87">
        <v>176195.8</v>
      </c>
      <c r="D19" s="79">
        <v>0</v>
      </c>
      <c r="E19" s="87">
        <f>SUM(B2:I4)</f>
        <v>258931.53341760437</v>
      </c>
    </row>
    <row r="20" spans="1:5">
      <c r="A20" s="77" t="s">
        <v>185</v>
      </c>
      <c r="B20" s="79">
        <v>0</v>
      </c>
      <c r="C20" s="87">
        <v>1129621.74</v>
      </c>
      <c r="D20" s="87">
        <f>SUM(B6:I7)</f>
        <v>697924.00410673546</v>
      </c>
      <c r="E20" s="87">
        <f>SUM(B5:I5)</f>
        <v>348962.00205336779</v>
      </c>
    </row>
    <row r="21" spans="1:5">
      <c r="A21" s="77" t="s">
        <v>186</v>
      </c>
      <c r="B21" s="79">
        <v>0</v>
      </c>
      <c r="C21" s="87">
        <v>1127778.9100000001</v>
      </c>
      <c r="D21" s="87">
        <f>SUM(B8:I10)</f>
        <v>1127778.9186078222</v>
      </c>
    </row>
    <row r="22" spans="1:5">
      <c r="A22" s="77" t="s">
        <v>187</v>
      </c>
      <c r="B22" s="79">
        <v>0</v>
      </c>
      <c r="C22" s="87">
        <v>1127778.9299999997</v>
      </c>
      <c r="D22" s="87">
        <f>SUM(B11:I13)</f>
        <v>1127778.9186078222</v>
      </c>
    </row>
    <row r="23" spans="1:5" ht="12.5" thickBot="1">
      <c r="B23" s="88">
        <f>SUM(B19:B22)</f>
        <v>0</v>
      </c>
      <c r="C23" s="88">
        <f>SUM(C19:C22)</f>
        <v>3561375.38</v>
      </c>
      <c r="D23" s="88">
        <f>SUM(D19:D22)</f>
        <v>2953481.8413223797</v>
      </c>
      <c r="E23" s="88">
        <f>SUM(E19:E22)</f>
        <v>607893.53547097219</v>
      </c>
    </row>
    <row r="25" spans="1:5">
      <c r="C25" s="77" t="s">
        <v>188</v>
      </c>
    </row>
    <row r="26" spans="1:5">
      <c r="B26" s="79"/>
      <c r="C26" s="77" t="s">
        <v>184</v>
      </c>
      <c r="D26" s="89">
        <f>D19</f>
        <v>0</v>
      </c>
      <c r="E26" s="89">
        <f>ROUND(E19,2)</f>
        <v>258931.53</v>
      </c>
    </row>
    <row r="27" spans="1:5">
      <c r="B27" s="79"/>
      <c r="C27" s="77" t="s">
        <v>185</v>
      </c>
      <c r="D27" s="89">
        <f>ROUND(D20+D19,2)</f>
        <v>697924</v>
      </c>
      <c r="E27" s="89">
        <f>ROUND(E20+E19,2)</f>
        <v>607893.54</v>
      </c>
    </row>
    <row r="28" spans="1:5">
      <c r="C28" s="77" t="s">
        <v>186</v>
      </c>
      <c r="D28" s="89">
        <f>ROUND(D19+D21+D20,2)</f>
        <v>1825702.92</v>
      </c>
      <c r="E28" s="89">
        <f>ROUND(E19+E21+E20,2)</f>
        <v>607893.54</v>
      </c>
    </row>
    <row r="29" spans="1:5">
      <c r="C29" s="77" t="s">
        <v>187</v>
      </c>
      <c r="D29" s="89">
        <f>ROUND(D19+D20+D22+D21,2)</f>
        <v>2953481.84</v>
      </c>
      <c r="E29" s="89">
        <f>ROUND(E19+E20+E22+E21,2)</f>
        <v>607893.54</v>
      </c>
    </row>
    <row r="31" spans="1:5">
      <c r="B31" s="857" t="s">
        <v>181</v>
      </c>
      <c r="C31" s="857"/>
      <c r="D31" s="858" t="s">
        <v>182</v>
      </c>
      <c r="E31" s="858"/>
    </row>
    <row r="32" spans="1:5">
      <c r="A32" s="77" t="s">
        <v>189</v>
      </c>
      <c r="B32" s="90" t="s">
        <v>11</v>
      </c>
      <c r="C32" s="90" t="s">
        <v>183</v>
      </c>
      <c r="D32" s="91" t="s">
        <v>11</v>
      </c>
      <c r="E32" s="91" t="s">
        <v>183</v>
      </c>
    </row>
    <row r="33" spans="1:4">
      <c r="A33" s="77" t="s">
        <v>184</v>
      </c>
      <c r="C33" s="79">
        <v>1220892.7399999998</v>
      </c>
      <c r="D33" s="79">
        <v>1220892.7399999998</v>
      </c>
    </row>
  </sheetData>
  <mergeCells count="4">
    <mergeCell ref="B17:C17"/>
    <mergeCell ref="D17:E17"/>
    <mergeCell ref="B31:C31"/>
    <mergeCell ref="D31:E3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5">
    <tabColor theme="1"/>
  </sheetPr>
  <dimension ref="A1:M31"/>
  <sheetViews>
    <sheetView zoomScale="70" zoomScaleNormal="70" workbookViewId="0">
      <selection activeCell="I26" sqref="I26"/>
    </sheetView>
  </sheetViews>
  <sheetFormatPr defaultRowHeight="14.5"/>
  <cols>
    <col min="1" max="1" width="33.453125" bestFit="1" customWidth="1"/>
    <col min="2" max="2" width="17.453125" customWidth="1"/>
    <col min="3" max="3" width="16.453125" customWidth="1"/>
    <col min="4" max="4" width="1" style="121" customWidth="1"/>
    <col min="5" max="5" width="10.81640625" bestFit="1" customWidth="1"/>
    <col min="6" max="6" width="1" style="121" customWidth="1"/>
    <col min="7" max="7" width="37.453125" bestFit="1" customWidth="1"/>
    <col min="8" max="8" width="10.81640625" bestFit="1" customWidth="1"/>
    <col min="9" max="9" width="42.453125" customWidth="1"/>
    <col min="10" max="10" width="33.453125" customWidth="1"/>
    <col min="11" max="11" width="20.453125" customWidth="1"/>
    <col min="12" max="12" width="10.1796875" customWidth="1"/>
    <col min="13" max="13" width="33.81640625" bestFit="1" customWidth="1"/>
  </cols>
  <sheetData>
    <row r="1" spans="1:13" s="101" customFormat="1" ht="15.5">
      <c r="A1" s="98"/>
      <c r="B1" s="99">
        <v>0.2</v>
      </c>
      <c r="C1" s="98"/>
      <c r="D1" s="120"/>
      <c r="E1" s="100"/>
      <c r="F1" s="122"/>
      <c r="G1" s="98"/>
      <c r="H1" s="98"/>
      <c r="I1" s="292" t="s">
        <v>199</v>
      </c>
      <c r="J1" s="98"/>
      <c r="K1" s="98"/>
      <c r="L1"/>
      <c r="M1"/>
    </row>
    <row r="2" spans="1:13" s="101" customFormat="1" ht="22">
      <c r="A2" s="102"/>
      <c r="B2" s="103" t="s">
        <v>200</v>
      </c>
      <c r="C2" s="104" t="s">
        <v>201</v>
      </c>
      <c r="D2" s="120"/>
      <c r="E2" s="105" t="s">
        <v>202</v>
      </c>
      <c r="F2" s="122"/>
      <c r="G2" s="98"/>
      <c r="H2" s="106"/>
      <c r="I2" s="98"/>
      <c r="J2" s="131" t="s">
        <v>203</v>
      </c>
      <c r="M2"/>
    </row>
    <row r="3" spans="1:13" s="101" customFormat="1" ht="15" thickBot="1">
      <c r="A3" s="102" t="s">
        <v>204</v>
      </c>
      <c r="B3" s="119">
        <v>10000000</v>
      </c>
      <c r="C3" s="104"/>
      <c r="D3" s="120"/>
      <c r="E3" s="105"/>
      <c r="F3" s="122"/>
      <c r="G3" s="98"/>
      <c r="H3" s="98"/>
      <c r="I3" s="98"/>
      <c r="J3" s="98"/>
      <c r="K3" s="132" t="s">
        <v>200</v>
      </c>
      <c r="L3"/>
      <c r="M3"/>
    </row>
    <row r="4" spans="1:13" s="101" customFormat="1">
      <c r="A4" s="102" t="s">
        <v>205</v>
      </c>
      <c r="B4" s="119">
        <f>ROUND(H9,2)</f>
        <v>-288649.78000000003</v>
      </c>
      <c r="C4" s="104"/>
      <c r="D4" s="120"/>
      <c r="E4" s="107"/>
      <c r="F4" s="122"/>
      <c r="G4" s="108" t="s">
        <v>206</v>
      </c>
      <c r="H4" s="124">
        <v>-1443248.89</v>
      </c>
      <c r="I4" s="98" t="s">
        <v>207</v>
      </c>
      <c r="J4" s="98" t="s">
        <v>204</v>
      </c>
      <c r="K4" s="107">
        <v>10000000</v>
      </c>
      <c r="L4"/>
      <c r="M4"/>
    </row>
    <row r="5" spans="1:13" s="101" customFormat="1">
      <c r="A5" s="102"/>
      <c r="B5" s="119"/>
      <c r="C5" s="104"/>
      <c r="D5" s="120"/>
      <c r="E5" s="109"/>
      <c r="F5" s="122"/>
      <c r="G5" s="110" t="s">
        <v>208</v>
      </c>
      <c r="H5" s="111">
        <v>0</v>
      </c>
      <c r="I5" s="123" t="s">
        <v>209</v>
      </c>
      <c r="J5" s="101" t="s">
        <v>205</v>
      </c>
      <c r="K5" s="128">
        <f>H16</f>
        <v>-288649.77799999999</v>
      </c>
      <c r="M5"/>
    </row>
    <row r="6" spans="1:13" s="101" customFormat="1">
      <c r="A6" s="102"/>
      <c r="B6" s="119"/>
      <c r="C6" s="104"/>
      <c r="D6" s="120"/>
      <c r="E6" s="105"/>
      <c r="F6" s="122"/>
      <c r="G6" s="110"/>
      <c r="H6" s="111"/>
      <c r="I6" s="98"/>
      <c r="M6"/>
    </row>
    <row r="7" spans="1:13" s="101" customFormat="1" ht="15" thickBot="1">
      <c r="A7" s="102"/>
      <c r="B7" s="119"/>
      <c r="C7" s="104"/>
      <c r="D7" s="120"/>
      <c r="E7" s="105"/>
      <c r="F7" s="122"/>
      <c r="G7" s="110" t="s">
        <v>210</v>
      </c>
      <c r="H7" s="112">
        <f>SUM(H4:H6)</f>
        <v>-1443248.89</v>
      </c>
      <c r="I7" s="113"/>
      <c r="M7"/>
    </row>
    <row r="8" spans="1:13" s="101" customFormat="1" ht="15" thickTop="1">
      <c r="A8" s="102" t="s">
        <v>211</v>
      </c>
      <c r="B8" s="119"/>
      <c r="C8" s="104"/>
      <c r="D8" s="120"/>
      <c r="E8" s="105"/>
      <c r="F8" s="122"/>
      <c r="G8" s="110" t="s">
        <v>212</v>
      </c>
      <c r="H8" s="114">
        <v>0.2</v>
      </c>
      <c r="I8" s="106"/>
      <c r="M8"/>
    </row>
    <row r="9" spans="1:13" s="101" customFormat="1" ht="15" thickBot="1">
      <c r="A9" s="102" t="s">
        <v>213</v>
      </c>
      <c r="B9" s="119"/>
      <c r="C9" s="104"/>
      <c r="D9" s="120"/>
      <c r="E9" s="105"/>
      <c r="F9" s="122"/>
      <c r="G9" s="115" t="s">
        <v>214</v>
      </c>
      <c r="H9" s="116">
        <f>H7*H8</f>
        <v>-288649.77799999999</v>
      </c>
      <c r="I9" s="98" t="s">
        <v>215</v>
      </c>
      <c r="J9" s="101" t="s">
        <v>216</v>
      </c>
      <c r="K9" s="129">
        <f>SUM(K4:K8)</f>
        <v>9711350.2219999991</v>
      </c>
      <c r="M9"/>
    </row>
    <row r="10" spans="1:13" s="101" customFormat="1" ht="15" thickBot="1">
      <c r="A10" s="117" t="s">
        <v>217</v>
      </c>
      <c r="B10" s="118">
        <f>SUM(B3:B9)</f>
        <v>9711350.2200000007</v>
      </c>
      <c r="C10" s="118">
        <f>SUM(C3:C9)</f>
        <v>0</v>
      </c>
      <c r="D10" s="120"/>
      <c r="E10" s="107"/>
      <c r="F10" s="122"/>
      <c r="G10" s="98"/>
      <c r="H10" s="98"/>
      <c r="I10" s="98"/>
      <c r="M10"/>
    </row>
    <row r="11" spans="1:13">
      <c r="G11" s="108" t="s">
        <v>218</v>
      </c>
      <c r="H11" s="124">
        <v>-1443248.89</v>
      </c>
    </row>
    <row r="12" spans="1:13">
      <c r="G12" s="110" t="s">
        <v>208</v>
      </c>
      <c r="H12" s="111">
        <v>0</v>
      </c>
      <c r="J12" s="101" t="s">
        <v>219</v>
      </c>
    </row>
    <row r="13" spans="1:13">
      <c r="G13" s="110"/>
      <c r="H13" s="111"/>
      <c r="J13" s="279"/>
      <c r="K13" s="280" t="s">
        <v>220</v>
      </c>
      <c r="L13" s="280" t="s">
        <v>221</v>
      </c>
      <c r="M13" s="281"/>
    </row>
    <row r="14" spans="1:13" ht="15" thickBot="1">
      <c r="G14" s="110" t="s">
        <v>210</v>
      </c>
      <c r="H14" s="112">
        <f>SUM(H11:H13)</f>
        <v>-1443248.89</v>
      </c>
      <c r="J14" s="282" t="s">
        <v>222</v>
      </c>
      <c r="K14" s="283">
        <f>K9</f>
        <v>9711350.2219999991</v>
      </c>
      <c r="L14" s="106">
        <f>B10-K14</f>
        <v>-1.999998465180397E-3</v>
      </c>
      <c r="M14" s="284" t="s">
        <v>223</v>
      </c>
    </row>
    <row r="15" spans="1:13" ht="15" thickTop="1">
      <c r="G15" s="110" t="s">
        <v>212</v>
      </c>
      <c r="H15" s="114">
        <v>0.2</v>
      </c>
      <c r="J15" s="285" t="s">
        <v>224</v>
      </c>
      <c r="K15" s="106">
        <f>K25</f>
        <v>1902625.5357734682</v>
      </c>
      <c r="L15" s="98"/>
      <c r="M15" s="286"/>
    </row>
    <row r="16" spans="1:13" ht="15" thickBot="1">
      <c r="G16" s="115" t="s">
        <v>214</v>
      </c>
      <c r="H16" s="116">
        <f>H14*H15</f>
        <v>-288649.77799999999</v>
      </c>
      <c r="J16" s="285" t="s">
        <v>225</v>
      </c>
      <c r="K16" s="106">
        <f>-K31</f>
        <v>-2124090.4958138871</v>
      </c>
      <c r="L16" s="98"/>
      <c r="M16" s="286"/>
    </row>
    <row r="17" spans="7:13" ht="15" thickBot="1">
      <c r="J17" s="285"/>
      <c r="K17" s="129">
        <f>SUM(K14:K16)</f>
        <v>9489885.2619595788</v>
      </c>
      <c r="L17" s="287">
        <f>K17-K9</f>
        <v>-221464.96004042029</v>
      </c>
      <c r="M17" s="284" t="s">
        <v>226</v>
      </c>
    </row>
    <row r="18" spans="7:13">
      <c r="G18" s="98" t="s">
        <v>227</v>
      </c>
      <c r="H18" s="130">
        <f>H9-H16</f>
        <v>0</v>
      </c>
      <c r="J18" s="282"/>
      <c r="K18" s="98"/>
      <c r="M18" s="286"/>
    </row>
    <row r="19" spans="7:13">
      <c r="J19" s="282"/>
      <c r="K19" s="98"/>
      <c r="M19" s="286"/>
    </row>
    <row r="20" spans="7:13">
      <c r="J20" s="282" t="s">
        <v>228</v>
      </c>
      <c r="K20" s="106" t="s">
        <v>229</v>
      </c>
      <c r="M20" s="286"/>
    </row>
    <row r="21" spans="7:13">
      <c r="J21" s="288" t="s">
        <v>230</v>
      </c>
      <c r="K21" s="106">
        <v>3209846.1962561202</v>
      </c>
      <c r="M21" s="286"/>
    </row>
    <row r="22" spans="7:13">
      <c r="J22" s="289" t="s">
        <v>231</v>
      </c>
      <c r="K22" s="106">
        <v>6303281.4826112203</v>
      </c>
      <c r="M22" s="286"/>
    </row>
    <row r="23" spans="7:13">
      <c r="J23" s="289"/>
      <c r="K23" s="125">
        <f>SUM(K21:K22)</f>
        <v>9513127.6788673401</v>
      </c>
      <c r="M23" s="286"/>
    </row>
    <row r="24" spans="7:13">
      <c r="J24" s="289" t="s">
        <v>232</v>
      </c>
      <c r="K24" s="127">
        <v>0.2</v>
      </c>
      <c r="M24" s="286"/>
    </row>
    <row r="25" spans="7:13" ht="15" thickBot="1">
      <c r="J25" s="289"/>
      <c r="K25" s="126">
        <f>K23*K24</f>
        <v>1902625.5357734682</v>
      </c>
      <c r="M25" s="286"/>
    </row>
    <row r="26" spans="7:13">
      <c r="J26" s="290"/>
      <c r="M26" s="286"/>
    </row>
    <row r="27" spans="7:13">
      <c r="J27" s="289" t="s">
        <v>233</v>
      </c>
      <c r="K27" s="106">
        <v>10700000</v>
      </c>
      <c r="M27" s="286"/>
    </row>
    <row r="28" spans="7:13">
      <c r="J28" s="289" t="s">
        <v>234</v>
      </c>
      <c r="K28" s="106">
        <v>-79547.520930564802</v>
      </c>
      <c r="M28" s="286"/>
    </row>
    <row r="29" spans="7:13">
      <c r="J29" s="289" t="s">
        <v>235</v>
      </c>
      <c r="K29" s="125">
        <f>SUM(K27:K28)</f>
        <v>10620452.479069436</v>
      </c>
      <c r="M29" s="286"/>
    </row>
    <row r="30" spans="7:13">
      <c r="J30" s="289" t="s">
        <v>232</v>
      </c>
      <c r="K30" s="127">
        <v>0.2</v>
      </c>
      <c r="M30" s="286"/>
    </row>
    <row r="31" spans="7:13" ht="15" thickBot="1">
      <c r="J31" s="289"/>
      <c r="K31" s="126">
        <f>K29*K30</f>
        <v>2124090.4958138871</v>
      </c>
      <c r="M31" s="286"/>
    </row>
  </sheetData>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1"/>
  </sheetPr>
  <dimension ref="A1:X62"/>
  <sheetViews>
    <sheetView view="pageBreakPreview" zoomScale="85" zoomScaleNormal="85" zoomScaleSheetLayoutView="85" workbookViewId="0">
      <pane xSplit="3" ySplit="8" topLeftCell="G9" activePane="bottomRight" state="frozen"/>
      <selection pane="topRight" activeCell="G17" sqref="G17"/>
      <selection pane="bottomLeft" activeCell="G17" sqref="G17"/>
      <selection pane="bottomRight" activeCell="A3" sqref="A3:C3"/>
    </sheetView>
  </sheetViews>
  <sheetFormatPr defaultColWidth="9.1796875" defaultRowHeight="17"/>
  <cols>
    <col min="1" max="1" width="10.453125" style="224" customWidth="1"/>
    <col min="2" max="2" width="6.453125" style="224" customWidth="1"/>
    <col min="3" max="3" width="35.453125" style="224" customWidth="1"/>
    <col min="4" max="4" width="15.453125" style="224" customWidth="1"/>
    <col min="5" max="5" width="15" style="224" customWidth="1"/>
    <col min="6" max="6" width="14.81640625" style="224" customWidth="1"/>
    <col min="7" max="7" width="7.453125" style="224" bestFit="1" customWidth="1"/>
    <col min="8" max="8" width="9" style="224" bestFit="1" customWidth="1"/>
    <col min="9" max="9" width="14.81640625" style="224" customWidth="1"/>
    <col min="10" max="10" width="10" style="224" customWidth="1"/>
    <col min="11" max="11" width="1.81640625" style="224" customWidth="1"/>
    <col min="12" max="12" width="14.453125" style="224" customWidth="1"/>
    <col min="13" max="13" width="9" style="224" bestFit="1" customWidth="1"/>
    <col min="14" max="14" width="13.1796875" style="224" customWidth="1"/>
    <col min="15" max="15" width="11.453125" style="224" customWidth="1"/>
    <col min="16" max="16" width="14.453125" style="224" customWidth="1"/>
    <col min="17" max="17" width="3.453125" style="224" customWidth="1"/>
    <col min="18" max="19" width="17.453125" style="224" customWidth="1"/>
    <col min="20" max="20" width="18" style="224" customWidth="1"/>
    <col min="21" max="21" width="7.453125" style="224" customWidth="1"/>
    <col min="22" max="22" width="11.453125" style="224" bestFit="1" customWidth="1"/>
    <col min="23" max="23" width="16.453125" style="224" customWidth="1"/>
    <col min="24" max="24" width="14.453125" style="224" customWidth="1"/>
    <col min="25" max="16384" width="9.1796875" style="224"/>
  </cols>
  <sheetData>
    <row r="1" spans="1:24" s="134" customFormat="1" ht="17.5">
      <c r="A1" s="133" t="s">
        <v>236</v>
      </c>
      <c r="B1" s="133"/>
      <c r="D1" s="135"/>
      <c r="H1" s="136"/>
      <c r="J1" s="137"/>
      <c r="M1" s="138"/>
      <c r="N1" s="135"/>
      <c r="V1" s="139"/>
      <c r="W1" s="140"/>
    </row>
    <row r="2" spans="1:24" s="134" customFormat="1" ht="17.5">
      <c r="A2" s="133" t="s">
        <v>237</v>
      </c>
      <c r="B2" s="133"/>
      <c r="D2" s="135"/>
      <c r="E2" s="141"/>
      <c r="H2" s="136"/>
      <c r="J2" s="137"/>
      <c r="M2" s="138"/>
      <c r="N2" s="135"/>
      <c r="T2" s="142"/>
      <c r="V2" s="139"/>
      <c r="W2" s="292" t="s">
        <v>238</v>
      </c>
    </row>
    <row r="3" spans="1:24" s="134" customFormat="1" ht="17.5">
      <c r="A3" s="867" t="e">
        <f>+#REF!</f>
        <v>#REF!</v>
      </c>
      <c r="B3" s="867"/>
      <c r="C3" s="867"/>
      <c r="D3" s="135"/>
      <c r="H3" s="136"/>
      <c r="J3" s="137"/>
      <c r="M3" s="138"/>
      <c r="N3" s="135"/>
      <c r="T3" s="142"/>
      <c r="V3" s="139"/>
      <c r="W3" s="140"/>
    </row>
    <row r="4" spans="1:24" s="134" customFormat="1">
      <c r="D4" s="143" t="s">
        <v>239</v>
      </c>
      <c r="E4" s="144" t="s">
        <v>240</v>
      </c>
      <c r="H4" s="136"/>
      <c r="J4" s="137"/>
      <c r="M4" s="138"/>
      <c r="N4" s="135"/>
      <c r="R4" s="143" t="s">
        <v>239</v>
      </c>
      <c r="S4" s="144" t="s">
        <v>240</v>
      </c>
      <c r="V4" s="138"/>
      <c r="W4" s="135"/>
    </row>
    <row r="5" spans="1:24" s="145" customFormat="1" ht="16.5" customHeight="1">
      <c r="A5" s="254"/>
      <c r="B5" s="254"/>
      <c r="C5" s="254" t="s">
        <v>241</v>
      </c>
      <c r="D5" s="868" t="s">
        <v>242</v>
      </c>
      <c r="E5" s="869"/>
      <c r="F5" s="869"/>
      <c r="G5" s="869"/>
      <c r="H5" s="869"/>
      <c r="I5" s="869"/>
      <c r="J5" s="870"/>
      <c r="K5" s="255"/>
      <c r="L5" s="868" t="s">
        <v>243</v>
      </c>
      <c r="M5" s="869"/>
      <c r="N5" s="869"/>
      <c r="O5" s="869"/>
      <c r="P5" s="870"/>
      <c r="Q5" s="255"/>
      <c r="R5" s="868" t="s">
        <v>244</v>
      </c>
      <c r="S5" s="869"/>
      <c r="T5" s="869"/>
      <c r="U5" s="869"/>
      <c r="V5" s="869"/>
      <c r="W5" s="869"/>
      <c r="X5" s="870"/>
    </row>
    <row r="6" spans="1:24" s="145" customFormat="1" ht="17.5">
      <c r="A6" s="255"/>
      <c r="B6" s="255"/>
      <c r="C6" s="255"/>
      <c r="D6" s="874">
        <v>43830</v>
      </c>
      <c r="E6" s="875"/>
      <c r="F6" s="875"/>
      <c r="G6" s="875"/>
      <c r="H6" s="875"/>
      <c r="I6" s="875"/>
      <c r="J6" s="876"/>
      <c r="K6" s="255"/>
      <c r="L6" s="871"/>
      <c r="M6" s="872"/>
      <c r="N6" s="872"/>
      <c r="O6" s="872"/>
      <c r="P6" s="873"/>
      <c r="Q6" s="255"/>
      <c r="R6" s="874" t="e">
        <f>A3</f>
        <v>#REF!</v>
      </c>
      <c r="S6" s="875"/>
      <c r="T6" s="875"/>
      <c r="U6" s="875"/>
      <c r="V6" s="875"/>
      <c r="W6" s="875"/>
      <c r="X6" s="876"/>
    </row>
    <row r="7" spans="1:24" s="145" customFormat="1" ht="30" customHeight="1">
      <c r="A7" s="255"/>
      <c r="B7" s="255"/>
      <c r="C7" s="255"/>
      <c r="D7" s="863" t="s">
        <v>245</v>
      </c>
      <c r="E7" s="865" t="s">
        <v>246</v>
      </c>
      <c r="F7" s="861" t="s">
        <v>247</v>
      </c>
      <c r="G7" s="862"/>
      <c r="H7" s="256" t="s">
        <v>248</v>
      </c>
      <c r="I7" s="861" t="s">
        <v>249</v>
      </c>
      <c r="J7" s="862"/>
      <c r="K7" s="255"/>
      <c r="L7" s="254" t="s">
        <v>250</v>
      </c>
      <c r="M7" s="859" t="s">
        <v>248</v>
      </c>
      <c r="N7" s="863" t="s">
        <v>251</v>
      </c>
      <c r="O7" s="865" t="s">
        <v>252</v>
      </c>
      <c r="P7" s="257" t="s">
        <v>253</v>
      </c>
      <c r="Q7" s="255"/>
      <c r="R7" s="865" t="s">
        <v>245</v>
      </c>
      <c r="S7" s="865" t="s">
        <v>246</v>
      </c>
      <c r="T7" s="257" t="s">
        <v>247</v>
      </c>
      <c r="U7" s="257"/>
      <c r="V7" s="859" t="s">
        <v>248</v>
      </c>
      <c r="W7" s="861" t="s">
        <v>249</v>
      </c>
      <c r="X7" s="862"/>
    </row>
    <row r="8" spans="1:24" s="145" customFormat="1" ht="25.5" customHeight="1">
      <c r="A8" s="258"/>
      <c r="B8" s="258"/>
      <c r="C8" s="258"/>
      <c r="D8" s="864" t="s">
        <v>245</v>
      </c>
      <c r="E8" s="866"/>
      <c r="F8" s="257" t="s">
        <v>254</v>
      </c>
      <c r="G8" s="257" t="s">
        <v>255</v>
      </c>
      <c r="H8" s="259"/>
      <c r="I8" s="257" t="s">
        <v>41</v>
      </c>
      <c r="J8" s="260" t="s">
        <v>256</v>
      </c>
      <c r="K8" s="255"/>
      <c r="L8" s="258"/>
      <c r="M8" s="860"/>
      <c r="N8" s="864"/>
      <c r="O8" s="866"/>
      <c r="P8" s="257" t="s">
        <v>257</v>
      </c>
      <c r="Q8" s="255"/>
      <c r="R8" s="866" t="s">
        <v>245</v>
      </c>
      <c r="S8" s="866"/>
      <c r="T8" s="257" t="s">
        <v>254</v>
      </c>
      <c r="U8" s="257" t="s">
        <v>255</v>
      </c>
      <c r="V8" s="860"/>
      <c r="W8" s="257" t="s">
        <v>41</v>
      </c>
      <c r="X8" s="257" t="s">
        <v>256</v>
      </c>
    </row>
    <row r="9" spans="1:24" s="134" customFormat="1" ht="17.5">
      <c r="A9" s="146"/>
      <c r="B9" s="146"/>
      <c r="C9" s="146"/>
      <c r="D9" s="147"/>
      <c r="E9" s="148"/>
      <c r="F9" s="149"/>
      <c r="G9" s="149"/>
      <c r="H9" s="150"/>
      <c r="I9" s="149"/>
      <c r="J9" s="151"/>
      <c r="K9" s="152"/>
      <c r="L9" s="149"/>
      <c r="M9" s="150"/>
      <c r="N9" s="153"/>
      <c r="O9" s="148"/>
      <c r="P9" s="149"/>
      <c r="Q9" s="152"/>
      <c r="R9" s="154"/>
      <c r="S9" s="155"/>
      <c r="T9" s="152"/>
      <c r="U9" s="152"/>
      <c r="V9" s="156"/>
      <c r="W9" s="152"/>
      <c r="X9" s="152"/>
    </row>
    <row r="10" spans="1:24" s="158" customFormat="1" ht="17.5">
      <c r="A10" s="157" t="s">
        <v>258</v>
      </c>
      <c r="C10" s="159"/>
      <c r="D10" s="160"/>
      <c r="E10" s="161"/>
      <c r="F10" s="147"/>
      <c r="G10" s="162"/>
      <c r="H10" s="163"/>
      <c r="I10" s="147"/>
      <c r="J10" s="164"/>
      <c r="K10" s="165"/>
      <c r="L10" s="147"/>
      <c r="M10" s="166"/>
      <c r="N10" s="147"/>
      <c r="O10" s="147"/>
      <c r="P10" s="147"/>
      <c r="Q10" s="165"/>
      <c r="R10" s="160"/>
      <c r="S10" s="147"/>
      <c r="T10" s="147"/>
      <c r="U10" s="162"/>
      <c r="V10" s="166"/>
      <c r="W10" s="147"/>
      <c r="X10" s="147"/>
    </row>
    <row r="11" spans="1:24" s="134" customFormat="1" ht="17.5">
      <c r="A11" s="146" t="s">
        <v>259</v>
      </c>
      <c r="B11" s="167" t="s">
        <v>63</v>
      </c>
      <c r="C11" s="146" t="s">
        <v>260</v>
      </c>
      <c r="D11" s="160"/>
      <c r="E11" s="161"/>
      <c r="F11" s="147"/>
      <c r="G11" s="162"/>
      <c r="H11" s="163"/>
      <c r="I11" s="147"/>
      <c r="J11" s="164"/>
      <c r="K11" s="165"/>
      <c r="L11" s="147"/>
      <c r="M11" s="166"/>
      <c r="N11" s="147"/>
      <c r="O11" s="147"/>
      <c r="P11" s="147"/>
      <c r="Q11" s="165"/>
      <c r="R11" s="160"/>
      <c r="S11" s="147"/>
      <c r="T11" s="147"/>
      <c r="U11" s="162"/>
      <c r="V11" s="166"/>
      <c r="W11" s="147"/>
      <c r="X11" s="147"/>
    </row>
    <row r="12" spans="1:24" s="176" customFormat="1" ht="23.5" customHeight="1">
      <c r="A12" s="146"/>
      <c r="B12" s="167"/>
      <c r="C12" s="146"/>
      <c r="D12" s="168"/>
      <c r="E12" s="169"/>
      <c r="F12" s="170"/>
      <c r="G12" s="171"/>
      <c r="H12" s="172"/>
      <c r="I12" s="170"/>
      <c r="J12" s="173"/>
      <c r="K12" s="174"/>
      <c r="L12" s="170"/>
      <c r="M12" s="175"/>
      <c r="N12" s="170"/>
      <c r="O12" s="170"/>
      <c r="P12" s="170"/>
      <c r="Q12" s="174"/>
      <c r="R12" s="168"/>
      <c r="S12" s="170"/>
      <c r="T12" s="170"/>
      <c r="U12" s="171"/>
      <c r="V12" s="175"/>
      <c r="W12" s="170"/>
      <c r="X12" s="170"/>
    </row>
    <row r="13" spans="1:24" s="181" customFormat="1" ht="23.5" customHeight="1">
      <c r="A13" s="177"/>
      <c r="B13" s="178"/>
      <c r="C13" s="177" t="s">
        <v>261</v>
      </c>
      <c r="D13" s="168">
        <v>195744243.67000023</v>
      </c>
      <c r="E13" s="170"/>
      <c r="F13" s="170">
        <f>D13-E13</f>
        <v>195744243.67000023</v>
      </c>
      <c r="H13" s="172"/>
      <c r="I13" s="170"/>
      <c r="J13" s="173"/>
      <c r="K13" s="174"/>
      <c r="L13" s="170" t="e">
        <f>T13-F13</f>
        <v>#REF!</v>
      </c>
      <c r="M13" s="175" t="s">
        <v>197</v>
      </c>
      <c r="N13" s="170" t="e">
        <f>L13*20/100</f>
        <v>#REF!</v>
      </c>
      <c r="O13" s="170"/>
      <c r="P13" s="170"/>
      <c r="Q13" s="182"/>
      <c r="R13" s="168" t="e">
        <f>#REF!</f>
        <v>#REF!</v>
      </c>
      <c r="S13" s="170"/>
      <c r="T13" s="170" t="e">
        <f>R13-S13</f>
        <v>#REF!</v>
      </c>
      <c r="V13" s="175"/>
      <c r="W13" s="170"/>
      <c r="X13" s="183"/>
    </row>
    <row r="14" spans="1:24" s="181" customFormat="1" ht="23.5" customHeight="1">
      <c r="A14" s="177"/>
      <c r="B14" s="178"/>
      <c r="C14" s="177" t="s">
        <v>262</v>
      </c>
      <c r="D14" s="168"/>
      <c r="E14" s="170">
        <v>195744243.67000023</v>
      </c>
      <c r="F14" s="170">
        <f>D14-E14</f>
        <v>-195744243.67000023</v>
      </c>
      <c r="H14" s="172"/>
      <c r="I14" s="170"/>
      <c r="J14" s="173"/>
      <c r="K14" s="174"/>
      <c r="L14" s="170" t="e">
        <f>T14-F14</f>
        <v>#REF!</v>
      </c>
      <c r="M14" s="175" t="s">
        <v>197</v>
      </c>
      <c r="N14" s="170" t="e">
        <f>L14*20/100</f>
        <v>#REF!</v>
      </c>
      <c r="O14" s="170"/>
      <c r="P14" s="170"/>
      <c r="Q14" s="182"/>
      <c r="R14" s="168"/>
      <c r="S14" s="170" t="e">
        <f>#REF!</f>
        <v>#REF!</v>
      </c>
      <c r="T14" s="170" t="e">
        <f>R14-S14</f>
        <v>#REF!</v>
      </c>
      <c r="V14" s="175"/>
      <c r="W14" s="170"/>
      <c r="X14" s="183"/>
    </row>
    <row r="15" spans="1:24" s="181" customFormat="1" ht="23.5" customHeight="1">
      <c r="A15" s="177"/>
      <c r="B15" s="178"/>
      <c r="C15" s="177"/>
      <c r="D15" s="168"/>
      <c r="E15" s="170"/>
      <c r="F15" s="170"/>
      <c r="G15" s="186"/>
      <c r="H15" s="172"/>
      <c r="I15" s="187"/>
      <c r="J15" s="186"/>
      <c r="K15" s="188"/>
      <c r="L15" s="170"/>
      <c r="M15" s="175"/>
      <c r="N15" s="187"/>
      <c r="O15" s="187"/>
      <c r="P15" s="187"/>
      <c r="Q15" s="188"/>
      <c r="R15" s="168"/>
      <c r="S15" s="170"/>
      <c r="T15" s="170"/>
      <c r="V15" s="175"/>
      <c r="W15" s="170"/>
      <c r="X15" s="183"/>
    </row>
    <row r="16" spans="1:24" s="176" customFormat="1" ht="23.5" customHeight="1">
      <c r="A16" s="146" t="s">
        <v>259</v>
      </c>
      <c r="B16" s="167" t="s">
        <v>98</v>
      </c>
      <c r="C16" s="146" t="s">
        <v>263</v>
      </c>
      <c r="D16" s="168"/>
      <c r="E16" s="170"/>
      <c r="F16" s="170"/>
      <c r="G16" s="171"/>
      <c r="H16" s="172"/>
      <c r="I16" s="170"/>
      <c r="J16" s="173"/>
      <c r="K16" s="174"/>
      <c r="L16" s="170"/>
      <c r="M16" s="175"/>
      <c r="N16" s="170"/>
      <c r="O16" s="170"/>
      <c r="P16" s="170"/>
      <c r="Q16" s="174"/>
      <c r="R16" s="168"/>
      <c r="S16" s="170"/>
      <c r="T16" s="170"/>
      <c r="U16" s="171"/>
      <c r="V16" s="175"/>
      <c r="W16" s="170"/>
      <c r="X16" s="170"/>
    </row>
    <row r="17" spans="1:23" s="181" customFormat="1" ht="23.5" customHeight="1">
      <c r="A17" s="177"/>
      <c r="B17" s="178"/>
      <c r="C17" s="177"/>
      <c r="D17" s="168"/>
      <c r="E17" s="170"/>
      <c r="F17" s="170"/>
      <c r="H17" s="172"/>
      <c r="I17" s="170"/>
      <c r="J17" s="173"/>
      <c r="K17" s="174"/>
      <c r="L17" s="170" t="e">
        <f>T17-F17</f>
        <v>#REF!</v>
      </c>
      <c r="M17" s="175" t="s">
        <v>197</v>
      </c>
      <c r="N17" s="170" t="e">
        <f>L17*20/100</f>
        <v>#REF!</v>
      </c>
      <c r="O17" s="170"/>
      <c r="P17" s="170"/>
      <c r="Q17" s="182"/>
      <c r="R17" s="168" t="e">
        <f>-#REF!</f>
        <v>#REF!</v>
      </c>
      <c r="S17" s="170"/>
      <c r="T17" s="170" t="e">
        <f>R17-S17</f>
        <v>#REF!</v>
      </c>
      <c r="V17" s="175"/>
      <c r="W17" s="170"/>
    </row>
    <row r="18" spans="1:23" s="181" customFormat="1" ht="23.5" customHeight="1">
      <c r="A18" s="177"/>
      <c r="B18" s="178"/>
      <c r="C18" s="177"/>
      <c r="D18" s="168"/>
      <c r="E18" s="170"/>
      <c r="F18" s="170"/>
      <c r="H18" s="172"/>
      <c r="I18" s="170"/>
      <c r="J18" s="173"/>
      <c r="K18" s="174"/>
      <c r="L18" s="170" t="e">
        <f>T18-F18</f>
        <v>#REF!</v>
      </c>
      <c r="M18" s="175" t="s">
        <v>197</v>
      </c>
      <c r="N18" s="170" t="e">
        <f>L18*20/100</f>
        <v>#REF!</v>
      </c>
      <c r="O18" s="170"/>
      <c r="P18" s="170"/>
      <c r="Q18" s="182"/>
      <c r="R18" s="168"/>
      <c r="S18" s="170" t="e">
        <f>-#REF!</f>
        <v>#REF!</v>
      </c>
      <c r="T18" s="170" t="e">
        <f>R18-S18</f>
        <v>#REF!</v>
      </c>
      <c r="V18" s="175"/>
      <c r="W18" s="170"/>
    </row>
    <row r="19" spans="1:23" s="181" customFormat="1" ht="23.5" customHeight="1">
      <c r="A19" s="177"/>
      <c r="B19" s="178"/>
      <c r="C19" s="177"/>
      <c r="D19" s="185"/>
      <c r="E19" s="185"/>
      <c r="F19" s="170"/>
      <c r="G19" s="186"/>
      <c r="H19" s="172"/>
      <c r="I19" s="187"/>
      <c r="J19" s="186"/>
      <c r="K19" s="188"/>
      <c r="L19" s="170"/>
      <c r="M19" s="175"/>
      <c r="N19" s="187"/>
      <c r="O19" s="187"/>
      <c r="P19" s="187"/>
      <c r="Q19" s="188"/>
      <c r="R19" s="168"/>
      <c r="S19" s="170"/>
      <c r="T19" s="170"/>
      <c r="V19" s="175"/>
      <c r="W19" s="170"/>
    </row>
    <row r="20" spans="1:23" s="181" customFormat="1" ht="23.5" customHeight="1">
      <c r="A20" s="177"/>
      <c r="B20" s="178"/>
      <c r="C20" s="177"/>
      <c r="D20" s="185"/>
      <c r="E20" s="185"/>
      <c r="F20" s="168"/>
      <c r="G20" s="189"/>
      <c r="H20" s="190"/>
      <c r="I20" s="191"/>
      <c r="J20" s="189"/>
      <c r="K20" s="188"/>
      <c r="L20" s="168"/>
      <c r="M20" s="192"/>
      <c r="N20" s="191"/>
      <c r="O20" s="191"/>
      <c r="P20" s="191"/>
      <c r="Q20" s="188"/>
      <c r="R20" s="168"/>
      <c r="S20" s="168"/>
      <c r="T20" s="168"/>
      <c r="U20" s="193"/>
      <c r="V20" s="192"/>
      <c r="W20" s="168"/>
    </row>
    <row r="21" spans="1:23" s="181" customFormat="1" ht="23.5" customHeight="1">
      <c r="A21" s="177"/>
      <c r="B21" s="178"/>
      <c r="C21" s="177"/>
      <c r="D21" s="185"/>
      <c r="E21" s="185"/>
      <c r="F21" s="168"/>
      <c r="G21" s="189"/>
      <c r="H21" s="190"/>
      <c r="I21" s="191"/>
      <c r="J21" s="189"/>
      <c r="K21" s="188"/>
      <c r="L21" s="168"/>
      <c r="M21" s="192"/>
      <c r="N21" s="191"/>
      <c r="O21" s="191"/>
      <c r="P21" s="191"/>
      <c r="Q21" s="188"/>
      <c r="R21" s="168"/>
      <c r="S21" s="168"/>
      <c r="T21" s="168"/>
      <c r="U21" s="193"/>
      <c r="V21" s="192"/>
      <c r="W21" s="168"/>
    </row>
    <row r="22" spans="1:23" s="158" customFormat="1" ht="15" customHeight="1">
      <c r="A22" s="194"/>
      <c r="B22" s="195"/>
      <c r="C22" s="194"/>
      <c r="D22" s="196"/>
      <c r="E22" s="196"/>
      <c r="F22" s="196"/>
      <c r="G22" s="197"/>
      <c r="H22" s="198"/>
      <c r="I22" s="196"/>
      <c r="J22" s="197"/>
      <c r="K22" s="165"/>
      <c r="L22" s="160"/>
      <c r="M22" s="199"/>
      <c r="N22" s="160"/>
      <c r="O22" s="160"/>
      <c r="P22" s="160"/>
      <c r="Q22" s="165"/>
      <c r="R22" s="160"/>
      <c r="S22" s="160"/>
      <c r="T22" s="160"/>
      <c r="U22" s="200"/>
      <c r="V22" s="199"/>
      <c r="W22" s="160"/>
    </row>
    <row r="23" spans="1:23" s="208" customFormat="1" ht="27.75" customHeight="1" thickBot="1">
      <c r="A23" s="201"/>
      <c r="B23" s="202"/>
      <c r="C23" s="201"/>
      <c r="D23" s="203">
        <f>SUM(D13:D22)</f>
        <v>195744243.67000023</v>
      </c>
      <c r="E23" s="203">
        <f>SUM(E13:E22)</f>
        <v>195744243.67000023</v>
      </c>
      <c r="F23" s="203">
        <f>SUM(F13:F22)</f>
        <v>0</v>
      </c>
      <c r="G23" s="203"/>
      <c r="H23" s="204">
        <v>0.2</v>
      </c>
      <c r="I23" s="203">
        <f>F23*H23</f>
        <v>0</v>
      </c>
      <c r="J23" s="205"/>
      <c r="K23" s="206"/>
      <c r="L23" s="203" t="e">
        <f>SUM(L13:L22)</f>
        <v>#REF!</v>
      </c>
      <c r="M23" s="204">
        <v>0.2</v>
      </c>
      <c r="N23" s="203" t="e">
        <f>L23*M23</f>
        <v>#REF!</v>
      </c>
      <c r="O23" s="207"/>
      <c r="P23" s="203"/>
      <c r="Q23" s="206"/>
      <c r="R23" s="203" t="e">
        <f>SUM(R12:R22)</f>
        <v>#REF!</v>
      </c>
      <c r="S23" s="203" t="e">
        <f>SUM(S12:S22)</f>
        <v>#REF!</v>
      </c>
      <c r="T23" s="203" t="e">
        <f>SUM(T12:T22)</f>
        <v>#REF!</v>
      </c>
      <c r="U23" s="203"/>
      <c r="V23" s="204">
        <v>0.2</v>
      </c>
      <c r="W23" s="203" t="e">
        <f>T23*V23</f>
        <v>#REF!</v>
      </c>
    </row>
    <row r="24" spans="1:23" s="158" customFormat="1" ht="17.5">
      <c r="A24" s="157"/>
      <c r="C24" s="159"/>
      <c r="D24" s="160"/>
      <c r="E24" s="161"/>
      <c r="F24" s="147"/>
      <c r="G24" s="162"/>
      <c r="H24" s="163"/>
      <c r="I24" s="147"/>
      <c r="J24" s="164"/>
      <c r="K24" s="165"/>
      <c r="L24" s="147"/>
      <c r="M24" s="166"/>
      <c r="N24" s="147"/>
      <c r="O24" s="147"/>
      <c r="P24" s="147"/>
      <c r="Q24" s="165"/>
      <c r="R24" s="160"/>
      <c r="S24" s="160"/>
      <c r="T24" s="160"/>
      <c r="U24" s="261"/>
      <c r="V24" s="199"/>
      <c r="W24" s="160"/>
    </row>
    <row r="25" spans="1:23" s="134" customFormat="1" ht="17.5">
      <c r="A25" s="146" t="s">
        <v>192</v>
      </c>
      <c r="B25" s="167" t="s">
        <v>51</v>
      </c>
      <c r="C25" s="146" t="s">
        <v>264</v>
      </c>
      <c r="D25" s="160"/>
      <c r="E25" s="209"/>
      <c r="F25" s="210"/>
      <c r="G25" s="211"/>
      <c r="H25" s="212"/>
      <c r="I25" s="210"/>
      <c r="J25" s="213"/>
      <c r="K25" s="152"/>
      <c r="L25" s="210"/>
      <c r="M25" s="212"/>
      <c r="N25" s="214"/>
      <c r="O25" s="209"/>
      <c r="P25" s="210"/>
      <c r="Q25" s="152"/>
      <c r="R25" s="262"/>
      <c r="S25" s="263"/>
      <c r="T25" s="264"/>
      <c r="U25" s="265"/>
      <c r="V25" s="172"/>
      <c r="W25" s="264"/>
    </row>
    <row r="26" spans="1:23" s="134" customFormat="1" ht="17.5">
      <c r="A26" s="146"/>
      <c r="B26" s="167"/>
      <c r="C26" s="146"/>
      <c r="D26" s="215"/>
      <c r="E26" s="216"/>
      <c r="F26" s="210"/>
      <c r="G26" s="211"/>
      <c r="H26" s="212"/>
      <c r="I26" s="210"/>
      <c r="J26" s="213"/>
      <c r="K26" s="152"/>
      <c r="L26" s="210"/>
      <c r="M26" s="212"/>
      <c r="N26" s="214"/>
      <c r="O26" s="209"/>
      <c r="P26" s="210"/>
      <c r="Q26" s="152"/>
      <c r="R26" s="262"/>
      <c r="S26" s="263"/>
      <c r="T26" s="264"/>
      <c r="U26" s="265"/>
      <c r="V26" s="172"/>
      <c r="W26" s="264"/>
    </row>
    <row r="27" spans="1:23" s="181" customFormat="1" ht="23.5" customHeight="1">
      <c r="A27" s="177"/>
      <c r="B27" s="178"/>
      <c r="C27" s="177" t="s">
        <v>261</v>
      </c>
      <c r="D27" s="179">
        <v>728793837.67999995</v>
      </c>
      <c r="E27" s="180"/>
      <c r="F27" s="170">
        <f>D27-E27</f>
        <v>728793837.67999995</v>
      </c>
      <c r="H27" s="172"/>
      <c r="I27" s="170"/>
      <c r="J27" s="173"/>
      <c r="K27" s="174"/>
      <c r="L27" s="170" t="e">
        <f>T27-F27</f>
        <v>#REF!</v>
      </c>
      <c r="M27" s="175" t="s">
        <v>197</v>
      </c>
      <c r="N27" s="170"/>
      <c r="O27" s="170"/>
      <c r="P27" s="170"/>
      <c r="Q27" s="174"/>
      <c r="R27" s="168" t="e">
        <f>#REF!</f>
        <v>#REF!</v>
      </c>
      <c r="S27" s="170"/>
      <c r="T27" s="170" t="e">
        <f>R27-S27</f>
        <v>#REF!</v>
      </c>
      <c r="V27" s="175"/>
      <c r="W27" s="170"/>
    </row>
    <row r="28" spans="1:23" s="181" customFormat="1" ht="23.5" customHeight="1">
      <c r="A28" s="177"/>
      <c r="B28" s="178"/>
      <c r="C28" s="177" t="s">
        <v>262</v>
      </c>
      <c r="D28" s="179"/>
      <c r="E28" s="184">
        <v>722477113.33999991</v>
      </c>
      <c r="F28" s="170">
        <f>D28-E28</f>
        <v>-722477113.33999991</v>
      </c>
      <c r="H28" s="172"/>
      <c r="I28" s="170"/>
      <c r="J28" s="173"/>
      <c r="K28" s="174"/>
      <c r="L28" s="170" t="e">
        <f>T28-F28</f>
        <v>#REF!</v>
      </c>
      <c r="M28" s="175" t="s">
        <v>197</v>
      </c>
      <c r="N28" s="170"/>
      <c r="O28" s="170"/>
      <c r="P28" s="170"/>
      <c r="Q28" s="174"/>
      <c r="R28" s="168"/>
      <c r="S28" s="170" t="e">
        <f>#REF!</f>
        <v>#REF!</v>
      </c>
      <c r="T28" s="170" t="e">
        <f>R28-S28</f>
        <v>#REF!</v>
      </c>
      <c r="V28" s="175"/>
      <c r="W28" s="170"/>
    </row>
    <row r="29" spans="1:23" s="181" customFormat="1" ht="23.5" customHeight="1">
      <c r="A29" s="177"/>
      <c r="B29" s="178"/>
      <c r="C29" s="177"/>
      <c r="D29" s="185"/>
      <c r="E29" s="185"/>
      <c r="F29" s="170"/>
      <c r="G29" s="186"/>
      <c r="H29" s="172"/>
      <c r="I29" s="187"/>
      <c r="J29" s="186"/>
      <c r="K29" s="188"/>
      <c r="L29" s="170"/>
      <c r="M29" s="175"/>
      <c r="N29" s="187"/>
      <c r="O29" s="187"/>
      <c r="P29" s="187"/>
      <c r="Q29" s="188"/>
      <c r="R29" s="168"/>
      <c r="S29" s="170"/>
      <c r="T29" s="170"/>
      <c r="V29" s="175"/>
      <c r="W29" s="170"/>
    </row>
    <row r="30" spans="1:23" s="181" customFormat="1" ht="23.5" customHeight="1">
      <c r="A30" s="177"/>
      <c r="B30" s="177"/>
      <c r="C30" s="177"/>
      <c r="D30" s="185"/>
      <c r="E30" s="185"/>
      <c r="F30" s="170"/>
      <c r="G30" s="186"/>
      <c r="H30" s="172"/>
      <c r="I30" s="187"/>
      <c r="J30" s="186"/>
      <c r="K30" s="188"/>
      <c r="L30" s="170"/>
      <c r="M30" s="175"/>
      <c r="N30" s="187"/>
      <c r="O30" s="187"/>
      <c r="P30" s="187"/>
      <c r="Q30" s="188"/>
      <c r="R30" s="168"/>
      <c r="S30" s="170"/>
      <c r="T30" s="170"/>
      <c r="V30" s="175"/>
      <c r="W30" s="170"/>
    </row>
    <row r="31" spans="1:23" s="158" customFormat="1" ht="15" customHeight="1">
      <c r="A31" s="194"/>
      <c r="B31" s="194"/>
      <c r="C31" s="194"/>
      <c r="D31" s="196"/>
      <c r="E31" s="196"/>
      <c r="F31" s="217"/>
      <c r="G31" s="218"/>
      <c r="H31" s="163"/>
      <c r="I31" s="217"/>
      <c r="J31" s="218"/>
      <c r="K31" s="165"/>
      <c r="L31" s="160"/>
      <c r="M31" s="199"/>
      <c r="N31" s="160"/>
      <c r="O31" s="160"/>
      <c r="P31" s="160"/>
      <c r="Q31" s="165"/>
      <c r="R31" s="160"/>
      <c r="S31" s="147"/>
      <c r="T31" s="147"/>
      <c r="V31" s="166"/>
      <c r="W31" s="147"/>
    </row>
    <row r="32" spans="1:23" s="208" customFormat="1" ht="27.75" customHeight="1" thickBot="1">
      <c r="A32" s="201"/>
      <c r="B32" s="201"/>
      <c r="C32" s="201"/>
      <c r="D32" s="203">
        <f>SUM(D27:D31)</f>
        <v>728793837.67999995</v>
      </c>
      <c r="E32" s="203">
        <f>SUM(E27:E31)</f>
        <v>722477113.33999991</v>
      </c>
      <c r="F32" s="203">
        <f>SUM(F27:F31)</f>
        <v>6316724.3400000334</v>
      </c>
      <c r="G32" s="203"/>
      <c r="H32" s="204">
        <v>0.2</v>
      </c>
      <c r="I32" s="203">
        <f>F32*H32</f>
        <v>1263344.8680000068</v>
      </c>
      <c r="J32" s="205"/>
      <c r="K32" s="206"/>
      <c r="L32" s="203" t="e">
        <f>SUM(L27:L31)</f>
        <v>#REF!</v>
      </c>
      <c r="M32" s="204">
        <v>0.2</v>
      </c>
      <c r="N32" s="203" t="e">
        <f>L32*M32</f>
        <v>#REF!</v>
      </c>
      <c r="O32" s="207"/>
      <c r="P32" s="203"/>
      <c r="Q32" s="206"/>
      <c r="R32" s="203" t="e">
        <f>SUM(R26:R31)</f>
        <v>#REF!</v>
      </c>
      <c r="S32" s="203" t="e">
        <f>SUM(S26:S31)</f>
        <v>#REF!</v>
      </c>
      <c r="T32" s="203" t="e">
        <f>R32-S32</f>
        <v>#REF!</v>
      </c>
      <c r="U32" s="203"/>
      <c r="V32" s="204">
        <v>0.2</v>
      </c>
      <c r="W32" s="203" t="e">
        <f>T32*V32</f>
        <v>#REF!</v>
      </c>
    </row>
    <row r="34" spans="4:23" s="208" customFormat="1" ht="27.75" customHeight="1" thickBot="1">
      <c r="D34" s="219">
        <f>D23+D32</f>
        <v>924538081.35000014</v>
      </c>
      <c r="E34" s="219">
        <f>E23+E32</f>
        <v>918221357.01000011</v>
      </c>
      <c r="F34" s="219">
        <f>F23+F32</f>
        <v>6316724.3400000334</v>
      </c>
      <c r="G34" s="219"/>
      <c r="H34" s="220">
        <v>0.2</v>
      </c>
      <c r="I34" s="219">
        <f>F34*H34</f>
        <v>1263344.8680000068</v>
      </c>
      <c r="J34" s="221"/>
      <c r="K34" s="222"/>
      <c r="L34" s="219" t="e">
        <f>L23+L32</f>
        <v>#REF!</v>
      </c>
      <c r="M34" s="220">
        <v>0.2</v>
      </c>
      <c r="N34" s="219" t="e">
        <f>L34*M34</f>
        <v>#REF!</v>
      </c>
      <c r="O34" s="223"/>
      <c r="P34" s="219"/>
      <c r="Q34" s="222"/>
      <c r="R34" s="219" t="e">
        <f>R23+R32</f>
        <v>#REF!</v>
      </c>
      <c r="S34" s="219" t="e">
        <f>S23+S32</f>
        <v>#REF!</v>
      </c>
      <c r="T34" s="219" t="e">
        <f>T23+T32</f>
        <v>#REF!</v>
      </c>
      <c r="U34" s="219"/>
      <c r="V34" s="220">
        <v>0.2</v>
      </c>
      <c r="W34" s="219" t="e">
        <f>T34*V34</f>
        <v>#REF!</v>
      </c>
    </row>
    <row r="35" spans="4:23" ht="17.5" thickTop="1"/>
    <row r="36" spans="4:23" ht="21" customHeight="1">
      <c r="R36" s="225"/>
    </row>
    <row r="37" spans="4:23" ht="21" customHeight="1">
      <c r="J37" s="226"/>
      <c r="K37" s="226"/>
      <c r="L37" s="227"/>
      <c r="M37" s="226"/>
      <c r="N37" s="226"/>
      <c r="O37" s="226"/>
      <c r="S37" s="228" t="s">
        <v>265</v>
      </c>
      <c r="T37" s="225"/>
    </row>
    <row r="38" spans="4:23" ht="21" customHeight="1">
      <c r="J38" s="229" t="s">
        <v>259</v>
      </c>
      <c r="K38" s="226"/>
      <c r="L38" s="252" t="e">
        <f>L23</f>
        <v>#REF!</v>
      </c>
      <c r="M38" s="230">
        <v>0.2</v>
      </c>
      <c r="N38" s="252" t="e">
        <f>L38*M38</f>
        <v>#REF!</v>
      </c>
      <c r="O38" s="226"/>
      <c r="S38" s="225"/>
      <c r="T38" s="231"/>
    </row>
    <row r="39" spans="4:23" ht="21" customHeight="1">
      <c r="J39" s="229" t="s">
        <v>192</v>
      </c>
      <c r="K39" s="226"/>
      <c r="L39" s="252" t="e">
        <f>L32</f>
        <v>#REF!</v>
      </c>
      <c r="M39" s="230">
        <v>0.2</v>
      </c>
      <c r="N39" s="252" t="e">
        <f>L39*M39</f>
        <v>#REF!</v>
      </c>
      <c r="O39" s="232"/>
      <c r="P39" s="225" t="s">
        <v>266</v>
      </c>
      <c r="R39" s="233" t="e">
        <f>A3</f>
        <v>#REF!</v>
      </c>
      <c r="S39" s="225" t="s">
        <v>267</v>
      </c>
      <c r="T39" s="234" t="e">
        <f>+#REF!</f>
        <v>#REF!</v>
      </c>
    </row>
    <row r="40" spans="4:23" ht="21" customHeight="1">
      <c r="J40" s="229" t="s">
        <v>144</v>
      </c>
      <c r="K40" s="226"/>
      <c r="L40" s="252"/>
      <c r="M40" s="230">
        <v>0.2</v>
      </c>
      <c r="N40" s="252">
        <f>L40*M40</f>
        <v>0</v>
      </c>
      <c r="O40" s="232"/>
      <c r="S40" s="225" t="s">
        <v>268</v>
      </c>
      <c r="T40" s="234" t="e">
        <f>+#REF!</f>
        <v>#REF!</v>
      </c>
      <c r="V40" s="238" t="e">
        <f>T39-T40</f>
        <v>#REF!</v>
      </c>
    </row>
    <row r="41" spans="4:23" ht="21" customHeight="1">
      <c r="J41" s="226"/>
      <c r="K41" s="226"/>
      <c r="L41" s="227"/>
      <c r="M41" s="226"/>
      <c r="N41" s="226"/>
      <c r="O41" s="226"/>
      <c r="S41" s="225" t="s">
        <v>269</v>
      </c>
      <c r="T41" s="235"/>
    </row>
    <row r="42" spans="4:23" ht="21" customHeight="1" thickBot="1">
      <c r="J42" s="226"/>
      <c r="K42" s="226"/>
      <c r="L42" s="226"/>
      <c r="M42" s="226"/>
      <c r="N42" s="253" t="e">
        <f>SUM(N38:N41)</f>
        <v>#REF!</v>
      </c>
      <c r="O42" s="236"/>
      <c r="S42" s="225" t="s">
        <v>270</v>
      </c>
      <c r="T42" s="235"/>
    </row>
    <row r="43" spans="4:23" ht="21" customHeight="1" thickTop="1">
      <c r="N43" s="237" t="s">
        <v>271</v>
      </c>
      <c r="S43" s="225" t="s">
        <v>272</v>
      </c>
      <c r="T43" s="235">
        <f>N40</f>
        <v>0</v>
      </c>
      <c r="W43" s="17"/>
    </row>
    <row r="44" spans="4:23" ht="21" customHeight="1" thickBot="1">
      <c r="M44" s="225" t="s">
        <v>273</v>
      </c>
      <c r="N44" s="239" t="e">
        <f>SUM(#REF!,#REF!)</f>
        <v>#REF!</v>
      </c>
      <c r="R44" s="225"/>
      <c r="S44" s="225" t="s">
        <v>274</v>
      </c>
      <c r="T44" s="240" t="e">
        <f>T39-SUM(T40:T43)</f>
        <v>#REF!</v>
      </c>
    </row>
    <row r="45" spans="4:23" ht="21" customHeight="1">
      <c r="M45" s="225" t="s">
        <v>275</v>
      </c>
      <c r="N45" s="238" t="e">
        <f>SUM(N44,N42)</f>
        <v>#REF!</v>
      </c>
      <c r="R45" s="225"/>
    </row>
    <row r="46" spans="4:23" ht="31.5" customHeight="1">
      <c r="N46" s="17"/>
      <c r="P46" s="241" t="s">
        <v>192</v>
      </c>
      <c r="Q46" s="242"/>
      <c r="R46" s="243" t="s">
        <v>269</v>
      </c>
      <c r="S46" s="243"/>
      <c r="T46" s="244"/>
      <c r="U46" s="245"/>
    </row>
    <row r="47" spans="4:23" ht="31.5" customHeight="1">
      <c r="P47" s="246" t="s">
        <v>259</v>
      </c>
      <c r="Q47" s="247"/>
      <c r="R47" s="248" t="s">
        <v>276</v>
      </c>
      <c r="S47" s="249"/>
      <c r="T47" s="250"/>
      <c r="U47" s="251"/>
    </row>
    <row r="48" spans="4:23" ht="31.5" customHeight="1">
      <c r="P48" s="246" t="s">
        <v>144</v>
      </c>
      <c r="Q48" s="247"/>
      <c r="R48" s="248" t="s">
        <v>277</v>
      </c>
      <c r="S48" s="249"/>
      <c r="T48" s="250"/>
      <c r="U48" s="251"/>
    </row>
    <row r="50" spans="15:24" s="266" customFormat="1" ht="32.25" customHeight="1">
      <c r="O50" s="268"/>
      <c r="P50" s="268"/>
      <c r="Q50" s="268"/>
      <c r="R50" s="268"/>
      <c r="T50" s="278" t="e">
        <f>SUM(T44:T49)</f>
        <v>#REF!</v>
      </c>
      <c r="U50" s="268" t="s">
        <v>278</v>
      </c>
    </row>
    <row r="51" spans="15:24" s="266" customFormat="1" ht="24.75" customHeight="1">
      <c r="T51" s="269"/>
      <c r="W51" s="270" t="s">
        <v>279</v>
      </c>
    </row>
    <row r="52" spans="15:24" s="266" customFormat="1" ht="21" customHeight="1">
      <c r="S52" s="267" t="s">
        <v>280</v>
      </c>
      <c r="T52" s="271" t="e">
        <f>SUMIF(#REF!,'DTA ตัดกำไรระหว่างกัน'!S52,#REF!)</f>
        <v>#REF!</v>
      </c>
      <c r="U52" s="272" t="s">
        <v>281</v>
      </c>
      <c r="W52" s="272" t="s">
        <v>281</v>
      </c>
      <c r="X52" s="273"/>
    </row>
    <row r="53" spans="15:24" s="266" customFormat="1" ht="17.5">
      <c r="S53" s="274" t="s">
        <v>282</v>
      </c>
      <c r="T53" s="271" t="e">
        <f>SUMIF(#REF!,'DTA ตัดกำไรระหว่างกัน'!S53,#REF!)</f>
        <v>#REF!</v>
      </c>
      <c r="U53" s="272" t="s">
        <v>281</v>
      </c>
      <c r="W53" s="271" t="e">
        <f>+T53*20%</f>
        <v>#REF!</v>
      </c>
      <c r="X53" s="266" t="s">
        <v>283</v>
      </c>
    </row>
    <row r="54" spans="15:24" s="266" customFormat="1" ht="17.5">
      <c r="S54" s="267" t="s">
        <v>284</v>
      </c>
      <c r="T54" s="271" t="e">
        <f>SUMIF(#REF!,'DTA ตัดกำไรระหว่างกัน'!S54,#REF!)</f>
        <v>#REF!</v>
      </c>
      <c r="U54" s="272"/>
      <c r="W54" s="271" t="e">
        <f>+T54*20%</f>
        <v>#REF!</v>
      </c>
      <c r="X54" s="266" t="s">
        <v>285</v>
      </c>
    </row>
    <row r="55" spans="15:24" s="266" customFormat="1" ht="17.5">
      <c r="S55" s="274" t="s">
        <v>286</v>
      </c>
      <c r="T55" s="271" t="e">
        <f>SUMIF(#REF!,'DTA ตัดกำไรระหว่างกัน'!S55,#REF!)</f>
        <v>#REF!</v>
      </c>
      <c r="U55" s="272" t="s">
        <v>281</v>
      </c>
      <c r="W55" s="272" t="s">
        <v>281</v>
      </c>
    </row>
    <row r="56" spans="15:24" s="266" customFormat="1" ht="17.5">
      <c r="S56" s="274" t="s">
        <v>287</v>
      </c>
      <c r="T56" s="271" t="e">
        <f>SUMIF(#REF!,'DTA ตัดกำไรระหว่างกัน'!S56,#REF!)</f>
        <v>#REF!</v>
      </c>
      <c r="U56" s="272" t="s">
        <v>281</v>
      </c>
      <c r="W56" s="272" t="s">
        <v>281</v>
      </c>
    </row>
    <row r="57" spans="15:24" s="266" customFormat="1" ht="17.5">
      <c r="S57" s="274" t="s">
        <v>198</v>
      </c>
      <c r="T57" s="271" t="e">
        <f>SUMIF(#REF!,'DTA ตัดกำไรระหว่างกัน'!S57,#REF!)</f>
        <v>#REF!</v>
      </c>
      <c r="U57" s="272" t="s">
        <v>281</v>
      </c>
      <c r="W57" s="272" t="s">
        <v>281</v>
      </c>
    </row>
    <row r="58" spans="15:24" s="266" customFormat="1">
      <c r="S58" s="274" t="s">
        <v>288</v>
      </c>
      <c r="T58" s="271" t="e">
        <f>L39</f>
        <v>#REF!</v>
      </c>
      <c r="W58" s="271" t="e">
        <f>+T58*20%</f>
        <v>#REF!</v>
      </c>
      <c r="X58" s="266" t="s">
        <v>283</v>
      </c>
    </row>
    <row r="59" spans="15:24" s="266" customFormat="1" ht="18" thickBot="1">
      <c r="S59" s="267"/>
      <c r="T59" s="275" t="e">
        <f>SUM(T52:T58)</f>
        <v>#REF!</v>
      </c>
      <c r="W59" s="275" t="e">
        <f>SUM(W52:W58)</f>
        <v>#REF!</v>
      </c>
      <c r="X59" s="276" t="s">
        <v>289</v>
      </c>
    </row>
    <row r="60" spans="15:24" s="266" customFormat="1" ht="17.5">
      <c r="T60" s="277" t="e">
        <f>T50+T59</f>
        <v>#REF!</v>
      </c>
    </row>
    <row r="61" spans="15:24" s="266" customFormat="1" ht="17.5">
      <c r="O61" s="268"/>
      <c r="T61" s="273"/>
    </row>
    <row r="62" spans="15:24" s="266" customFormat="1" ht="17.5">
      <c r="O62" s="268" t="s">
        <v>281</v>
      </c>
      <c r="P62" s="266" t="s">
        <v>290</v>
      </c>
    </row>
  </sheetData>
  <mergeCells count="17">
    <mergeCell ref="A3:C3"/>
    <mergeCell ref="D5:J5"/>
    <mergeCell ref="L5:P6"/>
    <mergeCell ref="R5:X5"/>
    <mergeCell ref="D6:J6"/>
    <mergeCell ref="R6:X6"/>
    <mergeCell ref="V7:V8"/>
    <mergeCell ref="W7:X7"/>
    <mergeCell ref="D7:D8"/>
    <mergeCell ref="E7:E8"/>
    <mergeCell ref="F7:G7"/>
    <mergeCell ref="I7:J7"/>
    <mergeCell ref="M7:M8"/>
    <mergeCell ref="N7:N8"/>
    <mergeCell ref="O7:O8"/>
    <mergeCell ref="R7:R8"/>
    <mergeCell ref="S7:S8"/>
  </mergeCells>
  <pageMargins left="0.7" right="0.7" top="0.75" bottom="0.75" header="0.3" footer="0.3"/>
  <pageSetup paperSize="8" scale="62" fitToHeight="100" orientation="landscape" r:id="rId1"/>
  <headerFooter>
    <oddHeader>&amp;R&amp;"-,Bold"&amp;18&amp;A</oddHeader>
  </headerFooter>
  <rowBreaks count="1" manualBreakCount="1">
    <brk id="50" max="23" man="1"/>
  </row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1"/>
    <pageSetUpPr fitToPage="1"/>
  </sheetPr>
  <dimension ref="A3:T23"/>
  <sheetViews>
    <sheetView zoomScale="55" zoomScaleNormal="55" zoomScaleSheetLayoutView="85" workbookViewId="0">
      <selection activeCell="G17" sqref="G17"/>
    </sheetView>
  </sheetViews>
  <sheetFormatPr defaultRowHeight="20"/>
  <cols>
    <col min="1" max="1" width="8.453125" style="19" bestFit="1" customWidth="1"/>
    <col min="2" max="2" width="8.453125" style="19" customWidth="1"/>
    <col min="3" max="3" width="39.453125" style="19" customWidth="1"/>
    <col min="4" max="4" width="10.453125" style="19" customWidth="1"/>
    <col min="5" max="5" width="14.453125" style="19" customWidth="1"/>
    <col min="6" max="6" width="19.453125" style="19" customWidth="1"/>
    <col min="7" max="7" width="13.453125" style="19" customWidth="1"/>
    <col min="8" max="8" width="11.453125" style="19" customWidth="1"/>
    <col min="9" max="9" width="12.453125" style="19" customWidth="1"/>
    <col min="10" max="10" width="14.453125" style="19" customWidth="1"/>
    <col min="11" max="11" width="13.453125" style="19" customWidth="1"/>
    <col min="12" max="12" width="16.453125" style="19" customWidth="1"/>
    <col min="13" max="13" width="12.1796875" style="19" customWidth="1"/>
    <col min="14" max="14" width="10.81640625" style="19" bestFit="1" customWidth="1"/>
    <col min="15" max="15" width="10.453125" style="19" bestFit="1" customWidth="1"/>
    <col min="16" max="17" width="9.453125" style="19" customWidth="1"/>
    <col min="18" max="18" width="13.1796875" style="19" customWidth="1"/>
    <col min="19" max="19" width="16.453125" style="19" customWidth="1"/>
    <col min="20" max="20" width="11.453125" style="19" customWidth="1"/>
    <col min="21" max="21" width="11.81640625" style="19" bestFit="1" customWidth="1"/>
    <col min="22" max="257" width="9.1796875" style="19"/>
    <col min="258" max="258" width="12.453125" style="19" customWidth="1"/>
    <col min="259" max="259" width="28.453125" style="19" customWidth="1"/>
    <col min="260" max="260" width="6.453125" style="19" bestFit="1" customWidth="1"/>
    <col min="261" max="261" width="11.453125" style="19" bestFit="1" customWidth="1"/>
    <col min="262" max="262" width="12.453125" style="19" bestFit="1" customWidth="1"/>
    <col min="263" max="263" width="11.81640625" style="19" bestFit="1" customWidth="1"/>
    <col min="264" max="264" width="11.453125" style="19" bestFit="1" customWidth="1"/>
    <col min="265" max="265" width="12.453125" style="19" customWidth="1"/>
    <col min="266" max="266" width="0" style="19" hidden="1" customWidth="1"/>
    <col min="267" max="274" width="11.81640625" style="19" customWidth="1"/>
    <col min="275" max="275" width="16.1796875" style="19" customWidth="1"/>
    <col min="276" max="276" width="18.453125" style="19" customWidth="1"/>
    <col min="277" max="277" width="11.81640625" style="19" bestFit="1" customWidth="1"/>
    <col min="278" max="513" width="9.1796875" style="19"/>
    <col min="514" max="514" width="12.453125" style="19" customWidth="1"/>
    <col min="515" max="515" width="28.453125" style="19" customWidth="1"/>
    <col min="516" max="516" width="6.453125" style="19" bestFit="1" customWidth="1"/>
    <col min="517" max="517" width="11.453125" style="19" bestFit="1" customWidth="1"/>
    <col min="518" max="518" width="12.453125" style="19" bestFit="1" customWidth="1"/>
    <col min="519" max="519" width="11.81640625" style="19" bestFit="1" customWidth="1"/>
    <col min="520" max="520" width="11.453125" style="19" bestFit="1" customWidth="1"/>
    <col min="521" max="521" width="12.453125" style="19" customWidth="1"/>
    <col min="522" max="522" width="0" style="19" hidden="1" customWidth="1"/>
    <col min="523" max="530" width="11.81640625" style="19" customWidth="1"/>
    <col min="531" max="531" width="16.1796875" style="19" customWidth="1"/>
    <col min="532" max="532" width="18.453125" style="19" customWidth="1"/>
    <col min="533" max="533" width="11.81640625" style="19" bestFit="1" customWidth="1"/>
    <col min="534" max="769" width="9.1796875" style="19"/>
    <col min="770" max="770" width="12.453125" style="19" customWidth="1"/>
    <col min="771" max="771" width="28.453125" style="19" customWidth="1"/>
    <col min="772" max="772" width="6.453125" style="19" bestFit="1" customWidth="1"/>
    <col min="773" max="773" width="11.453125" style="19" bestFit="1" customWidth="1"/>
    <col min="774" max="774" width="12.453125" style="19" bestFit="1" customWidth="1"/>
    <col min="775" max="775" width="11.81640625" style="19" bestFit="1" customWidth="1"/>
    <col min="776" max="776" width="11.453125" style="19" bestFit="1" customWidth="1"/>
    <col min="777" max="777" width="12.453125" style="19" customWidth="1"/>
    <col min="778" max="778" width="0" style="19" hidden="1" customWidth="1"/>
    <col min="779" max="786" width="11.81640625" style="19" customWidth="1"/>
    <col min="787" max="787" width="16.1796875" style="19" customWidth="1"/>
    <col min="788" max="788" width="18.453125" style="19" customWidth="1"/>
    <col min="789" max="789" width="11.81640625" style="19" bestFit="1" customWidth="1"/>
    <col min="790" max="1025" width="9.1796875" style="19"/>
    <col min="1026" max="1026" width="12.453125" style="19" customWidth="1"/>
    <col min="1027" max="1027" width="28.453125" style="19" customWidth="1"/>
    <col min="1028" max="1028" width="6.453125" style="19" bestFit="1" customWidth="1"/>
    <col min="1029" max="1029" width="11.453125" style="19" bestFit="1" customWidth="1"/>
    <col min="1030" max="1030" width="12.453125" style="19" bestFit="1" customWidth="1"/>
    <col min="1031" max="1031" width="11.81640625" style="19" bestFit="1" customWidth="1"/>
    <col min="1032" max="1032" width="11.453125" style="19" bestFit="1" customWidth="1"/>
    <col min="1033" max="1033" width="12.453125" style="19" customWidth="1"/>
    <col min="1034" max="1034" width="0" style="19" hidden="1" customWidth="1"/>
    <col min="1035" max="1042" width="11.81640625" style="19" customWidth="1"/>
    <col min="1043" max="1043" width="16.1796875" style="19" customWidth="1"/>
    <col min="1044" max="1044" width="18.453125" style="19" customWidth="1"/>
    <col min="1045" max="1045" width="11.81640625" style="19" bestFit="1" customWidth="1"/>
    <col min="1046" max="1281" width="9.1796875" style="19"/>
    <col min="1282" max="1282" width="12.453125" style="19" customWidth="1"/>
    <col min="1283" max="1283" width="28.453125" style="19" customWidth="1"/>
    <col min="1284" max="1284" width="6.453125" style="19" bestFit="1" customWidth="1"/>
    <col min="1285" max="1285" width="11.453125" style="19" bestFit="1" customWidth="1"/>
    <col min="1286" max="1286" width="12.453125" style="19" bestFit="1" customWidth="1"/>
    <col min="1287" max="1287" width="11.81640625" style="19" bestFit="1" customWidth="1"/>
    <col min="1288" max="1288" width="11.453125" style="19" bestFit="1" customWidth="1"/>
    <col min="1289" max="1289" width="12.453125" style="19" customWidth="1"/>
    <col min="1290" max="1290" width="0" style="19" hidden="1" customWidth="1"/>
    <col min="1291" max="1298" width="11.81640625" style="19" customWidth="1"/>
    <col min="1299" max="1299" width="16.1796875" style="19" customWidth="1"/>
    <col min="1300" max="1300" width="18.453125" style="19" customWidth="1"/>
    <col min="1301" max="1301" width="11.81640625" style="19" bestFit="1" customWidth="1"/>
    <col min="1302" max="1537" width="9.1796875" style="19"/>
    <col min="1538" max="1538" width="12.453125" style="19" customWidth="1"/>
    <col min="1539" max="1539" width="28.453125" style="19" customWidth="1"/>
    <col min="1540" max="1540" width="6.453125" style="19" bestFit="1" customWidth="1"/>
    <col min="1541" max="1541" width="11.453125" style="19" bestFit="1" customWidth="1"/>
    <col min="1542" max="1542" width="12.453125" style="19" bestFit="1" customWidth="1"/>
    <col min="1543" max="1543" width="11.81640625" style="19" bestFit="1" customWidth="1"/>
    <col min="1544" max="1544" width="11.453125" style="19" bestFit="1" customWidth="1"/>
    <col min="1545" max="1545" width="12.453125" style="19" customWidth="1"/>
    <col min="1546" max="1546" width="0" style="19" hidden="1" customWidth="1"/>
    <col min="1547" max="1554" width="11.81640625" style="19" customWidth="1"/>
    <col min="1555" max="1555" width="16.1796875" style="19" customWidth="1"/>
    <col min="1556" max="1556" width="18.453125" style="19" customWidth="1"/>
    <col min="1557" max="1557" width="11.81640625" style="19" bestFit="1" customWidth="1"/>
    <col min="1558" max="1793" width="9.1796875" style="19"/>
    <col min="1794" max="1794" width="12.453125" style="19" customWidth="1"/>
    <col min="1795" max="1795" width="28.453125" style="19" customWidth="1"/>
    <col min="1796" max="1796" width="6.453125" style="19" bestFit="1" customWidth="1"/>
    <col min="1797" max="1797" width="11.453125" style="19" bestFit="1" customWidth="1"/>
    <col min="1798" max="1798" width="12.453125" style="19" bestFit="1" customWidth="1"/>
    <col min="1799" max="1799" width="11.81640625" style="19" bestFit="1" customWidth="1"/>
    <col min="1800" max="1800" width="11.453125" style="19" bestFit="1" customWidth="1"/>
    <col min="1801" max="1801" width="12.453125" style="19" customWidth="1"/>
    <col min="1802" max="1802" width="0" style="19" hidden="1" customWidth="1"/>
    <col min="1803" max="1810" width="11.81640625" style="19" customWidth="1"/>
    <col min="1811" max="1811" width="16.1796875" style="19" customWidth="1"/>
    <col min="1812" max="1812" width="18.453125" style="19" customWidth="1"/>
    <col min="1813" max="1813" width="11.81640625" style="19" bestFit="1" customWidth="1"/>
    <col min="1814" max="2049" width="9.1796875" style="19"/>
    <col min="2050" max="2050" width="12.453125" style="19" customWidth="1"/>
    <col min="2051" max="2051" width="28.453125" style="19" customWidth="1"/>
    <col min="2052" max="2052" width="6.453125" style="19" bestFit="1" customWidth="1"/>
    <col min="2053" max="2053" width="11.453125" style="19" bestFit="1" customWidth="1"/>
    <col min="2054" max="2054" width="12.453125" style="19" bestFit="1" customWidth="1"/>
    <col min="2055" max="2055" width="11.81640625" style="19" bestFit="1" customWidth="1"/>
    <col min="2056" max="2056" width="11.453125" style="19" bestFit="1" customWidth="1"/>
    <col min="2057" max="2057" width="12.453125" style="19" customWidth="1"/>
    <col min="2058" max="2058" width="0" style="19" hidden="1" customWidth="1"/>
    <col min="2059" max="2066" width="11.81640625" style="19" customWidth="1"/>
    <col min="2067" max="2067" width="16.1796875" style="19" customWidth="1"/>
    <col min="2068" max="2068" width="18.453125" style="19" customWidth="1"/>
    <col min="2069" max="2069" width="11.81640625" style="19" bestFit="1" customWidth="1"/>
    <col min="2070" max="2305" width="9.1796875" style="19"/>
    <col min="2306" max="2306" width="12.453125" style="19" customWidth="1"/>
    <col min="2307" max="2307" width="28.453125" style="19" customWidth="1"/>
    <col min="2308" max="2308" width="6.453125" style="19" bestFit="1" customWidth="1"/>
    <col min="2309" max="2309" width="11.453125" style="19" bestFit="1" customWidth="1"/>
    <col min="2310" max="2310" width="12.453125" style="19" bestFit="1" customWidth="1"/>
    <col min="2311" max="2311" width="11.81640625" style="19" bestFit="1" customWidth="1"/>
    <col min="2312" max="2312" width="11.453125" style="19" bestFit="1" customWidth="1"/>
    <col min="2313" max="2313" width="12.453125" style="19" customWidth="1"/>
    <col min="2314" max="2314" width="0" style="19" hidden="1" customWidth="1"/>
    <col min="2315" max="2322" width="11.81640625" style="19" customWidth="1"/>
    <col min="2323" max="2323" width="16.1796875" style="19" customWidth="1"/>
    <col min="2324" max="2324" width="18.453125" style="19" customWidth="1"/>
    <col min="2325" max="2325" width="11.81640625" style="19" bestFit="1" customWidth="1"/>
    <col min="2326" max="2561" width="9.1796875" style="19"/>
    <col min="2562" max="2562" width="12.453125" style="19" customWidth="1"/>
    <col min="2563" max="2563" width="28.453125" style="19" customWidth="1"/>
    <col min="2564" max="2564" width="6.453125" style="19" bestFit="1" customWidth="1"/>
    <col min="2565" max="2565" width="11.453125" style="19" bestFit="1" customWidth="1"/>
    <col min="2566" max="2566" width="12.453125" style="19" bestFit="1" customWidth="1"/>
    <col min="2567" max="2567" width="11.81640625" style="19" bestFit="1" customWidth="1"/>
    <col min="2568" max="2568" width="11.453125" style="19" bestFit="1" customWidth="1"/>
    <col min="2569" max="2569" width="12.453125" style="19" customWidth="1"/>
    <col min="2570" max="2570" width="0" style="19" hidden="1" customWidth="1"/>
    <col min="2571" max="2578" width="11.81640625" style="19" customWidth="1"/>
    <col min="2579" max="2579" width="16.1796875" style="19" customWidth="1"/>
    <col min="2580" max="2580" width="18.453125" style="19" customWidth="1"/>
    <col min="2581" max="2581" width="11.81640625" style="19" bestFit="1" customWidth="1"/>
    <col min="2582" max="2817" width="9.1796875" style="19"/>
    <col min="2818" max="2818" width="12.453125" style="19" customWidth="1"/>
    <col min="2819" max="2819" width="28.453125" style="19" customWidth="1"/>
    <col min="2820" max="2820" width="6.453125" style="19" bestFit="1" customWidth="1"/>
    <col min="2821" max="2821" width="11.453125" style="19" bestFit="1" customWidth="1"/>
    <col min="2822" max="2822" width="12.453125" style="19" bestFit="1" customWidth="1"/>
    <col min="2823" max="2823" width="11.81640625" style="19" bestFit="1" customWidth="1"/>
    <col min="2824" max="2824" width="11.453125" style="19" bestFit="1" customWidth="1"/>
    <col min="2825" max="2825" width="12.453125" style="19" customWidth="1"/>
    <col min="2826" max="2826" width="0" style="19" hidden="1" customWidth="1"/>
    <col min="2827" max="2834" width="11.81640625" style="19" customWidth="1"/>
    <col min="2835" max="2835" width="16.1796875" style="19" customWidth="1"/>
    <col min="2836" max="2836" width="18.453125" style="19" customWidth="1"/>
    <col min="2837" max="2837" width="11.81640625" style="19" bestFit="1" customWidth="1"/>
    <col min="2838" max="3073" width="9.1796875" style="19"/>
    <col min="3074" max="3074" width="12.453125" style="19" customWidth="1"/>
    <col min="3075" max="3075" width="28.453125" style="19" customWidth="1"/>
    <col min="3076" max="3076" width="6.453125" style="19" bestFit="1" customWidth="1"/>
    <col min="3077" max="3077" width="11.453125" style="19" bestFit="1" customWidth="1"/>
    <col min="3078" max="3078" width="12.453125" style="19" bestFit="1" customWidth="1"/>
    <col min="3079" max="3079" width="11.81640625" style="19" bestFit="1" customWidth="1"/>
    <col min="3080" max="3080" width="11.453125" style="19" bestFit="1" customWidth="1"/>
    <col min="3081" max="3081" width="12.453125" style="19" customWidth="1"/>
    <col min="3082" max="3082" width="0" style="19" hidden="1" customWidth="1"/>
    <col min="3083" max="3090" width="11.81640625" style="19" customWidth="1"/>
    <col min="3091" max="3091" width="16.1796875" style="19" customWidth="1"/>
    <col min="3092" max="3092" width="18.453125" style="19" customWidth="1"/>
    <col min="3093" max="3093" width="11.81640625" style="19" bestFit="1" customWidth="1"/>
    <col min="3094" max="3329" width="9.1796875" style="19"/>
    <col min="3330" max="3330" width="12.453125" style="19" customWidth="1"/>
    <col min="3331" max="3331" width="28.453125" style="19" customWidth="1"/>
    <col min="3332" max="3332" width="6.453125" style="19" bestFit="1" customWidth="1"/>
    <col min="3333" max="3333" width="11.453125" style="19" bestFit="1" customWidth="1"/>
    <col min="3334" max="3334" width="12.453125" style="19" bestFit="1" customWidth="1"/>
    <col min="3335" max="3335" width="11.81640625" style="19" bestFit="1" customWidth="1"/>
    <col min="3336" max="3336" width="11.453125" style="19" bestFit="1" customWidth="1"/>
    <col min="3337" max="3337" width="12.453125" style="19" customWidth="1"/>
    <col min="3338" max="3338" width="0" style="19" hidden="1" customWidth="1"/>
    <col min="3339" max="3346" width="11.81640625" style="19" customWidth="1"/>
    <col min="3347" max="3347" width="16.1796875" style="19" customWidth="1"/>
    <col min="3348" max="3348" width="18.453125" style="19" customWidth="1"/>
    <col min="3349" max="3349" width="11.81640625" style="19" bestFit="1" customWidth="1"/>
    <col min="3350" max="3585" width="9.1796875" style="19"/>
    <col min="3586" max="3586" width="12.453125" style="19" customWidth="1"/>
    <col min="3587" max="3587" width="28.453125" style="19" customWidth="1"/>
    <col min="3588" max="3588" width="6.453125" style="19" bestFit="1" customWidth="1"/>
    <col min="3589" max="3589" width="11.453125" style="19" bestFit="1" customWidth="1"/>
    <col min="3590" max="3590" width="12.453125" style="19" bestFit="1" customWidth="1"/>
    <col min="3591" max="3591" width="11.81640625" style="19" bestFit="1" customWidth="1"/>
    <col min="3592" max="3592" width="11.453125" style="19" bestFit="1" customWidth="1"/>
    <col min="3593" max="3593" width="12.453125" style="19" customWidth="1"/>
    <col min="3594" max="3594" width="0" style="19" hidden="1" customWidth="1"/>
    <col min="3595" max="3602" width="11.81640625" style="19" customWidth="1"/>
    <col min="3603" max="3603" width="16.1796875" style="19" customWidth="1"/>
    <col min="3604" max="3604" width="18.453125" style="19" customWidth="1"/>
    <col min="3605" max="3605" width="11.81640625" style="19" bestFit="1" customWidth="1"/>
    <col min="3606" max="3841" width="9.1796875" style="19"/>
    <col min="3842" max="3842" width="12.453125" style="19" customWidth="1"/>
    <col min="3843" max="3843" width="28.453125" style="19" customWidth="1"/>
    <col min="3844" max="3844" width="6.453125" style="19" bestFit="1" customWidth="1"/>
    <col min="3845" max="3845" width="11.453125" style="19" bestFit="1" customWidth="1"/>
    <col min="3846" max="3846" width="12.453125" style="19" bestFit="1" customWidth="1"/>
    <col min="3847" max="3847" width="11.81640625" style="19" bestFit="1" customWidth="1"/>
    <col min="3848" max="3848" width="11.453125" style="19" bestFit="1" customWidth="1"/>
    <col min="3849" max="3849" width="12.453125" style="19" customWidth="1"/>
    <col min="3850" max="3850" width="0" style="19" hidden="1" customWidth="1"/>
    <col min="3851" max="3858" width="11.81640625" style="19" customWidth="1"/>
    <col min="3859" max="3859" width="16.1796875" style="19" customWidth="1"/>
    <col min="3860" max="3860" width="18.453125" style="19" customWidth="1"/>
    <col min="3861" max="3861" width="11.81640625" style="19" bestFit="1" customWidth="1"/>
    <col min="3862" max="4097" width="9.1796875" style="19"/>
    <col min="4098" max="4098" width="12.453125" style="19" customWidth="1"/>
    <col min="4099" max="4099" width="28.453125" style="19" customWidth="1"/>
    <col min="4100" max="4100" width="6.453125" style="19" bestFit="1" customWidth="1"/>
    <col min="4101" max="4101" width="11.453125" style="19" bestFit="1" customWidth="1"/>
    <col min="4102" max="4102" width="12.453125" style="19" bestFit="1" customWidth="1"/>
    <col min="4103" max="4103" width="11.81640625" style="19" bestFit="1" customWidth="1"/>
    <col min="4104" max="4104" width="11.453125" style="19" bestFit="1" customWidth="1"/>
    <col min="4105" max="4105" width="12.453125" style="19" customWidth="1"/>
    <col min="4106" max="4106" width="0" style="19" hidden="1" customWidth="1"/>
    <col min="4107" max="4114" width="11.81640625" style="19" customWidth="1"/>
    <col min="4115" max="4115" width="16.1796875" style="19" customWidth="1"/>
    <col min="4116" max="4116" width="18.453125" style="19" customWidth="1"/>
    <col min="4117" max="4117" width="11.81640625" style="19" bestFit="1" customWidth="1"/>
    <col min="4118" max="4353" width="9.1796875" style="19"/>
    <col min="4354" max="4354" width="12.453125" style="19" customWidth="1"/>
    <col min="4355" max="4355" width="28.453125" style="19" customWidth="1"/>
    <col min="4356" max="4356" width="6.453125" style="19" bestFit="1" customWidth="1"/>
    <col min="4357" max="4357" width="11.453125" style="19" bestFit="1" customWidth="1"/>
    <col min="4358" max="4358" width="12.453125" style="19" bestFit="1" customWidth="1"/>
    <col min="4359" max="4359" width="11.81640625" style="19" bestFit="1" customWidth="1"/>
    <col min="4360" max="4360" width="11.453125" style="19" bestFit="1" customWidth="1"/>
    <col min="4361" max="4361" width="12.453125" style="19" customWidth="1"/>
    <col min="4362" max="4362" width="0" style="19" hidden="1" customWidth="1"/>
    <col min="4363" max="4370" width="11.81640625" style="19" customWidth="1"/>
    <col min="4371" max="4371" width="16.1796875" style="19" customWidth="1"/>
    <col min="4372" max="4372" width="18.453125" style="19" customWidth="1"/>
    <col min="4373" max="4373" width="11.81640625" style="19" bestFit="1" customWidth="1"/>
    <col min="4374" max="4609" width="9.1796875" style="19"/>
    <col min="4610" max="4610" width="12.453125" style="19" customWidth="1"/>
    <col min="4611" max="4611" width="28.453125" style="19" customWidth="1"/>
    <col min="4612" max="4612" width="6.453125" style="19" bestFit="1" customWidth="1"/>
    <col min="4613" max="4613" width="11.453125" style="19" bestFit="1" customWidth="1"/>
    <col min="4614" max="4614" width="12.453125" style="19" bestFit="1" customWidth="1"/>
    <col min="4615" max="4615" width="11.81640625" style="19" bestFit="1" customWidth="1"/>
    <col min="4616" max="4616" width="11.453125" style="19" bestFit="1" customWidth="1"/>
    <col min="4617" max="4617" width="12.453125" style="19" customWidth="1"/>
    <col min="4618" max="4618" width="0" style="19" hidden="1" customWidth="1"/>
    <col min="4619" max="4626" width="11.81640625" style="19" customWidth="1"/>
    <col min="4627" max="4627" width="16.1796875" style="19" customWidth="1"/>
    <col min="4628" max="4628" width="18.453125" style="19" customWidth="1"/>
    <col min="4629" max="4629" width="11.81640625" style="19" bestFit="1" customWidth="1"/>
    <col min="4630" max="4865" width="9.1796875" style="19"/>
    <col min="4866" max="4866" width="12.453125" style="19" customWidth="1"/>
    <col min="4867" max="4867" width="28.453125" style="19" customWidth="1"/>
    <col min="4868" max="4868" width="6.453125" style="19" bestFit="1" customWidth="1"/>
    <col min="4869" max="4869" width="11.453125" style="19" bestFit="1" customWidth="1"/>
    <col min="4870" max="4870" width="12.453125" style="19" bestFit="1" customWidth="1"/>
    <col min="4871" max="4871" width="11.81640625" style="19" bestFit="1" customWidth="1"/>
    <col min="4872" max="4872" width="11.453125" style="19" bestFit="1" customWidth="1"/>
    <col min="4873" max="4873" width="12.453125" style="19" customWidth="1"/>
    <col min="4874" max="4874" width="0" style="19" hidden="1" customWidth="1"/>
    <col min="4875" max="4882" width="11.81640625" style="19" customWidth="1"/>
    <col min="4883" max="4883" width="16.1796875" style="19" customWidth="1"/>
    <col min="4884" max="4884" width="18.453125" style="19" customWidth="1"/>
    <col min="4885" max="4885" width="11.81640625" style="19" bestFit="1" customWidth="1"/>
    <col min="4886" max="5121" width="9.1796875" style="19"/>
    <col min="5122" max="5122" width="12.453125" style="19" customWidth="1"/>
    <col min="5123" max="5123" width="28.453125" style="19" customWidth="1"/>
    <col min="5124" max="5124" width="6.453125" style="19" bestFit="1" customWidth="1"/>
    <col min="5125" max="5125" width="11.453125" style="19" bestFit="1" customWidth="1"/>
    <col min="5126" max="5126" width="12.453125" style="19" bestFit="1" customWidth="1"/>
    <col min="5127" max="5127" width="11.81640625" style="19" bestFit="1" customWidth="1"/>
    <col min="5128" max="5128" width="11.453125" style="19" bestFit="1" customWidth="1"/>
    <col min="5129" max="5129" width="12.453125" style="19" customWidth="1"/>
    <col min="5130" max="5130" width="0" style="19" hidden="1" customWidth="1"/>
    <col min="5131" max="5138" width="11.81640625" style="19" customWidth="1"/>
    <col min="5139" max="5139" width="16.1796875" style="19" customWidth="1"/>
    <col min="5140" max="5140" width="18.453125" style="19" customWidth="1"/>
    <col min="5141" max="5141" width="11.81640625" style="19" bestFit="1" customWidth="1"/>
    <col min="5142" max="5377" width="9.1796875" style="19"/>
    <col min="5378" max="5378" width="12.453125" style="19" customWidth="1"/>
    <col min="5379" max="5379" width="28.453125" style="19" customWidth="1"/>
    <col min="5380" max="5380" width="6.453125" style="19" bestFit="1" customWidth="1"/>
    <col min="5381" max="5381" width="11.453125" style="19" bestFit="1" customWidth="1"/>
    <col min="5382" max="5382" width="12.453125" style="19" bestFit="1" customWidth="1"/>
    <col min="5383" max="5383" width="11.81640625" style="19" bestFit="1" customWidth="1"/>
    <col min="5384" max="5384" width="11.453125" style="19" bestFit="1" customWidth="1"/>
    <col min="5385" max="5385" width="12.453125" style="19" customWidth="1"/>
    <col min="5386" max="5386" width="0" style="19" hidden="1" customWidth="1"/>
    <col min="5387" max="5394" width="11.81640625" style="19" customWidth="1"/>
    <col min="5395" max="5395" width="16.1796875" style="19" customWidth="1"/>
    <col min="5396" max="5396" width="18.453125" style="19" customWidth="1"/>
    <col min="5397" max="5397" width="11.81640625" style="19" bestFit="1" customWidth="1"/>
    <col min="5398" max="5633" width="9.1796875" style="19"/>
    <col min="5634" max="5634" width="12.453125" style="19" customWidth="1"/>
    <col min="5635" max="5635" width="28.453125" style="19" customWidth="1"/>
    <col min="5636" max="5636" width="6.453125" style="19" bestFit="1" customWidth="1"/>
    <col min="5637" max="5637" width="11.453125" style="19" bestFit="1" customWidth="1"/>
    <col min="5638" max="5638" width="12.453125" style="19" bestFit="1" customWidth="1"/>
    <col min="5639" max="5639" width="11.81640625" style="19" bestFit="1" customWidth="1"/>
    <col min="5640" max="5640" width="11.453125" style="19" bestFit="1" customWidth="1"/>
    <col min="5641" max="5641" width="12.453125" style="19" customWidth="1"/>
    <col min="5642" max="5642" width="0" style="19" hidden="1" customWidth="1"/>
    <col min="5643" max="5650" width="11.81640625" style="19" customWidth="1"/>
    <col min="5651" max="5651" width="16.1796875" style="19" customWidth="1"/>
    <col min="5652" max="5652" width="18.453125" style="19" customWidth="1"/>
    <col min="5653" max="5653" width="11.81640625" style="19" bestFit="1" customWidth="1"/>
    <col min="5654" max="5889" width="9.1796875" style="19"/>
    <col min="5890" max="5890" width="12.453125" style="19" customWidth="1"/>
    <col min="5891" max="5891" width="28.453125" style="19" customWidth="1"/>
    <col min="5892" max="5892" width="6.453125" style="19" bestFit="1" customWidth="1"/>
    <col min="5893" max="5893" width="11.453125" style="19" bestFit="1" customWidth="1"/>
    <col min="5894" max="5894" width="12.453125" style="19" bestFit="1" customWidth="1"/>
    <col min="5895" max="5895" width="11.81640625" style="19" bestFit="1" customWidth="1"/>
    <col min="5896" max="5896" width="11.453125" style="19" bestFit="1" customWidth="1"/>
    <col min="5897" max="5897" width="12.453125" style="19" customWidth="1"/>
    <col min="5898" max="5898" width="0" style="19" hidden="1" customWidth="1"/>
    <col min="5899" max="5906" width="11.81640625" style="19" customWidth="1"/>
    <col min="5907" max="5907" width="16.1796875" style="19" customWidth="1"/>
    <col min="5908" max="5908" width="18.453125" style="19" customWidth="1"/>
    <col min="5909" max="5909" width="11.81640625" style="19" bestFit="1" customWidth="1"/>
    <col min="5910" max="6145" width="9.1796875" style="19"/>
    <col min="6146" max="6146" width="12.453125" style="19" customWidth="1"/>
    <col min="6147" max="6147" width="28.453125" style="19" customWidth="1"/>
    <col min="6148" max="6148" width="6.453125" style="19" bestFit="1" customWidth="1"/>
    <col min="6149" max="6149" width="11.453125" style="19" bestFit="1" customWidth="1"/>
    <col min="6150" max="6150" width="12.453125" style="19" bestFit="1" customWidth="1"/>
    <col min="6151" max="6151" width="11.81640625" style="19" bestFit="1" customWidth="1"/>
    <col min="6152" max="6152" width="11.453125" style="19" bestFit="1" customWidth="1"/>
    <col min="6153" max="6153" width="12.453125" style="19" customWidth="1"/>
    <col min="6154" max="6154" width="0" style="19" hidden="1" customWidth="1"/>
    <col min="6155" max="6162" width="11.81640625" style="19" customWidth="1"/>
    <col min="6163" max="6163" width="16.1796875" style="19" customWidth="1"/>
    <col min="6164" max="6164" width="18.453125" style="19" customWidth="1"/>
    <col min="6165" max="6165" width="11.81640625" style="19" bestFit="1" customWidth="1"/>
    <col min="6166" max="6401" width="9.1796875" style="19"/>
    <col min="6402" max="6402" width="12.453125" style="19" customWidth="1"/>
    <col min="6403" max="6403" width="28.453125" style="19" customWidth="1"/>
    <col min="6404" max="6404" width="6.453125" style="19" bestFit="1" customWidth="1"/>
    <col min="6405" max="6405" width="11.453125" style="19" bestFit="1" customWidth="1"/>
    <col min="6406" max="6406" width="12.453125" style="19" bestFit="1" customWidth="1"/>
    <col min="6407" max="6407" width="11.81640625" style="19" bestFit="1" customWidth="1"/>
    <col min="6408" max="6408" width="11.453125" style="19" bestFit="1" customWidth="1"/>
    <col min="6409" max="6409" width="12.453125" style="19" customWidth="1"/>
    <col min="6410" max="6410" width="0" style="19" hidden="1" customWidth="1"/>
    <col min="6411" max="6418" width="11.81640625" style="19" customWidth="1"/>
    <col min="6419" max="6419" width="16.1796875" style="19" customWidth="1"/>
    <col min="6420" max="6420" width="18.453125" style="19" customWidth="1"/>
    <col min="6421" max="6421" width="11.81640625" style="19" bestFit="1" customWidth="1"/>
    <col min="6422" max="6657" width="9.1796875" style="19"/>
    <col min="6658" max="6658" width="12.453125" style="19" customWidth="1"/>
    <col min="6659" max="6659" width="28.453125" style="19" customWidth="1"/>
    <col min="6660" max="6660" width="6.453125" style="19" bestFit="1" customWidth="1"/>
    <col min="6661" max="6661" width="11.453125" style="19" bestFit="1" customWidth="1"/>
    <col min="6662" max="6662" width="12.453125" style="19" bestFit="1" customWidth="1"/>
    <col min="6663" max="6663" width="11.81640625" style="19" bestFit="1" customWidth="1"/>
    <col min="6664" max="6664" width="11.453125" style="19" bestFit="1" customWidth="1"/>
    <col min="6665" max="6665" width="12.453125" style="19" customWidth="1"/>
    <col min="6666" max="6666" width="0" style="19" hidden="1" customWidth="1"/>
    <col min="6667" max="6674" width="11.81640625" style="19" customWidth="1"/>
    <col min="6675" max="6675" width="16.1796875" style="19" customWidth="1"/>
    <col min="6676" max="6676" width="18.453125" style="19" customWidth="1"/>
    <col min="6677" max="6677" width="11.81640625" style="19" bestFit="1" customWidth="1"/>
    <col min="6678" max="6913" width="9.1796875" style="19"/>
    <col min="6914" max="6914" width="12.453125" style="19" customWidth="1"/>
    <col min="6915" max="6915" width="28.453125" style="19" customWidth="1"/>
    <col min="6916" max="6916" width="6.453125" style="19" bestFit="1" customWidth="1"/>
    <col min="6917" max="6917" width="11.453125" style="19" bestFit="1" customWidth="1"/>
    <col min="6918" max="6918" width="12.453125" style="19" bestFit="1" customWidth="1"/>
    <col min="6919" max="6919" width="11.81640625" style="19" bestFit="1" customWidth="1"/>
    <col min="6920" max="6920" width="11.453125" style="19" bestFit="1" customWidth="1"/>
    <col min="6921" max="6921" width="12.453125" style="19" customWidth="1"/>
    <col min="6922" max="6922" width="0" style="19" hidden="1" customWidth="1"/>
    <col min="6923" max="6930" width="11.81640625" style="19" customWidth="1"/>
    <col min="6931" max="6931" width="16.1796875" style="19" customWidth="1"/>
    <col min="6932" max="6932" width="18.453125" style="19" customWidth="1"/>
    <col min="6933" max="6933" width="11.81640625" style="19" bestFit="1" customWidth="1"/>
    <col min="6934" max="7169" width="9.1796875" style="19"/>
    <col min="7170" max="7170" width="12.453125" style="19" customWidth="1"/>
    <col min="7171" max="7171" width="28.453125" style="19" customWidth="1"/>
    <col min="7172" max="7172" width="6.453125" style="19" bestFit="1" customWidth="1"/>
    <col min="7173" max="7173" width="11.453125" style="19" bestFit="1" customWidth="1"/>
    <col min="7174" max="7174" width="12.453125" style="19" bestFit="1" customWidth="1"/>
    <col min="7175" max="7175" width="11.81640625" style="19" bestFit="1" customWidth="1"/>
    <col min="7176" max="7176" width="11.453125" style="19" bestFit="1" customWidth="1"/>
    <col min="7177" max="7177" width="12.453125" style="19" customWidth="1"/>
    <col min="7178" max="7178" width="0" style="19" hidden="1" customWidth="1"/>
    <col min="7179" max="7186" width="11.81640625" style="19" customWidth="1"/>
    <col min="7187" max="7187" width="16.1796875" style="19" customWidth="1"/>
    <col min="7188" max="7188" width="18.453125" style="19" customWidth="1"/>
    <col min="7189" max="7189" width="11.81640625" style="19" bestFit="1" customWidth="1"/>
    <col min="7190" max="7425" width="9.1796875" style="19"/>
    <col min="7426" max="7426" width="12.453125" style="19" customWidth="1"/>
    <col min="7427" max="7427" width="28.453125" style="19" customWidth="1"/>
    <col min="7428" max="7428" width="6.453125" style="19" bestFit="1" customWidth="1"/>
    <col min="7429" max="7429" width="11.453125" style="19" bestFit="1" customWidth="1"/>
    <col min="7430" max="7430" width="12.453125" style="19" bestFit="1" customWidth="1"/>
    <col min="7431" max="7431" width="11.81640625" style="19" bestFit="1" customWidth="1"/>
    <col min="7432" max="7432" width="11.453125" style="19" bestFit="1" customWidth="1"/>
    <col min="7433" max="7433" width="12.453125" style="19" customWidth="1"/>
    <col min="7434" max="7434" width="0" style="19" hidden="1" customWidth="1"/>
    <col min="7435" max="7442" width="11.81640625" style="19" customWidth="1"/>
    <col min="7443" max="7443" width="16.1796875" style="19" customWidth="1"/>
    <col min="7444" max="7444" width="18.453125" style="19" customWidth="1"/>
    <col min="7445" max="7445" width="11.81640625" style="19" bestFit="1" customWidth="1"/>
    <col min="7446" max="7681" width="9.1796875" style="19"/>
    <col min="7682" max="7682" width="12.453125" style="19" customWidth="1"/>
    <col min="7683" max="7683" width="28.453125" style="19" customWidth="1"/>
    <col min="7684" max="7684" width="6.453125" style="19" bestFit="1" customWidth="1"/>
    <col min="7685" max="7685" width="11.453125" style="19" bestFit="1" customWidth="1"/>
    <col min="7686" max="7686" width="12.453125" style="19" bestFit="1" customWidth="1"/>
    <col min="7687" max="7687" width="11.81640625" style="19" bestFit="1" customWidth="1"/>
    <col min="7688" max="7688" width="11.453125" style="19" bestFit="1" customWidth="1"/>
    <col min="7689" max="7689" width="12.453125" style="19" customWidth="1"/>
    <col min="7690" max="7690" width="0" style="19" hidden="1" customWidth="1"/>
    <col min="7691" max="7698" width="11.81640625" style="19" customWidth="1"/>
    <col min="7699" max="7699" width="16.1796875" style="19" customWidth="1"/>
    <col min="7700" max="7700" width="18.453125" style="19" customWidth="1"/>
    <col min="7701" max="7701" width="11.81640625" style="19" bestFit="1" customWidth="1"/>
    <col min="7702" max="7937" width="9.1796875" style="19"/>
    <col min="7938" max="7938" width="12.453125" style="19" customWidth="1"/>
    <col min="7939" max="7939" width="28.453125" style="19" customWidth="1"/>
    <col min="7940" max="7940" width="6.453125" style="19" bestFit="1" customWidth="1"/>
    <col min="7941" max="7941" width="11.453125" style="19" bestFit="1" customWidth="1"/>
    <col min="7942" max="7942" width="12.453125" style="19" bestFit="1" customWidth="1"/>
    <col min="7943" max="7943" width="11.81640625" style="19" bestFit="1" customWidth="1"/>
    <col min="7944" max="7944" width="11.453125" style="19" bestFit="1" customWidth="1"/>
    <col min="7945" max="7945" width="12.453125" style="19" customWidth="1"/>
    <col min="7946" max="7946" width="0" style="19" hidden="1" customWidth="1"/>
    <col min="7947" max="7954" width="11.81640625" style="19" customWidth="1"/>
    <col min="7955" max="7955" width="16.1796875" style="19" customWidth="1"/>
    <col min="7956" max="7956" width="18.453125" style="19" customWidth="1"/>
    <col min="7957" max="7957" width="11.81640625" style="19" bestFit="1" customWidth="1"/>
    <col min="7958" max="8193" width="9.1796875" style="19"/>
    <col min="8194" max="8194" width="12.453125" style="19" customWidth="1"/>
    <col min="8195" max="8195" width="28.453125" style="19" customWidth="1"/>
    <col min="8196" max="8196" width="6.453125" style="19" bestFit="1" customWidth="1"/>
    <col min="8197" max="8197" width="11.453125" style="19" bestFit="1" customWidth="1"/>
    <col min="8198" max="8198" width="12.453125" style="19" bestFit="1" customWidth="1"/>
    <col min="8199" max="8199" width="11.81640625" style="19" bestFit="1" customWidth="1"/>
    <col min="8200" max="8200" width="11.453125" style="19" bestFit="1" customWidth="1"/>
    <col min="8201" max="8201" width="12.453125" style="19" customWidth="1"/>
    <col min="8202" max="8202" width="0" style="19" hidden="1" customWidth="1"/>
    <col min="8203" max="8210" width="11.81640625" style="19" customWidth="1"/>
    <col min="8211" max="8211" width="16.1796875" style="19" customWidth="1"/>
    <col min="8212" max="8212" width="18.453125" style="19" customWidth="1"/>
    <col min="8213" max="8213" width="11.81640625" style="19" bestFit="1" customWidth="1"/>
    <col min="8214" max="8449" width="9.1796875" style="19"/>
    <col min="8450" max="8450" width="12.453125" style="19" customWidth="1"/>
    <col min="8451" max="8451" width="28.453125" style="19" customWidth="1"/>
    <col min="8452" max="8452" width="6.453125" style="19" bestFit="1" customWidth="1"/>
    <col min="8453" max="8453" width="11.453125" style="19" bestFit="1" customWidth="1"/>
    <col min="8454" max="8454" width="12.453125" style="19" bestFit="1" customWidth="1"/>
    <col min="8455" max="8455" width="11.81640625" style="19" bestFit="1" customWidth="1"/>
    <col min="8456" max="8456" width="11.453125" style="19" bestFit="1" customWidth="1"/>
    <col min="8457" max="8457" width="12.453125" style="19" customWidth="1"/>
    <col min="8458" max="8458" width="0" style="19" hidden="1" customWidth="1"/>
    <col min="8459" max="8466" width="11.81640625" style="19" customWidth="1"/>
    <col min="8467" max="8467" width="16.1796875" style="19" customWidth="1"/>
    <col min="8468" max="8468" width="18.453125" style="19" customWidth="1"/>
    <col min="8469" max="8469" width="11.81640625" style="19" bestFit="1" customWidth="1"/>
    <col min="8470" max="8705" width="9.1796875" style="19"/>
    <col min="8706" max="8706" width="12.453125" style="19" customWidth="1"/>
    <col min="8707" max="8707" width="28.453125" style="19" customWidth="1"/>
    <col min="8708" max="8708" width="6.453125" style="19" bestFit="1" customWidth="1"/>
    <col min="8709" max="8709" width="11.453125" style="19" bestFit="1" customWidth="1"/>
    <col min="8710" max="8710" width="12.453125" style="19" bestFit="1" customWidth="1"/>
    <col min="8711" max="8711" width="11.81640625" style="19" bestFit="1" customWidth="1"/>
    <col min="8712" max="8712" width="11.453125" style="19" bestFit="1" customWidth="1"/>
    <col min="8713" max="8713" width="12.453125" style="19" customWidth="1"/>
    <col min="8714" max="8714" width="0" style="19" hidden="1" customWidth="1"/>
    <col min="8715" max="8722" width="11.81640625" style="19" customWidth="1"/>
    <col min="8723" max="8723" width="16.1796875" style="19" customWidth="1"/>
    <col min="8724" max="8724" width="18.453125" style="19" customWidth="1"/>
    <col min="8725" max="8725" width="11.81640625" style="19" bestFit="1" customWidth="1"/>
    <col min="8726" max="8961" width="9.1796875" style="19"/>
    <col min="8962" max="8962" width="12.453125" style="19" customWidth="1"/>
    <col min="8963" max="8963" width="28.453125" style="19" customWidth="1"/>
    <col min="8964" max="8964" width="6.453125" style="19" bestFit="1" customWidth="1"/>
    <col min="8965" max="8965" width="11.453125" style="19" bestFit="1" customWidth="1"/>
    <col min="8966" max="8966" width="12.453125" style="19" bestFit="1" customWidth="1"/>
    <col min="8967" max="8967" width="11.81640625" style="19" bestFit="1" customWidth="1"/>
    <col min="8968" max="8968" width="11.453125" style="19" bestFit="1" customWidth="1"/>
    <col min="8969" max="8969" width="12.453125" style="19" customWidth="1"/>
    <col min="8970" max="8970" width="0" style="19" hidden="1" customWidth="1"/>
    <col min="8971" max="8978" width="11.81640625" style="19" customWidth="1"/>
    <col min="8979" max="8979" width="16.1796875" style="19" customWidth="1"/>
    <col min="8980" max="8980" width="18.453125" style="19" customWidth="1"/>
    <col min="8981" max="8981" width="11.81640625" style="19" bestFit="1" customWidth="1"/>
    <col min="8982" max="9217" width="9.1796875" style="19"/>
    <col min="9218" max="9218" width="12.453125" style="19" customWidth="1"/>
    <col min="9219" max="9219" width="28.453125" style="19" customWidth="1"/>
    <col min="9220" max="9220" width="6.453125" style="19" bestFit="1" customWidth="1"/>
    <col min="9221" max="9221" width="11.453125" style="19" bestFit="1" customWidth="1"/>
    <col min="9222" max="9222" width="12.453125" style="19" bestFit="1" customWidth="1"/>
    <col min="9223" max="9223" width="11.81640625" style="19" bestFit="1" customWidth="1"/>
    <col min="9224" max="9224" width="11.453125" style="19" bestFit="1" customWidth="1"/>
    <col min="9225" max="9225" width="12.453125" style="19" customWidth="1"/>
    <col min="9226" max="9226" width="0" style="19" hidden="1" customWidth="1"/>
    <col min="9227" max="9234" width="11.81640625" style="19" customWidth="1"/>
    <col min="9235" max="9235" width="16.1796875" style="19" customWidth="1"/>
    <col min="9236" max="9236" width="18.453125" style="19" customWidth="1"/>
    <col min="9237" max="9237" width="11.81640625" style="19" bestFit="1" customWidth="1"/>
    <col min="9238" max="9473" width="9.1796875" style="19"/>
    <col min="9474" max="9474" width="12.453125" style="19" customWidth="1"/>
    <col min="9475" max="9475" width="28.453125" style="19" customWidth="1"/>
    <col min="9476" max="9476" width="6.453125" style="19" bestFit="1" customWidth="1"/>
    <col min="9477" max="9477" width="11.453125" style="19" bestFit="1" customWidth="1"/>
    <col min="9478" max="9478" width="12.453125" style="19" bestFit="1" customWidth="1"/>
    <col min="9479" max="9479" width="11.81640625" style="19" bestFit="1" customWidth="1"/>
    <col min="9480" max="9480" width="11.453125" style="19" bestFit="1" customWidth="1"/>
    <col min="9481" max="9481" width="12.453125" style="19" customWidth="1"/>
    <col min="9482" max="9482" width="0" style="19" hidden="1" customWidth="1"/>
    <col min="9483" max="9490" width="11.81640625" style="19" customWidth="1"/>
    <col min="9491" max="9491" width="16.1796875" style="19" customWidth="1"/>
    <col min="9492" max="9492" width="18.453125" style="19" customWidth="1"/>
    <col min="9493" max="9493" width="11.81640625" style="19" bestFit="1" customWidth="1"/>
    <col min="9494" max="9729" width="9.1796875" style="19"/>
    <col min="9730" max="9730" width="12.453125" style="19" customWidth="1"/>
    <col min="9731" max="9731" width="28.453125" style="19" customWidth="1"/>
    <col min="9732" max="9732" width="6.453125" style="19" bestFit="1" customWidth="1"/>
    <col min="9733" max="9733" width="11.453125" style="19" bestFit="1" customWidth="1"/>
    <col min="9734" max="9734" width="12.453125" style="19" bestFit="1" customWidth="1"/>
    <col min="9735" max="9735" width="11.81640625" style="19" bestFit="1" customWidth="1"/>
    <col min="9736" max="9736" width="11.453125" style="19" bestFit="1" customWidth="1"/>
    <col min="9737" max="9737" width="12.453125" style="19" customWidth="1"/>
    <col min="9738" max="9738" width="0" style="19" hidden="1" customWidth="1"/>
    <col min="9739" max="9746" width="11.81640625" style="19" customWidth="1"/>
    <col min="9747" max="9747" width="16.1796875" style="19" customWidth="1"/>
    <col min="9748" max="9748" width="18.453125" style="19" customWidth="1"/>
    <col min="9749" max="9749" width="11.81640625" style="19" bestFit="1" customWidth="1"/>
    <col min="9750" max="9985" width="9.1796875" style="19"/>
    <col min="9986" max="9986" width="12.453125" style="19" customWidth="1"/>
    <col min="9987" max="9987" width="28.453125" style="19" customWidth="1"/>
    <col min="9988" max="9988" width="6.453125" style="19" bestFit="1" customWidth="1"/>
    <col min="9989" max="9989" width="11.453125" style="19" bestFit="1" customWidth="1"/>
    <col min="9990" max="9990" width="12.453125" style="19" bestFit="1" customWidth="1"/>
    <col min="9991" max="9991" width="11.81640625" style="19" bestFit="1" customWidth="1"/>
    <col min="9992" max="9992" width="11.453125" style="19" bestFit="1" customWidth="1"/>
    <col min="9993" max="9993" width="12.453125" style="19" customWidth="1"/>
    <col min="9994" max="9994" width="0" style="19" hidden="1" customWidth="1"/>
    <col min="9995" max="10002" width="11.81640625" style="19" customWidth="1"/>
    <col min="10003" max="10003" width="16.1796875" style="19" customWidth="1"/>
    <col min="10004" max="10004" width="18.453125" style="19" customWidth="1"/>
    <col min="10005" max="10005" width="11.81640625" style="19" bestFit="1" customWidth="1"/>
    <col min="10006" max="10241" width="9.1796875" style="19"/>
    <col min="10242" max="10242" width="12.453125" style="19" customWidth="1"/>
    <col min="10243" max="10243" width="28.453125" style="19" customWidth="1"/>
    <col min="10244" max="10244" width="6.453125" style="19" bestFit="1" customWidth="1"/>
    <col min="10245" max="10245" width="11.453125" style="19" bestFit="1" customWidth="1"/>
    <col min="10246" max="10246" width="12.453125" style="19" bestFit="1" customWidth="1"/>
    <col min="10247" max="10247" width="11.81640625" style="19" bestFit="1" customWidth="1"/>
    <col min="10248" max="10248" width="11.453125" style="19" bestFit="1" customWidth="1"/>
    <col min="10249" max="10249" width="12.453125" style="19" customWidth="1"/>
    <col min="10250" max="10250" width="0" style="19" hidden="1" customWidth="1"/>
    <col min="10251" max="10258" width="11.81640625" style="19" customWidth="1"/>
    <col min="10259" max="10259" width="16.1796875" style="19" customWidth="1"/>
    <col min="10260" max="10260" width="18.453125" style="19" customWidth="1"/>
    <col min="10261" max="10261" width="11.81640625" style="19" bestFit="1" customWidth="1"/>
    <col min="10262" max="10497" width="9.1796875" style="19"/>
    <col min="10498" max="10498" width="12.453125" style="19" customWidth="1"/>
    <col min="10499" max="10499" width="28.453125" style="19" customWidth="1"/>
    <col min="10500" max="10500" width="6.453125" style="19" bestFit="1" customWidth="1"/>
    <col min="10501" max="10501" width="11.453125" style="19" bestFit="1" customWidth="1"/>
    <col min="10502" max="10502" width="12.453125" style="19" bestFit="1" customWidth="1"/>
    <col min="10503" max="10503" width="11.81640625" style="19" bestFit="1" customWidth="1"/>
    <col min="10504" max="10504" width="11.453125" style="19" bestFit="1" customWidth="1"/>
    <col min="10505" max="10505" width="12.453125" style="19" customWidth="1"/>
    <col min="10506" max="10506" width="0" style="19" hidden="1" customWidth="1"/>
    <col min="10507" max="10514" width="11.81640625" style="19" customWidth="1"/>
    <col min="10515" max="10515" width="16.1796875" style="19" customWidth="1"/>
    <col min="10516" max="10516" width="18.453125" style="19" customWidth="1"/>
    <col min="10517" max="10517" width="11.81640625" style="19" bestFit="1" customWidth="1"/>
    <col min="10518" max="10753" width="9.1796875" style="19"/>
    <col min="10754" max="10754" width="12.453125" style="19" customWidth="1"/>
    <col min="10755" max="10755" width="28.453125" style="19" customWidth="1"/>
    <col min="10756" max="10756" width="6.453125" style="19" bestFit="1" customWidth="1"/>
    <col min="10757" max="10757" width="11.453125" style="19" bestFit="1" customWidth="1"/>
    <col min="10758" max="10758" width="12.453125" style="19" bestFit="1" customWidth="1"/>
    <col min="10759" max="10759" width="11.81640625" style="19" bestFit="1" customWidth="1"/>
    <col min="10760" max="10760" width="11.453125" style="19" bestFit="1" customWidth="1"/>
    <col min="10761" max="10761" width="12.453125" style="19" customWidth="1"/>
    <col min="10762" max="10762" width="0" style="19" hidden="1" customWidth="1"/>
    <col min="10763" max="10770" width="11.81640625" style="19" customWidth="1"/>
    <col min="10771" max="10771" width="16.1796875" style="19" customWidth="1"/>
    <col min="10772" max="10772" width="18.453125" style="19" customWidth="1"/>
    <col min="10773" max="10773" width="11.81640625" style="19" bestFit="1" customWidth="1"/>
    <col min="10774" max="11009" width="9.1796875" style="19"/>
    <col min="11010" max="11010" width="12.453125" style="19" customWidth="1"/>
    <col min="11011" max="11011" width="28.453125" style="19" customWidth="1"/>
    <col min="11012" max="11012" width="6.453125" style="19" bestFit="1" customWidth="1"/>
    <col min="11013" max="11013" width="11.453125" style="19" bestFit="1" customWidth="1"/>
    <col min="11014" max="11014" width="12.453125" style="19" bestFit="1" customWidth="1"/>
    <col min="11015" max="11015" width="11.81640625" style="19" bestFit="1" customWidth="1"/>
    <col min="11016" max="11016" width="11.453125" style="19" bestFit="1" customWidth="1"/>
    <col min="11017" max="11017" width="12.453125" style="19" customWidth="1"/>
    <col min="11018" max="11018" width="0" style="19" hidden="1" customWidth="1"/>
    <col min="11019" max="11026" width="11.81640625" style="19" customWidth="1"/>
    <col min="11027" max="11027" width="16.1796875" style="19" customWidth="1"/>
    <col min="11028" max="11028" width="18.453125" style="19" customWidth="1"/>
    <col min="11029" max="11029" width="11.81640625" style="19" bestFit="1" customWidth="1"/>
    <col min="11030" max="11265" width="9.1796875" style="19"/>
    <col min="11266" max="11266" width="12.453125" style="19" customWidth="1"/>
    <col min="11267" max="11267" width="28.453125" style="19" customWidth="1"/>
    <col min="11268" max="11268" width="6.453125" style="19" bestFit="1" customWidth="1"/>
    <col min="11269" max="11269" width="11.453125" style="19" bestFit="1" customWidth="1"/>
    <col min="11270" max="11270" width="12.453125" style="19" bestFit="1" customWidth="1"/>
    <col min="11271" max="11271" width="11.81640625" style="19" bestFit="1" customWidth="1"/>
    <col min="11272" max="11272" width="11.453125" style="19" bestFit="1" customWidth="1"/>
    <col min="11273" max="11273" width="12.453125" style="19" customWidth="1"/>
    <col min="11274" max="11274" width="0" style="19" hidden="1" customWidth="1"/>
    <col min="11275" max="11282" width="11.81640625" style="19" customWidth="1"/>
    <col min="11283" max="11283" width="16.1796875" style="19" customWidth="1"/>
    <col min="11284" max="11284" width="18.453125" style="19" customWidth="1"/>
    <col min="11285" max="11285" width="11.81640625" style="19" bestFit="1" customWidth="1"/>
    <col min="11286" max="11521" width="9.1796875" style="19"/>
    <col min="11522" max="11522" width="12.453125" style="19" customWidth="1"/>
    <col min="11523" max="11523" width="28.453125" style="19" customWidth="1"/>
    <col min="11524" max="11524" width="6.453125" style="19" bestFit="1" customWidth="1"/>
    <col min="11525" max="11525" width="11.453125" style="19" bestFit="1" customWidth="1"/>
    <col min="11526" max="11526" width="12.453125" style="19" bestFit="1" customWidth="1"/>
    <col min="11527" max="11527" width="11.81640625" style="19" bestFit="1" customWidth="1"/>
    <col min="11528" max="11528" width="11.453125" style="19" bestFit="1" customWidth="1"/>
    <col min="11529" max="11529" width="12.453125" style="19" customWidth="1"/>
    <col min="11530" max="11530" width="0" style="19" hidden="1" customWidth="1"/>
    <col min="11531" max="11538" width="11.81640625" style="19" customWidth="1"/>
    <col min="11539" max="11539" width="16.1796875" style="19" customWidth="1"/>
    <col min="11540" max="11540" width="18.453125" style="19" customWidth="1"/>
    <col min="11541" max="11541" width="11.81640625" style="19" bestFit="1" customWidth="1"/>
    <col min="11542" max="11777" width="9.1796875" style="19"/>
    <col min="11778" max="11778" width="12.453125" style="19" customWidth="1"/>
    <col min="11779" max="11779" width="28.453125" style="19" customWidth="1"/>
    <col min="11780" max="11780" width="6.453125" style="19" bestFit="1" customWidth="1"/>
    <col min="11781" max="11781" width="11.453125" style="19" bestFit="1" customWidth="1"/>
    <col min="11782" max="11782" width="12.453125" style="19" bestFit="1" customWidth="1"/>
    <col min="11783" max="11783" width="11.81640625" style="19" bestFit="1" customWidth="1"/>
    <col min="11784" max="11784" width="11.453125" style="19" bestFit="1" customWidth="1"/>
    <col min="11785" max="11785" width="12.453125" style="19" customWidth="1"/>
    <col min="11786" max="11786" width="0" style="19" hidden="1" customWidth="1"/>
    <col min="11787" max="11794" width="11.81640625" style="19" customWidth="1"/>
    <col min="11795" max="11795" width="16.1796875" style="19" customWidth="1"/>
    <col min="11796" max="11796" width="18.453125" style="19" customWidth="1"/>
    <col min="11797" max="11797" width="11.81640625" style="19" bestFit="1" customWidth="1"/>
    <col min="11798" max="12033" width="9.1796875" style="19"/>
    <col min="12034" max="12034" width="12.453125" style="19" customWidth="1"/>
    <col min="12035" max="12035" width="28.453125" style="19" customWidth="1"/>
    <col min="12036" max="12036" width="6.453125" style="19" bestFit="1" customWidth="1"/>
    <col min="12037" max="12037" width="11.453125" style="19" bestFit="1" customWidth="1"/>
    <col min="12038" max="12038" width="12.453125" style="19" bestFit="1" customWidth="1"/>
    <col min="12039" max="12039" width="11.81640625" style="19" bestFit="1" customWidth="1"/>
    <col min="12040" max="12040" width="11.453125" style="19" bestFit="1" customWidth="1"/>
    <col min="12041" max="12041" width="12.453125" style="19" customWidth="1"/>
    <col min="12042" max="12042" width="0" style="19" hidden="1" customWidth="1"/>
    <col min="12043" max="12050" width="11.81640625" style="19" customWidth="1"/>
    <col min="12051" max="12051" width="16.1796875" style="19" customWidth="1"/>
    <col min="12052" max="12052" width="18.453125" style="19" customWidth="1"/>
    <col min="12053" max="12053" width="11.81640625" style="19" bestFit="1" customWidth="1"/>
    <col min="12054" max="12289" width="9.1796875" style="19"/>
    <col min="12290" max="12290" width="12.453125" style="19" customWidth="1"/>
    <col min="12291" max="12291" width="28.453125" style="19" customWidth="1"/>
    <col min="12292" max="12292" width="6.453125" style="19" bestFit="1" customWidth="1"/>
    <col min="12293" max="12293" width="11.453125" style="19" bestFit="1" customWidth="1"/>
    <col min="12294" max="12294" width="12.453125" style="19" bestFit="1" customWidth="1"/>
    <col min="12295" max="12295" width="11.81640625" style="19" bestFit="1" customWidth="1"/>
    <col min="12296" max="12296" width="11.453125" style="19" bestFit="1" customWidth="1"/>
    <col min="12297" max="12297" width="12.453125" style="19" customWidth="1"/>
    <col min="12298" max="12298" width="0" style="19" hidden="1" customWidth="1"/>
    <col min="12299" max="12306" width="11.81640625" style="19" customWidth="1"/>
    <col min="12307" max="12307" width="16.1796875" style="19" customWidth="1"/>
    <col min="12308" max="12308" width="18.453125" style="19" customWidth="1"/>
    <col min="12309" max="12309" width="11.81640625" style="19" bestFit="1" customWidth="1"/>
    <col min="12310" max="12545" width="9.1796875" style="19"/>
    <col min="12546" max="12546" width="12.453125" style="19" customWidth="1"/>
    <col min="12547" max="12547" width="28.453125" style="19" customWidth="1"/>
    <col min="12548" max="12548" width="6.453125" style="19" bestFit="1" customWidth="1"/>
    <col min="12549" max="12549" width="11.453125" style="19" bestFit="1" customWidth="1"/>
    <col min="12550" max="12550" width="12.453125" style="19" bestFit="1" customWidth="1"/>
    <col min="12551" max="12551" width="11.81640625" style="19" bestFit="1" customWidth="1"/>
    <col min="12552" max="12552" width="11.453125" style="19" bestFit="1" customWidth="1"/>
    <col min="12553" max="12553" width="12.453125" style="19" customWidth="1"/>
    <col min="12554" max="12554" width="0" style="19" hidden="1" customWidth="1"/>
    <col min="12555" max="12562" width="11.81640625" style="19" customWidth="1"/>
    <col min="12563" max="12563" width="16.1796875" style="19" customWidth="1"/>
    <col min="12564" max="12564" width="18.453125" style="19" customWidth="1"/>
    <col min="12565" max="12565" width="11.81640625" style="19" bestFit="1" customWidth="1"/>
    <col min="12566" max="12801" width="9.1796875" style="19"/>
    <col min="12802" max="12802" width="12.453125" style="19" customWidth="1"/>
    <col min="12803" max="12803" width="28.453125" style="19" customWidth="1"/>
    <col min="12804" max="12804" width="6.453125" style="19" bestFit="1" customWidth="1"/>
    <col min="12805" max="12805" width="11.453125" style="19" bestFit="1" customWidth="1"/>
    <col min="12806" max="12806" width="12.453125" style="19" bestFit="1" customWidth="1"/>
    <col min="12807" max="12807" width="11.81640625" style="19" bestFit="1" customWidth="1"/>
    <col min="12808" max="12808" width="11.453125" style="19" bestFit="1" customWidth="1"/>
    <col min="12809" max="12809" width="12.453125" style="19" customWidth="1"/>
    <col min="12810" max="12810" width="0" style="19" hidden="1" customWidth="1"/>
    <col min="12811" max="12818" width="11.81640625" style="19" customWidth="1"/>
    <col min="12819" max="12819" width="16.1796875" style="19" customWidth="1"/>
    <col min="12820" max="12820" width="18.453125" style="19" customWidth="1"/>
    <col min="12821" max="12821" width="11.81640625" style="19" bestFit="1" customWidth="1"/>
    <col min="12822" max="13057" width="9.1796875" style="19"/>
    <col min="13058" max="13058" width="12.453125" style="19" customWidth="1"/>
    <col min="13059" max="13059" width="28.453125" style="19" customWidth="1"/>
    <col min="13060" max="13060" width="6.453125" style="19" bestFit="1" customWidth="1"/>
    <col min="13061" max="13061" width="11.453125" style="19" bestFit="1" customWidth="1"/>
    <col min="13062" max="13062" width="12.453125" style="19" bestFit="1" customWidth="1"/>
    <col min="13063" max="13063" width="11.81640625" style="19" bestFit="1" customWidth="1"/>
    <col min="13064" max="13064" width="11.453125" style="19" bestFit="1" customWidth="1"/>
    <col min="13065" max="13065" width="12.453125" style="19" customWidth="1"/>
    <col min="13066" max="13066" width="0" style="19" hidden="1" customWidth="1"/>
    <col min="13067" max="13074" width="11.81640625" style="19" customWidth="1"/>
    <col min="13075" max="13075" width="16.1796875" style="19" customWidth="1"/>
    <col min="13076" max="13076" width="18.453125" style="19" customWidth="1"/>
    <col min="13077" max="13077" width="11.81640625" style="19" bestFit="1" customWidth="1"/>
    <col min="13078" max="13313" width="9.1796875" style="19"/>
    <col min="13314" max="13314" width="12.453125" style="19" customWidth="1"/>
    <col min="13315" max="13315" width="28.453125" style="19" customWidth="1"/>
    <col min="13316" max="13316" width="6.453125" style="19" bestFit="1" customWidth="1"/>
    <col min="13317" max="13317" width="11.453125" style="19" bestFit="1" customWidth="1"/>
    <col min="13318" max="13318" width="12.453125" style="19" bestFit="1" customWidth="1"/>
    <col min="13319" max="13319" width="11.81640625" style="19" bestFit="1" customWidth="1"/>
    <col min="13320" max="13320" width="11.453125" style="19" bestFit="1" customWidth="1"/>
    <col min="13321" max="13321" width="12.453125" style="19" customWidth="1"/>
    <col min="13322" max="13322" width="0" style="19" hidden="1" customWidth="1"/>
    <col min="13323" max="13330" width="11.81640625" style="19" customWidth="1"/>
    <col min="13331" max="13331" width="16.1796875" style="19" customWidth="1"/>
    <col min="13332" max="13332" width="18.453125" style="19" customWidth="1"/>
    <col min="13333" max="13333" width="11.81640625" style="19" bestFit="1" customWidth="1"/>
    <col min="13334" max="13569" width="9.1796875" style="19"/>
    <col min="13570" max="13570" width="12.453125" style="19" customWidth="1"/>
    <col min="13571" max="13571" width="28.453125" style="19" customWidth="1"/>
    <col min="13572" max="13572" width="6.453125" style="19" bestFit="1" customWidth="1"/>
    <col min="13573" max="13573" width="11.453125" style="19" bestFit="1" customWidth="1"/>
    <col min="13574" max="13574" width="12.453125" style="19" bestFit="1" customWidth="1"/>
    <col min="13575" max="13575" width="11.81640625" style="19" bestFit="1" customWidth="1"/>
    <col min="13576" max="13576" width="11.453125" style="19" bestFit="1" customWidth="1"/>
    <col min="13577" max="13577" width="12.453125" style="19" customWidth="1"/>
    <col min="13578" max="13578" width="0" style="19" hidden="1" customWidth="1"/>
    <col min="13579" max="13586" width="11.81640625" style="19" customWidth="1"/>
    <col min="13587" max="13587" width="16.1796875" style="19" customWidth="1"/>
    <col min="13588" max="13588" width="18.453125" style="19" customWidth="1"/>
    <col min="13589" max="13589" width="11.81640625" style="19" bestFit="1" customWidth="1"/>
    <col min="13590" max="13825" width="9.1796875" style="19"/>
    <col min="13826" max="13826" width="12.453125" style="19" customWidth="1"/>
    <col min="13827" max="13827" width="28.453125" style="19" customWidth="1"/>
    <col min="13828" max="13828" width="6.453125" style="19" bestFit="1" customWidth="1"/>
    <col min="13829" max="13829" width="11.453125" style="19" bestFit="1" customWidth="1"/>
    <col min="13830" max="13830" width="12.453125" style="19" bestFit="1" customWidth="1"/>
    <col min="13831" max="13831" width="11.81640625" style="19" bestFit="1" customWidth="1"/>
    <col min="13832" max="13832" width="11.453125" style="19" bestFit="1" customWidth="1"/>
    <col min="13833" max="13833" width="12.453125" style="19" customWidth="1"/>
    <col min="13834" max="13834" width="0" style="19" hidden="1" customWidth="1"/>
    <col min="13835" max="13842" width="11.81640625" style="19" customWidth="1"/>
    <col min="13843" max="13843" width="16.1796875" style="19" customWidth="1"/>
    <col min="13844" max="13844" width="18.453125" style="19" customWidth="1"/>
    <col min="13845" max="13845" width="11.81640625" style="19" bestFit="1" customWidth="1"/>
    <col min="13846" max="14081" width="9.1796875" style="19"/>
    <col min="14082" max="14082" width="12.453125" style="19" customWidth="1"/>
    <col min="14083" max="14083" width="28.453125" style="19" customWidth="1"/>
    <col min="14084" max="14084" width="6.453125" style="19" bestFit="1" customWidth="1"/>
    <col min="14085" max="14085" width="11.453125" style="19" bestFit="1" customWidth="1"/>
    <col min="14086" max="14086" width="12.453125" style="19" bestFit="1" customWidth="1"/>
    <col min="14087" max="14087" width="11.81640625" style="19" bestFit="1" customWidth="1"/>
    <col min="14088" max="14088" width="11.453125" style="19" bestFit="1" customWidth="1"/>
    <col min="14089" max="14089" width="12.453125" style="19" customWidth="1"/>
    <col min="14090" max="14090" width="0" style="19" hidden="1" customWidth="1"/>
    <col min="14091" max="14098" width="11.81640625" style="19" customWidth="1"/>
    <col min="14099" max="14099" width="16.1796875" style="19" customWidth="1"/>
    <col min="14100" max="14100" width="18.453125" style="19" customWidth="1"/>
    <col min="14101" max="14101" width="11.81640625" style="19" bestFit="1" customWidth="1"/>
    <col min="14102" max="14337" width="9.1796875" style="19"/>
    <col min="14338" max="14338" width="12.453125" style="19" customWidth="1"/>
    <col min="14339" max="14339" width="28.453125" style="19" customWidth="1"/>
    <col min="14340" max="14340" width="6.453125" style="19" bestFit="1" customWidth="1"/>
    <col min="14341" max="14341" width="11.453125" style="19" bestFit="1" customWidth="1"/>
    <col min="14342" max="14342" width="12.453125" style="19" bestFit="1" customWidth="1"/>
    <col min="14343" max="14343" width="11.81640625" style="19" bestFit="1" customWidth="1"/>
    <col min="14344" max="14344" width="11.453125" style="19" bestFit="1" customWidth="1"/>
    <col min="14345" max="14345" width="12.453125" style="19" customWidth="1"/>
    <col min="14346" max="14346" width="0" style="19" hidden="1" customWidth="1"/>
    <col min="14347" max="14354" width="11.81640625" style="19" customWidth="1"/>
    <col min="14355" max="14355" width="16.1796875" style="19" customWidth="1"/>
    <col min="14356" max="14356" width="18.453125" style="19" customWidth="1"/>
    <col min="14357" max="14357" width="11.81640625" style="19" bestFit="1" customWidth="1"/>
    <col min="14358" max="14593" width="9.1796875" style="19"/>
    <col min="14594" max="14594" width="12.453125" style="19" customWidth="1"/>
    <col min="14595" max="14595" width="28.453125" style="19" customWidth="1"/>
    <col min="14596" max="14596" width="6.453125" style="19" bestFit="1" customWidth="1"/>
    <col min="14597" max="14597" width="11.453125" style="19" bestFit="1" customWidth="1"/>
    <col min="14598" max="14598" width="12.453125" style="19" bestFit="1" customWidth="1"/>
    <col min="14599" max="14599" width="11.81640625" style="19" bestFit="1" customWidth="1"/>
    <col min="14600" max="14600" width="11.453125" style="19" bestFit="1" customWidth="1"/>
    <col min="14601" max="14601" width="12.453125" style="19" customWidth="1"/>
    <col min="14602" max="14602" width="0" style="19" hidden="1" customWidth="1"/>
    <col min="14603" max="14610" width="11.81640625" style="19" customWidth="1"/>
    <col min="14611" max="14611" width="16.1796875" style="19" customWidth="1"/>
    <col min="14612" max="14612" width="18.453125" style="19" customWidth="1"/>
    <col min="14613" max="14613" width="11.81640625" style="19" bestFit="1" customWidth="1"/>
    <col min="14614" max="14849" width="9.1796875" style="19"/>
    <col min="14850" max="14850" width="12.453125" style="19" customWidth="1"/>
    <col min="14851" max="14851" width="28.453125" style="19" customWidth="1"/>
    <col min="14852" max="14852" width="6.453125" style="19" bestFit="1" customWidth="1"/>
    <col min="14853" max="14853" width="11.453125" style="19" bestFit="1" customWidth="1"/>
    <col min="14854" max="14854" width="12.453125" style="19" bestFit="1" customWidth="1"/>
    <col min="14855" max="14855" width="11.81640625" style="19" bestFit="1" customWidth="1"/>
    <col min="14856" max="14856" width="11.453125" style="19" bestFit="1" customWidth="1"/>
    <col min="14857" max="14857" width="12.453125" style="19" customWidth="1"/>
    <col min="14858" max="14858" width="0" style="19" hidden="1" customWidth="1"/>
    <col min="14859" max="14866" width="11.81640625" style="19" customWidth="1"/>
    <col min="14867" max="14867" width="16.1796875" style="19" customWidth="1"/>
    <col min="14868" max="14868" width="18.453125" style="19" customWidth="1"/>
    <col min="14869" max="14869" width="11.81640625" style="19" bestFit="1" customWidth="1"/>
    <col min="14870" max="15105" width="9.1796875" style="19"/>
    <col min="15106" max="15106" width="12.453125" style="19" customWidth="1"/>
    <col min="15107" max="15107" width="28.453125" style="19" customWidth="1"/>
    <col min="15108" max="15108" width="6.453125" style="19" bestFit="1" customWidth="1"/>
    <col min="15109" max="15109" width="11.453125" style="19" bestFit="1" customWidth="1"/>
    <col min="15110" max="15110" width="12.453125" style="19" bestFit="1" customWidth="1"/>
    <col min="15111" max="15111" width="11.81640625" style="19" bestFit="1" customWidth="1"/>
    <col min="15112" max="15112" width="11.453125" style="19" bestFit="1" customWidth="1"/>
    <col min="15113" max="15113" width="12.453125" style="19" customWidth="1"/>
    <col min="15114" max="15114" width="0" style="19" hidden="1" customWidth="1"/>
    <col min="15115" max="15122" width="11.81640625" style="19" customWidth="1"/>
    <col min="15123" max="15123" width="16.1796875" style="19" customWidth="1"/>
    <col min="15124" max="15124" width="18.453125" style="19" customWidth="1"/>
    <col min="15125" max="15125" width="11.81640625" style="19" bestFit="1" customWidth="1"/>
    <col min="15126" max="15361" width="9.1796875" style="19"/>
    <col min="15362" max="15362" width="12.453125" style="19" customWidth="1"/>
    <col min="15363" max="15363" width="28.453125" style="19" customWidth="1"/>
    <col min="15364" max="15364" width="6.453125" style="19" bestFit="1" customWidth="1"/>
    <col min="15365" max="15365" width="11.453125" style="19" bestFit="1" customWidth="1"/>
    <col min="15366" max="15366" width="12.453125" style="19" bestFit="1" customWidth="1"/>
    <col min="15367" max="15367" width="11.81640625" style="19" bestFit="1" customWidth="1"/>
    <col min="15368" max="15368" width="11.453125" style="19" bestFit="1" customWidth="1"/>
    <col min="15369" max="15369" width="12.453125" style="19" customWidth="1"/>
    <col min="15370" max="15370" width="0" style="19" hidden="1" customWidth="1"/>
    <col min="15371" max="15378" width="11.81640625" style="19" customWidth="1"/>
    <col min="15379" max="15379" width="16.1796875" style="19" customWidth="1"/>
    <col min="15380" max="15380" width="18.453125" style="19" customWidth="1"/>
    <col min="15381" max="15381" width="11.81640625" style="19" bestFit="1" customWidth="1"/>
    <col min="15382" max="15617" width="9.1796875" style="19"/>
    <col min="15618" max="15618" width="12.453125" style="19" customWidth="1"/>
    <col min="15619" max="15619" width="28.453125" style="19" customWidth="1"/>
    <col min="15620" max="15620" width="6.453125" style="19" bestFit="1" customWidth="1"/>
    <col min="15621" max="15621" width="11.453125" style="19" bestFit="1" customWidth="1"/>
    <col min="15622" max="15622" width="12.453125" style="19" bestFit="1" customWidth="1"/>
    <col min="15623" max="15623" width="11.81640625" style="19" bestFit="1" customWidth="1"/>
    <col min="15624" max="15624" width="11.453125" style="19" bestFit="1" customWidth="1"/>
    <col min="15625" max="15625" width="12.453125" style="19" customWidth="1"/>
    <col min="15626" max="15626" width="0" style="19" hidden="1" customWidth="1"/>
    <col min="15627" max="15634" width="11.81640625" style="19" customWidth="1"/>
    <col min="15635" max="15635" width="16.1796875" style="19" customWidth="1"/>
    <col min="15636" max="15636" width="18.453125" style="19" customWidth="1"/>
    <col min="15637" max="15637" width="11.81640625" style="19" bestFit="1" customWidth="1"/>
    <col min="15638" max="15873" width="9.1796875" style="19"/>
    <col min="15874" max="15874" width="12.453125" style="19" customWidth="1"/>
    <col min="15875" max="15875" width="28.453125" style="19" customWidth="1"/>
    <col min="15876" max="15876" width="6.453125" style="19" bestFit="1" customWidth="1"/>
    <col min="15877" max="15877" width="11.453125" style="19" bestFit="1" customWidth="1"/>
    <col min="15878" max="15878" width="12.453125" style="19" bestFit="1" customWidth="1"/>
    <col min="15879" max="15879" width="11.81640625" style="19" bestFit="1" customWidth="1"/>
    <col min="15880" max="15880" width="11.453125" style="19" bestFit="1" customWidth="1"/>
    <col min="15881" max="15881" width="12.453125" style="19" customWidth="1"/>
    <col min="15882" max="15882" width="0" style="19" hidden="1" customWidth="1"/>
    <col min="15883" max="15890" width="11.81640625" style="19" customWidth="1"/>
    <col min="15891" max="15891" width="16.1796875" style="19" customWidth="1"/>
    <col min="15892" max="15892" width="18.453125" style="19" customWidth="1"/>
    <col min="15893" max="15893" width="11.81640625" style="19" bestFit="1" customWidth="1"/>
    <col min="15894" max="16129" width="9.1796875" style="19"/>
    <col min="16130" max="16130" width="12.453125" style="19" customWidth="1"/>
    <col min="16131" max="16131" width="28.453125" style="19" customWidth="1"/>
    <col min="16132" max="16132" width="6.453125" style="19" bestFit="1" customWidth="1"/>
    <col min="16133" max="16133" width="11.453125" style="19" bestFit="1" customWidth="1"/>
    <col min="16134" max="16134" width="12.453125" style="19" bestFit="1" customWidth="1"/>
    <col min="16135" max="16135" width="11.81640625" style="19" bestFit="1" customWidth="1"/>
    <col min="16136" max="16136" width="11.453125" style="19" bestFit="1" customWidth="1"/>
    <col min="16137" max="16137" width="12.453125" style="19" customWidth="1"/>
    <col min="16138" max="16138" width="0" style="19" hidden="1" customWidth="1"/>
    <col min="16139" max="16146" width="11.81640625" style="19" customWidth="1"/>
    <col min="16147" max="16147" width="16.1796875" style="19" customWidth="1"/>
    <col min="16148" max="16148" width="18.453125" style="19" customWidth="1"/>
    <col min="16149" max="16149" width="11.81640625" style="19" bestFit="1" customWidth="1"/>
    <col min="16150" max="16384" width="9.1796875" style="19"/>
  </cols>
  <sheetData>
    <row r="3" spans="1:20" ht="20.5">
      <c r="A3" s="20" t="s">
        <v>291</v>
      </c>
      <c r="B3" s="21" t="s">
        <v>292</v>
      </c>
    </row>
    <row r="4" spans="1:20" ht="20.5">
      <c r="A4" s="20" t="s">
        <v>293</v>
      </c>
      <c r="B4" s="20" t="s">
        <v>294</v>
      </c>
      <c r="P4" s="22"/>
      <c r="Q4" s="23"/>
      <c r="R4" s="23"/>
      <c r="S4" s="24"/>
      <c r="T4" s="25"/>
    </row>
    <row r="5" spans="1:20" ht="20.5">
      <c r="A5" s="20" t="s">
        <v>295</v>
      </c>
      <c r="B5" s="881" t="e">
        <f>+'DTA ตัดกำไรระหว่างกัน'!A3</f>
        <v>#REF!</v>
      </c>
      <c r="C5" s="881"/>
    </row>
    <row r="7" spans="1:20" ht="20.5">
      <c r="A7" s="95" t="s">
        <v>296</v>
      </c>
      <c r="B7" s="95" t="s">
        <v>297</v>
      </c>
      <c r="C7" s="26" t="s">
        <v>298</v>
      </c>
      <c r="D7" s="27" t="s">
        <v>299</v>
      </c>
      <c r="E7" s="27"/>
      <c r="F7" s="27"/>
      <c r="G7" s="882" t="s">
        <v>300</v>
      </c>
      <c r="H7" s="883"/>
      <c r="I7" s="882" t="s">
        <v>301</v>
      </c>
      <c r="J7" s="883"/>
      <c r="K7" s="882" t="s">
        <v>302</v>
      </c>
      <c r="L7" s="884"/>
      <c r="M7" s="884"/>
      <c r="N7" s="884"/>
      <c r="O7" s="884"/>
      <c r="P7" s="884"/>
      <c r="Q7" s="884"/>
      <c r="R7" s="883"/>
      <c r="S7" s="27" t="s">
        <v>303</v>
      </c>
      <c r="T7" s="96" t="s">
        <v>304</v>
      </c>
    </row>
    <row r="8" spans="1:20" ht="20.5">
      <c r="A8" s="28"/>
      <c r="B8" s="29" t="s">
        <v>195</v>
      </c>
      <c r="C8" s="30" t="s">
        <v>305</v>
      </c>
      <c r="D8" s="30" t="s">
        <v>306</v>
      </c>
      <c r="E8" s="30" t="s">
        <v>307</v>
      </c>
      <c r="F8" s="30" t="s">
        <v>308</v>
      </c>
      <c r="G8" s="31"/>
      <c r="H8" s="32"/>
      <c r="I8" s="31"/>
      <c r="J8" s="32"/>
      <c r="K8" s="885" t="s">
        <v>309</v>
      </c>
      <c r="L8" s="886"/>
      <c r="M8" s="886"/>
      <c r="N8" s="886"/>
      <c r="O8" s="886"/>
      <c r="P8" s="886"/>
      <c r="Q8" s="886"/>
      <c r="R8" s="887"/>
      <c r="S8" s="30" t="s">
        <v>310</v>
      </c>
      <c r="T8" s="94" t="s">
        <v>311</v>
      </c>
    </row>
    <row r="9" spans="1:20" ht="20.5">
      <c r="A9" s="28"/>
      <c r="B9" s="28"/>
      <c r="C9" s="30" t="s">
        <v>312</v>
      </c>
      <c r="D9" s="33"/>
      <c r="E9" s="33"/>
      <c r="F9" s="33"/>
      <c r="G9" s="95" t="s">
        <v>313</v>
      </c>
      <c r="H9" s="27" t="s">
        <v>314</v>
      </c>
      <c r="I9" s="27" t="s">
        <v>315</v>
      </c>
      <c r="J9" s="94" t="s">
        <v>316</v>
      </c>
      <c r="K9" s="888" t="s">
        <v>317</v>
      </c>
      <c r="L9" s="889"/>
      <c r="M9" s="890" t="s">
        <v>318</v>
      </c>
      <c r="N9" s="891"/>
      <c r="O9" s="891"/>
      <c r="P9" s="891"/>
      <c r="Q9" s="891"/>
      <c r="R9" s="892"/>
      <c r="S9" s="30" t="s">
        <v>319</v>
      </c>
      <c r="T9" s="34" t="s">
        <v>121</v>
      </c>
    </row>
    <row r="10" spans="1:20" ht="20.5">
      <c r="A10" s="28"/>
      <c r="B10" s="28"/>
      <c r="C10" s="33"/>
      <c r="D10" s="33"/>
      <c r="E10" s="33"/>
      <c r="F10" s="33"/>
      <c r="G10" s="29"/>
      <c r="H10" s="30"/>
      <c r="I10" s="30" t="s">
        <v>320</v>
      </c>
      <c r="J10" s="94" t="s">
        <v>321</v>
      </c>
      <c r="K10" s="35" t="s">
        <v>121</v>
      </c>
      <c r="L10" s="36"/>
      <c r="M10" s="878" t="s">
        <v>120</v>
      </c>
      <c r="N10" s="878"/>
      <c r="O10" s="878" t="s">
        <v>322</v>
      </c>
      <c r="P10" s="878"/>
      <c r="Q10" s="879" t="s">
        <v>323</v>
      </c>
      <c r="R10" s="880"/>
      <c r="S10" s="33"/>
      <c r="T10" s="34"/>
    </row>
    <row r="11" spans="1:20" ht="19.75" customHeight="1">
      <c r="A11" s="28"/>
      <c r="B11" s="28"/>
      <c r="C11" s="33"/>
      <c r="D11" s="33"/>
      <c r="E11" s="33"/>
      <c r="F11" s="33"/>
      <c r="G11" s="30"/>
      <c r="H11" s="30"/>
      <c r="I11" s="30"/>
      <c r="J11" s="94"/>
      <c r="K11" s="27"/>
      <c r="L11" s="93"/>
      <c r="M11" s="27"/>
      <c r="N11" s="93"/>
      <c r="O11" s="27"/>
      <c r="P11" s="94"/>
      <c r="Q11" s="27"/>
      <c r="R11" s="27"/>
      <c r="S11" s="33"/>
      <c r="T11" s="34"/>
    </row>
    <row r="12" spans="1:20" ht="14.25" customHeight="1">
      <c r="A12" s="28"/>
      <c r="B12" s="28"/>
      <c r="C12" s="33"/>
      <c r="D12" s="33"/>
      <c r="E12" s="33"/>
      <c r="F12" s="33"/>
      <c r="G12" s="30"/>
      <c r="H12" s="30"/>
      <c r="I12" s="30"/>
      <c r="J12" s="94"/>
      <c r="K12" s="30" t="s">
        <v>324</v>
      </c>
      <c r="L12" s="93" t="s">
        <v>325</v>
      </c>
      <c r="M12" s="30" t="s">
        <v>324</v>
      </c>
      <c r="N12" s="93" t="s">
        <v>325</v>
      </c>
      <c r="O12" s="30" t="s">
        <v>324</v>
      </c>
      <c r="P12" s="93" t="s">
        <v>325</v>
      </c>
      <c r="Q12" s="30" t="s">
        <v>324</v>
      </c>
      <c r="R12" s="93" t="s">
        <v>325</v>
      </c>
      <c r="S12" s="33"/>
      <c r="T12" s="34"/>
    </row>
    <row r="13" spans="1:20" ht="20.5">
      <c r="A13" s="37"/>
      <c r="B13" s="37"/>
      <c r="C13" s="37"/>
      <c r="D13" s="37"/>
      <c r="E13" s="37"/>
      <c r="F13" s="37"/>
      <c r="G13" s="92"/>
      <c r="H13" s="97"/>
      <c r="I13" s="92"/>
      <c r="J13" s="97"/>
      <c r="K13" s="92" t="s">
        <v>326</v>
      </c>
      <c r="L13" s="97" t="s">
        <v>326</v>
      </c>
      <c r="M13" s="92" t="s">
        <v>326</v>
      </c>
      <c r="N13" s="97" t="s">
        <v>326</v>
      </c>
      <c r="O13" s="97" t="s">
        <v>326</v>
      </c>
      <c r="P13" s="97" t="s">
        <v>326</v>
      </c>
      <c r="Q13" s="97" t="s">
        <v>326</v>
      </c>
      <c r="R13" s="92" t="s">
        <v>326</v>
      </c>
      <c r="S13" s="37"/>
      <c r="T13" s="32"/>
    </row>
    <row r="14" spans="1:20" ht="20.5">
      <c r="A14" s="38" t="s">
        <v>327</v>
      </c>
      <c r="B14" s="39"/>
      <c r="C14" s="40"/>
      <c r="D14" s="41"/>
      <c r="E14" s="42"/>
      <c r="F14" s="42"/>
      <c r="G14" s="43"/>
      <c r="H14" s="44"/>
      <c r="I14" s="45"/>
      <c r="J14" s="45"/>
      <c r="K14" s="46"/>
      <c r="L14" s="46"/>
      <c r="M14" s="46"/>
      <c r="N14" s="46"/>
      <c r="O14" s="46"/>
      <c r="P14" s="45"/>
      <c r="Q14" s="45"/>
      <c r="R14" s="45"/>
      <c r="S14" s="47"/>
      <c r="T14" s="48"/>
    </row>
    <row r="15" spans="1:20" ht="20.5">
      <c r="A15" s="73"/>
      <c r="B15" s="74"/>
      <c r="C15" s="49"/>
      <c r="D15" s="50"/>
      <c r="E15" s="51"/>
      <c r="F15" s="51"/>
      <c r="G15" s="52"/>
      <c r="H15" s="53"/>
      <c r="I15" s="54"/>
      <c r="J15" s="54"/>
      <c r="K15" s="55"/>
      <c r="L15" s="55"/>
      <c r="M15" s="55"/>
      <c r="N15" s="56"/>
      <c r="O15" s="55"/>
      <c r="P15" s="54"/>
      <c r="Q15" s="54"/>
      <c r="R15" s="54"/>
      <c r="S15" s="75"/>
      <c r="T15" s="76"/>
    </row>
    <row r="16" spans="1:20" ht="20.5">
      <c r="A16" s="877" t="s">
        <v>328</v>
      </c>
      <c r="B16" s="877"/>
      <c r="C16" s="877"/>
      <c r="D16" s="877"/>
      <c r="E16" s="877"/>
      <c r="F16" s="877"/>
      <c r="G16" s="877"/>
      <c r="H16" s="877"/>
      <c r="I16" s="877"/>
      <c r="J16" s="877"/>
      <c r="K16" s="877"/>
      <c r="L16" s="877"/>
      <c r="M16" s="877"/>
      <c r="N16" s="877"/>
      <c r="O16" s="877"/>
      <c r="P16" s="877"/>
      <c r="Q16" s="877"/>
      <c r="R16" s="877"/>
      <c r="S16" s="877"/>
      <c r="T16" s="877"/>
    </row>
    <row r="18" spans="1:17" ht="21" thickBot="1">
      <c r="A18" s="69"/>
      <c r="B18" s="69"/>
      <c r="C18" s="70"/>
      <c r="D18" s="71"/>
      <c r="E18" s="72">
        <v>0</v>
      </c>
      <c r="F18" s="72">
        <v>0</v>
      </c>
      <c r="G18" s="72"/>
      <c r="H18" s="72"/>
      <c r="I18" s="72"/>
      <c r="J18" s="72"/>
      <c r="K18" s="72"/>
      <c r="L18" s="72"/>
      <c r="M18" s="72"/>
      <c r="N18" s="72"/>
      <c r="O18" s="72"/>
      <c r="P18" s="72"/>
      <c r="Q18" s="72"/>
    </row>
    <row r="19" spans="1:17" ht="20.5" thickTop="1">
      <c r="A19" s="57" t="s">
        <v>329</v>
      </c>
    </row>
    <row r="20" spans="1:17" ht="27.75" customHeight="1">
      <c r="A20" s="57"/>
    </row>
    <row r="21" spans="1:17">
      <c r="E21" s="58" t="s">
        <v>330</v>
      </c>
      <c r="L21" s="58" t="s">
        <v>330</v>
      </c>
      <c r="Q21" s="58" t="s">
        <v>330</v>
      </c>
    </row>
    <row r="22" spans="1:17">
      <c r="E22" s="58" t="s">
        <v>330</v>
      </c>
      <c r="L22" s="58" t="s">
        <v>330</v>
      </c>
      <c r="Q22" s="58" t="s">
        <v>330</v>
      </c>
    </row>
    <row r="23" spans="1:17">
      <c r="E23" s="58" t="s">
        <v>331</v>
      </c>
      <c r="L23" s="58" t="s">
        <v>332</v>
      </c>
      <c r="Q23" s="58" t="s">
        <v>333</v>
      </c>
    </row>
  </sheetData>
  <protectedRanges>
    <protectedRange sqref="M11:R11 G11:J12" name="Range6_1"/>
    <protectedRange sqref="D18" name="Range5_2"/>
    <protectedRange sqref="E18:T18 D14:T15 D17:T17" name="Range4_1"/>
    <protectedRange sqref="B5 B3" name="Range1_1"/>
    <protectedRange sqref="S4:T4" name="Range2_1_1"/>
    <protectedRange sqref="H16:T16" name="Range4_1_1_1"/>
  </protectedRanges>
  <mergeCells count="11">
    <mergeCell ref="A16:T16"/>
    <mergeCell ref="M10:N10"/>
    <mergeCell ref="O10:P10"/>
    <mergeCell ref="Q10:R10"/>
    <mergeCell ref="B5:C5"/>
    <mergeCell ref="G7:H7"/>
    <mergeCell ref="I7:J7"/>
    <mergeCell ref="K7:R7"/>
    <mergeCell ref="K8:R8"/>
    <mergeCell ref="K9:L9"/>
    <mergeCell ref="M9:R9"/>
  </mergeCells>
  <pageMargins left="0.70866141732283472" right="0.27559055118110237" top="0.74803149606299213" bottom="0.31496062992125984" header="0.31496062992125984" footer="0.31496062992125984"/>
  <pageSetup paperSize="9" scale="47" fitToHeight="100" orientation="landscape" r:id="rId1"/>
  <headerFooter>
    <oddHeader>&amp;R&amp;"Arial,Regular"&amp;20Appendix 1</oddHeader>
    <oddFooter>&amp;RPage. &amp;P/&amp;N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tabColor theme="1"/>
  </sheetPr>
  <dimension ref="A1:G14"/>
  <sheetViews>
    <sheetView workbookViewId="0">
      <pane xSplit="1" ySplit="1" topLeftCell="B2" activePane="bottomRight" state="frozen"/>
      <selection activeCell="F15" sqref="F15"/>
      <selection pane="topRight" activeCell="F15" sqref="F15"/>
      <selection pane="bottomLeft" activeCell="F15" sqref="F15"/>
      <selection pane="bottomRight" activeCell="F15" sqref="F15"/>
    </sheetView>
  </sheetViews>
  <sheetFormatPr defaultColWidth="9.1796875" defaultRowHeight="14"/>
  <cols>
    <col min="1" max="1" width="11.453125" style="60" customWidth="1"/>
    <col min="2" max="2" width="15.81640625" style="63" customWidth="1"/>
    <col min="3" max="3" width="15.81640625" style="64" customWidth="1"/>
    <col min="4" max="5" width="15.81640625" style="63" customWidth="1"/>
    <col min="6" max="6" width="19.453125" style="60" bestFit="1" customWidth="1"/>
    <col min="7" max="7" width="12.453125" style="59" bestFit="1" customWidth="1"/>
    <col min="8" max="16384" width="9.1796875" style="60"/>
  </cols>
  <sheetData>
    <row r="1" spans="1:7">
      <c r="B1" s="61" t="s">
        <v>336</v>
      </c>
      <c r="C1" s="62" t="s">
        <v>337</v>
      </c>
      <c r="D1" s="61" t="s">
        <v>338</v>
      </c>
      <c r="E1" s="61" t="s">
        <v>339</v>
      </c>
      <c r="G1" s="65">
        <v>2019</v>
      </c>
    </row>
    <row r="2" spans="1:7">
      <c r="A2" s="60" t="s">
        <v>335</v>
      </c>
      <c r="B2" s="63">
        <v>2942255.36</v>
      </c>
      <c r="C2" s="64">
        <v>695.4899999999999</v>
      </c>
      <c r="D2" s="63">
        <v>-2430106.6100000003</v>
      </c>
      <c r="E2" s="63">
        <f>SUM(B2:D2)</f>
        <v>512844.23999999976</v>
      </c>
      <c r="F2" s="60" t="s">
        <v>340</v>
      </c>
      <c r="G2" s="59">
        <v>769.62</v>
      </c>
    </row>
    <row r="3" spans="1:7">
      <c r="A3" s="60" t="s">
        <v>334</v>
      </c>
      <c r="B3" s="63">
        <v>6.47</v>
      </c>
      <c r="C3" s="64">
        <v>0</v>
      </c>
      <c r="D3" s="63">
        <v>0</v>
      </c>
      <c r="E3" s="63">
        <f t="shared" ref="E3:E9" si="0">SUM(B3:D3)</f>
        <v>6.47</v>
      </c>
      <c r="F3" s="60" t="s">
        <v>341</v>
      </c>
      <c r="G3" s="59">
        <v>0</v>
      </c>
    </row>
    <row r="4" spans="1:7">
      <c r="A4" s="60" t="s">
        <v>192</v>
      </c>
      <c r="B4" s="63">
        <v>1475285.11</v>
      </c>
      <c r="C4" s="64">
        <v>2169784</v>
      </c>
      <c r="D4" s="63">
        <v>0</v>
      </c>
      <c r="E4" s="63">
        <f t="shared" si="0"/>
        <v>3645069.1100000003</v>
      </c>
      <c r="G4" s="59">
        <v>1474973.8199999998</v>
      </c>
    </row>
    <row r="5" spans="1:7">
      <c r="A5" s="60" t="s">
        <v>191</v>
      </c>
      <c r="B5" s="63">
        <v>50.1</v>
      </c>
      <c r="C5" s="64">
        <v>1563.72</v>
      </c>
      <c r="D5" s="63">
        <v>0</v>
      </c>
      <c r="E5" s="63">
        <f t="shared" si="0"/>
        <v>1613.82</v>
      </c>
      <c r="G5" s="59">
        <v>0</v>
      </c>
    </row>
    <row r="6" spans="1:7">
      <c r="A6" s="60" t="s">
        <v>144</v>
      </c>
      <c r="B6" s="63">
        <v>0</v>
      </c>
      <c r="C6" s="64">
        <v>162134.36999999997</v>
      </c>
      <c r="D6" s="63">
        <v>-162134.36999999997</v>
      </c>
      <c r="E6" s="63">
        <f t="shared" si="0"/>
        <v>0</v>
      </c>
      <c r="F6" s="60" t="s">
        <v>342</v>
      </c>
      <c r="G6" s="59">
        <v>0</v>
      </c>
    </row>
    <row r="7" spans="1:7">
      <c r="A7" s="60" t="s">
        <v>343</v>
      </c>
      <c r="B7" s="63">
        <v>5180.8100000000004</v>
      </c>
      <c r="C7" s="64">
        <v>0</v>
      </c>
      <c r="D7" s="63">
        <v>0</v>
      </c>
      <c r="E7" s="63">
        <f t="shared" si="0"/>
        <v>5180.8100000000004</v>
      </c>
      <c r="F7" s="60" t="s">
        <v>344</v>
      </c>
      <c r="G7" s="59">
        <v>0</v>
      </c>
    </row>
    <row r="8" spans="1:7">
      <c r="A8" s="60" t="s">
        <v>193</v>
      </c>
      <c r="B8" s="63">
        <v>5170.6400000000003</v>
      </c>
      <c r="C8" s="64">
        <v>10.17</v>
      </c>
      <c r="D8" s="63">
        <v>-5180.8100000000004</v>
      </c>
      <c r="E8" s="63">
        <f t="shared" si="0"/>
        <v>0</v>
      </c>
      <c r="F8" s="60" t="s">
        <v>345</v>
      </c>
      <c r="G8" s="59">
        <v>136.21000000000004</v>
      </c>
    </row>
    <row r="9" spans="1:7" s="68" customFormat="1" ht="14.5" thickBot="1">
      <c r="A9" s="68" t="s">
        <v>346</v>
      </c>
      <c r="B9" s="63">
        <v>1530440.55</v>
      </c>
      <c r="C9" s="64">
        <v>306629.51</v>
      </c>
      <c r="D9" s="63">
        <v>-886329.77999999991</v>
      </c>
      <c r="E9" s="63">
        <f t="shared" si="0"/>
        <v>950740.28000000014</v>
      </c>
      <c r="G9" s="59">
        <v>160723.25</v>
      </c>
    </row>
    <row r="10" spans="1:7" ht="14.5" thickBot="1">
      <c r="C10" s="67">
        <f>SUM(C2:C5,C7:C9)</f>
        <v>2478682.8900000006</v>
      </c>
      <c r="G10" s="66">
        <f>SUM(G2:G5,G7:G8)</f>
        <v>1475879.65</v>
      </c>
    </row>
    <row r="14" spans="1:7">
      <c r="A14" s="60" t="s">
        <v>347</v>
      </c>
      <c r="B14" s="63" t="s">
        <v>45</v>
      </c>
      <c r="C14" s="64" t="s">
        <v>348</v>
      </c>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7"/>
  <dimension ref="A1:Q91"/>
  <sheetViews>
    <sheetView topLeftCell="A7" zoomScale="81" zoomScaleNormal="81" workbookViewId="0">
      <selection activeCell="O26" sqref="O26:O28"/>
    </sheetView>
  </sheetViews>
  <sheetFormatPr defaultRowHeight="14.5"/>
  <cols>
    <col min="15" max="16" width="13.453125" bestFit="1" customWidth="1"/>
  </cols>
  <sheetData>
    <row r="1" spans="1:17">
      <c r="A1" t="s">
        <v>351</v>
      </c>
    </row>
    <row r="2" spans="1:17">
      <c r="A2" s="893" t="s">
        <v>297</v>
      </c>
      <c r="B2" s="894"/>
      <c r="C2" s="375" t="s">
        <v>352</v>
      </c>
      <c r="D2" s="893" t="s">
        <v>353</v>
      </c>
      <c r="E2" s="894"/>
      <c r="F2" s="375" t="s">
        <v>354</v>
      </c>
      <c r="G2" s="893" t="s">
        <v>355</v>
      </c>
      <c r="H2" s="894"/>
      <c r="I2" s="893" t="s">
        <v>356</v>
      </c>
      <c r="J2" s="894"/>
      <c r="K2" s="893" t="s">
        <v>357</v>
      </c>
      <c r="L2" s="895"/>
      <c r="M2" s="894"/>
      <c r="N2" s="375" t="s">
        <v>358</v>
      </c>
      <c r="O2" s="893" t="s">
        <v>359</v>
      </c>
      <c r="P2" s="894"/>
      <c r="Q2" s="375" t="s">
        <v>353</v>
      </c>
    </row>
    <row r="3" spans="1:17">
      <c r="A3" s="375" t="s">
        <v>190</v>
      </c>
      <c r="B3" s="375" t="s">
        <v>349</v>
      </c>
      <c r="C3" s="375" t="s">
        <v>194</v>
      </c>
      <c r="D3" s="375" t="s">
        <v>349</v>
      </c>
      <c r="E3" s="375" t="s">
        <v>360</v>
      </c>
      <c r="F3" s="375" t="s">
        <v>361</v>
      </c>
      <c r="G3" s="375" t="s">
        <v>190</v>
      </c>
      <c r="H3" s="375" t="s">
        <v>349</v>
      </c>
      <c r="I3" s="375" t="s">
        <v>190</v>
      </c>
      <c r="J3" s="375" t="s">
        <v>349</v>
      </c>
      <c r="K3" s="375" t="s">
        <v>362</v>
      </c>
      <c r="L3" s="375" t="s">
        <v>363</v>
      </c>
      <c r="M3" s="375" t="s">
        <v>364</v>
      </c>
      <c r="N3" s="375" t="s">
        <v>365</v>
      </c>
      <c r="O3" s="375" t="s">
        <v>350</v>
      </c>
      <c r="P3" s="375" t="s">
        <v>196</v>
      </c>
      <c r="Q3" s="375" t="s">
        <v>366</v>
      </c>
    </row>
    <row r="4" spans="1:17">
      <c r="A4" s="376" t="s">
        <v>367</v>
      </c>
      <c r="B4" s="376" t="s">
        <v>368</v>
      </c>
      <c r="C4" s="377">
        <v>44957</v>
      </c>
      <c r="D4" s="376" t="s">
        <v>369</v>
      </c>
      <c r="E4" s="376" t="s">
        <v>370</v>
      </c>
      <c r="F4" s="376" t="s">
        <v>371</v>
      </c>
      <c r="G4" s="376" t="s">
        <v>121</v>
      </c>
      <c r="H4" s="376" t="s">
        <v>121</v>
      </c>
      <c r="I4" s="376" t="s">
        <v>372</v>
      </c>
      <c r="J4" s="376" t="s">
        <v>373</v>
      </c>
      <c r="K4" s="376" t="s">
        <v>374</v>
      </c>
      <c r="L4" s="376" t="s">
        <v>121</v>
      </c>
      <c r="M4" s="376" t="s">
        <v>121</v>
      </c>
      <c r="N4" s="376" t="s">
        <v>326</v>
      </c>
      <c r="O4" s="378">
        <v>693861.32</v>
      </c>
      <c r="P4" s="379">
        <v>0</v>
      </c>
      <c r="Q4" s="376" t="s">
        <v>375</v>
      </c>
    </row>
    <row r="5" spans="1:17">
      <c r="A5" s="376" t="s">
        <v>367</v>
      </c>
      <c r="B5" s="376" t="s">
        <v>368</v>
      </c>
      <c r="C5" s="377">
        <v>44985</v>
      </c>
      <c r="D5" s="376" t="s">
        <v>376</v>
      </c>
      <c r="E5" s="376" t="s">
        <v>377</v>
      </c>
      <c r="F5" s="376" t="s">
        <v>371</v>
      </c>
      <c r="G5" s="376" t="s">
        <v>121</v>
      </c>
      <c r="H5" s="376" t="s">
        <v>121</v>
      </c>
      <c r="I5" s="376" t="s">
        <v>372</v>
      </c>
      <c r="J5" s="376" t="s">
        <v>373</v>
      </c>
      <c r="K5" s="376" t="s">
        <v>374</v>
      </c>
      <c r="L5" s="376" t="s">
        <v>121</v>
      </c>
      <c r="M5" s="376" t="s">
        <v>121</v>
      </c>
      <c r="N5" s="376" t="s">
        <v>326</v>
      </c>
      <c r="O5" s="378">
        <v>893397.78</v>
      </c>
      <c r="P5" s="379">
        <v>0</v>
      </c>
      <c r="Q5" s="376" t="s">
        <v>378</v>
      </c>
    </row>
    <row r="6" spans="1:17">
      <c r="A6" s="376" t="s">
        <v>367</v>
      </c>
      <c r="B6" s="376" t="s">
        <v>368</v>
      </c>
      <c r="C6" s="377">
        <v>45008</v>
      </c>
      <c r="D6" s="376" t="s">
        <v>379</v>
      </c>
      <c r="E6" s="376" t="s">
        <v>380</v>
      </c>
      <c r="F6" s="376" t="s">
        <v>371</v>
      </c>
      <c r="G6" s="376" t="s">
        <v>121</v>
      </c>
      <c r="H6" s="376" t="s">
        <v>121</v>
      </c>
      <c r="I6" s="376" t="s">
        <v>372</v>
      </c>
      <c r="J6" s="376" t="s">
        <v>373</v>
      </c>
      <c r="K6" s="376" t="s">
        <v>374</v>
      </c>
      <c r="L6" s="376" t="s">
        <v>121</v>
      </c>
      <c r="M6" s="376" t="s">
        <v>121</v>
      </c>
      <c r="N6" s="376" t="s">
        <v>326</v>
      </c>
      <c r="O6" s="378">
        <v>2400</v>
      </c>
      <c r="P6" s="379">
        <v>0</v>
      </c>
      <c r="Q6" s="376" t="s">
        <v>381</v>
      </c>
    </row>
    <row r="7" spans="1:17">
      <c r="A7" s="376" t="s">
        <v>367</v>
      </c>
      <c r="B7" s="376" t="s">
        <v>368</v>
      </c>
      <c r="C7" s="377">
        <v>45016</v>
      </c>
      <c r="D7" s="376" t="s">
        <v>376</v>
      </c>
      <c r="E7" s="376" t="s">
        <v>382</v>
      </c>
      <c r="F7" s="376" t="s">
        <v>371</v>
      </c>
      <c r="G7" s="376" t="s">
        <v>121</v>
      </c>
      <c r="H7" s="376" t="s">
        <v>121</v>
      </c>
      <c r="I7" s="376" t="s">
        <v>372</v>
      </c>
      <c r="J7" s="376" t="s">
        <v>373</v>
      </c>
      <c r="K7" s="376" t="s">
        <v>374</v>
      </c>
      <c r="L7" s="376" t="s">
        <v>121</v>
      </c>
      <c r="M7" s="376" t="s">
        <v>121</v>
      </c>
      <c r="N7" s="376" t="s">
        <v>326</v>
      </c>
      <c r="O7" s="378">
        <v>765325.27</v>
      </c>
      <c r="P7" s="379">
        <v>0</v>
      </c>
      <c r="Q7" s="376" t="s">
        <v>383</v>
      </c>
    </row>
    <row r="8" spans="1:17">
      <c r="A8" s="376" t="s">
        <v>367</v>
      </c>
      <c r="B8" s="376" t="s">
        <v>368</v>
      </c>
      <c r="C8" s="377">
        <v>45046</v>
      </c>
      <c r="D8" s="376" t="s">
        <v>376</v>
      </c>
      <c r="E8" s="376" t="s">
        <v>384</v>
      </c>
      <c r="F8" s="376" t="s">
        <v>371</v>
      </c>
      <c r="G8" s="376" t="s">
        <v>121</v>
      </c>
      <c r="H8" s="376" t="s">
        <v>121</v>
      </c>
      <c r="I8" s="376" t="s">
        <v>372</v>
      </c>
      <c r="J8" s="376" t="s">
        <v>373</v>
      </c>
      <c r="K8" s="376" t="s">
        <v>374</v>
      </c>
      <c r="L8" s="376" t="s">
        <v>121</v>
      </c>
      <c r="M8" s="376" t="s">
        <v>121</v>
      </c>
      <c r="N8" s="376" t="s">
        <v>326</v>
      </c>
      <c r="O8" s="378">
        <v>545652.87</v>
      </c>
      <c r="P8" s="379">
        <v>0</v>
      </c>
      <c r="Q8" s="376" t="s">
        <v>385</v>
      </c>
    </row>
    <row r="9" spans="1:17">
      <c r="A9" s="376" t="s">
        <v>367</v>
      </c>
      <c r="B9" s="376" t="s">
        <v>368</v>
      </c>
      <c r="C9" s="377">
        <v>45077</v>
      </c>
      <c r="D9" s="376" t="s">
        <v>376</v>
      </c>
      <c r="E9" s="376" t="s">
        <v>386</v>
      </c>
      <c r="F9" s="376" t="s">
        <v>371</v>
      </c>
      <c r="G9" s="376" t="s">
        <v>121</v>
      </c>
      <c r="H9" s="376" t="s">
        <v>121</v>
      </c>
      <c r="I9" s="376" t="s">
        <v>372</v>
      </c>
      <c r="J9" s="376" t="s">
        <v>373</v>
      </c>
      <c r="K9" s="376" t="s">
        <v>374</v>
      </c>
      <c r="L9" s="376" t="s">
        <v>121</v>
      </c>
      <c r="M9" s="376" t="s">
        <v>121</v>
      </c>
      <c r="N9" s="376" t="s">
        <v>326</v>
      </c>
      <c r="O9" s="378">
        <v>832957.49</v>
      </c>
      <c r="P9" s="379">
        <v>0</v>
      </c>
      <c r="Q9" s="376" t="s">
        <v>387</v>
      </c>
    </row>
    <row r="10" spans="1:17">
      <c r="A10" s="376" t="s">
        <v>367</v>
      </c>
      <c r="B10" s="376" t="s">
        <v>368</v>
      </c>
      <c r="C10" s="377">
        <v>45107</v>
      </c>
      <c r="D10" s="376" t="s">
        <v>376</v>
      </c>
      <c r="E10" s="376" t="s">
        <v>388</v>
      </c>
      <c r="F10" s="376" t="s">
        <v>371</v>
      </c>
      <c r="G10" s="376" t="s">
        <v>121</v>
      </c>
      <c r="H10" s="376" t="s">
        <v>121</v>
      </c>
      <c r="I10" s="376" t="s">
        <v>372</v>
      </c>
      <c r="J10" s="376" t="s">
        <v>373</v>
      </c>
      <c r="K10" s="376" t="s">
        <v>374</v>
      </c>
      <c r="L10" s="376" t="s">
        <v>121</v>
      </c>
      <c r="M10" s="376" t="s">
        <v>121</v>
      </c>
      <c r="N10" s="376" t="s">
        <v>326</v>
      </c>
      <c r="O10" s="378">
        <v>949992.35</v>
      </c>
      <c r="P10" s="379">
        <v>0</v>
      </c>
      <c r="Q10" s="376" t="s">
        <v>389</v>
      </c>
    </row>
    <row r="11" spans="1:17">
      <c r="A11" s="376" t="s">
        <v>367</v>
      </c>
      <c r="B11" s="376" t="s">
        <v>368</v>
      </c>
      <c r="C11" s="377">
        <v>45107</v>
      </c>
      <c r="D11" s="376" t="s">
        <v>390</v>
      </c>
      <c r="E11" s="376" t="s">
        <v>391</v>
      </c>
      <c r="F11" s="376" t="s">
        <v>371</v>
      </c>
      <c r="G11" s="376" t="s">
        <v>121</v>
      </c>
      <c r="H11" s="376" t="s">
        <v>121</v>
      </c>
      <c r="I11" s="376" t="s">
        <v>372</v>
      </c>
      <c r="J11" s="376" t="s">
        <v>373</v>
      </c>
      <c r="K11" s="376" t="s">
        <v>374</v>
      </c>
      <c r="L11" s="376" t="s">
        <v>121</v>
      </c>
      <c r="M11" s="376" t="s">
        <v>121</v>
      </c>
      <c r="N11" s="376" t="s">
        <v>326</v>
      </c>
      <c r="O11" s="379">
        <v>0</v>
      </c>
      <c r="P11" s="378">
        <v>-109190.09</v>
      </c>
      <c r="Q11" s="376" t="s">
        <v>392</v>
      </c>
    </row>
    <row r="12" spans="1:17">
      <c r="O12" s="380">
        <f>SUM(O4:O11)</f>
        <v>4683587.08</v>
      </c>
      <c r="P12" s="380">
        <f>SUM(P4:P11)</f>
        <v>-109190.09</v>
      </c>
    </row>
    <row r="13" spans="1:17" ht="15" thickBot="1">
      <c r="O13" s="381">
        <f>SUM(O12:P12)</f>
        <v>4574396.99</v>
      </c>
    </row>
    <row r="14" spans="1:17" ht="15" thickTop="1">
      <c r="A14" t="s">
        <v>351</v>
      </c>
    </row>
    <row r="15" spans="1:17">
      <c r="A15" s="382" t="s">
        <v>297</v>
      </c>
      <c r="B15" s="383"/>
      <c r="C15" s="375" t="s">
        <v>352</v>
      </c>
      <c r="D15" s="382" t="s">
        <v>353</v>
      </c>
      <c r="E15" s="383"/>
      <c r="F15" s="375" t="s">
        <v>354</v>
      </c>
      <c r="G15" s="382" t="s">
        <v>355</v>
      </c>
      <c r="H15" s="383"/>
      <c r="I15" s="382" t="s">
        <v>356</v>
      </c>
      <c r="J15" s="383"/>
      <c r="K15" s="382" t="s">
        <v>357</v>
      </c>
      <c r="L15" s="384"/>
      <c r="M15" s="383"/>
      <c r="N15" s="375" t="s">
        <v>358</v>
      </c>
      <c r="O15" s="382" t="s">
        <v>359</v>
      </c>
      <c r="P15" s="383"/>
      <c r="Q15" s="375" t="s">
        <v>353</v>
      </c>
    </row>
    <row r="16" spans="1:17">
      <c r="A16" s="375" t="s">
        <v>190</v>
      </c>
      <c r="B16" s="375" t="s">
        <v>349</v>
      </c>
      <c r="C16" s="375" t="s">
        <v>194</v>
      </c>
      <c r="D16" s="375" t="s">
        <v>349</v>
      </c>
      <c r="E16" s="375" t="s">
        <v>360</v>
      </c>
      <c r="F16" s="375" t="s">
        <v>361</v>
      </c>
      <c r="G16" s="375" t="s">
        <v>190</v>
      </c>
      <c r="H16" s="375" t="s">
        <v>349</v>
      </c>
      <c r="I16" s="375" t="s">
        <v>190</v>
      </c>
      <c r="J16" s="375" t="s">
        <v>349</v>
      </c>
      <c r="K16" s="375" t="s">
        <v>362</v>
      </c>
      <c r="L16" s="375" t="s">
        <v>363</v>
      </c>
      <c r="M16" s="375" t="s">
        <v>364</v>
      </c>
      <c r="N16" s="375" t="s">
        <v>365</v>
      </c>
      <c r="O16" s="375" t="s">
        <v>350</v>
      </c>
      <c r="P16" s="375" t="s">
        <v>196</v>
      </c>
      <c r="Q16" s="375" t="s">
        <v>366</v>
      </c>
    </row>
    <row r="17" spans="1:17">
      <c r="A17" s="376" t="s">
        <v>393</v>
      </c>
      <c r="B17" s="376" t="s">
        <v>394</v>
      </c>
      <c r="C17" s="377">
        <v>44957</v>
      </c>
      <c r="D17" s="376" t="s">
        <v>395</v>
      </c>
      <c r="E17" s="376" t="s">
        <v>396</v>
      </c>
      <c r="F17" s="376" t="s">
        <v>371</v>
      </c>
      <c r="G17" s="376" t="s">
        <v>121</v>
      </c>
      <c r="H17" s="376" t="s">
        <v>121</v>
      </c>
      <c r="I17" s="376" t="s">
        <v>372</v>
      </c>
      <c r="J17" s="376" t="s">
        <v>373</v>
      </c>
      <c r="K17" s="376" t="s">
        <v>397</v>
      </c>
      <c r="L17" s="376" t="s">
        <v>121</v>
      </c>
      <c r="M17" s="376" t="s">
        <v>121</v>
      </c>
      <c r="N17" s="376" t="s">
        <v>326</v>
      </c>
      <c r="O17" s="378">
        <v>50409.99</v>
      </c>
      <c r="P17" s="379">
        <v>0</v>
      </c>
      <c r="Q17" s="376" t="s">
        <v>398</v>
      </c>
    </row>
    <row r="18" spans="1:17">
      <c r="A18" s="376" t="s">
        <v>393</v>
      </c>
      <c r="B18" s="376" t="s">
        <v>394</v>
      </c>
      <c r="C18" s="377">
        <v>44985</v>
      </c>
      <c r="D18" s="376" t="s">
        <v>395</v>
      </c>
      <c r="E18" s="376" t="s">
        <v>399</v>
      </c>
      <c r="F18" s="376" t="s">
        <v>371</v>
      </c>
      <c r="G18" s="376" t="s">
        <v>121</v>
      </c>
      <c r="H18" s="376" t="s">
        <v>121</v>
      </c>
      <c r="I18" s="376" t="s">
        <v>372</v>
      </c>
      <c r="J18" s="376" t="s">
        <v>373</v>
      </c>
      <c r="K18" s="376" t="s">
        <v>397</v>
      </c>
      <c r="L18" s="376" t="s">
        <v>121</v>
      </c>
      <c r="M18" s="376" t="s">
        <v>121</v>
      </c>
      <c r="N18" s="376" t="s">
        <v>326</v>
      </c>
      <c r="O18" s="378">
        <v>55149.73</v>
      </c>
      <c r="P18" s="379">
        <v>0</v>
      </c>
      <c r="Q18" s="376" t="s">
        <v>400</v>
      </c>
    </row>
    <row r="19" spans="1:17">
      <c r="A19" s="376" t="s">
        <v>393</v>
      </c>
      <c r="B19" s="376" t="s">
        <v>394</v>
      </c>
      <c r="C19" s="377">
        <v>45016</v>
      </c>
      <c r="D19" s="376" t="s">
        <v>395</v>
      </c>
      <c r="E19" s="376" t="s">
        <v>401</v>
      </c>
      <c r="F19" s="376" t="s">
        <v>371</v>
      </c>
      <c r="G19" s="376" t="s">
        <v>121</v>
      </c>
      <c r="H19" s="376" t="s">
        <v>121</v>
      </c>
      <c r="I19" s="376" t="s">
        <v>372</v>
      </c>
      <c r="J19" s="376" t="s">
        <v>373</v>
      </c>
      <c r="K19" s="376" t="s">
        <v>397</v>
      </c>
      <c r="L19" s="376" t="s">
        <v>121</v>
      </c>
      <c r="M19" s="376" t="s">
        <v>121</v>
      </c>
      <c r="N19" s="376" t="s">
        <v>326</v>
      </c>
      <c r="O19" s="378">
        <v>278138.32</v>
      </c>
      <c r="P19" s="379">
        <v>0</v>
      </c>
      <c r="Q19" s="376" t="s">
        <v>402</v>
      </c>
    </row>
    <row r="20" spans="1:17">
      <c r="A20" s="376" t="s">
        <v>393</v>
      </c>
      <c r="B20" s="376" t="s">
        <v>394</v>
      </c>
      <c r="C20" s="377">
        <v>45107</v>
      </c>
      <c r="D20" s="376" t="s">
        <v>395</v>
      </c>
      <c r="E20" s="376" t="s">
        <v>403</v>
      </c>
      <c r="F20" s="376" t="s">
        <v>371</v>
      </c>
      <c r="G20" s="376" t="s">
        <v>121</v>
      </c>
      <c r="H20" s="376" t="s">
        <v>121</v>
      </c>
      <c r="I20" s="376" t="s">
        <v>372</v>
      </c>
      <c r="J20" s="376" t="s">
        <v>373</v>
      </c>
      <c r="K20" s="376" t="s">
        <v>397</v>
      </c>
      <c r="L20" s="376" t="s">
        <v>121</v>
      </c>
      <c r="M20" s="376" t="s">
        <v>121</v>
      </c>
      <c r="N20" s="376" t="s">
        <v>326</v>
      </c>
      <c r="O20" s="378">
        <v>100643</v>
      </c>
      <c r="P20" s="379">
        <v>0</v>
      </c>
      <c r="Q20" s="376" t="s">
        <v>404</v>
      </c>
    </row>
    <row r="21" spans="1:17">
      <c r="O21" s="380">
        <f>SUM(O17:O20)</f>
        <v>484341.04000000004</v>
      </c>
      <c r="P21" s="380">
        <f>SUM(P17:P20)</f>
        <v>0</v>
      </c>
    </row>
    <row r="22" spans="1:17" ht="15" thickBot="1">
      <c r="O22" s="381">
        <f>SUM(O21:P21)</f>
        <v>484341.04000000004</v>
      </c>
    </row>
    <row r="23" spans="1:17" ht="15" thickTop="1">
      <c r="A23" t="s">
        <v>351</v>
      </c>
    </row>
    <row r="24" spans="1:17">
      <c r="A24" s="382" t="s">
        <v>297</v>
      </c>
      <c r="B24" s="383"/>
      <c r="C24" s="375" t="s">
        <v>352</v>
      </c>
      <c r="D24" s="382" t="s">
        <v>353</v>
      </c>
      <c r="E24" s="383"/>
      <c r="F24" s="375" t="s">
        <v>354</v>
      </c>
      <c r="G24" s="382" t="s">
        <v>355</v>
      </c>
      <c r="H24" s="383"/>
      <c r="I24" s="382" t="s">
        <v>356</v>
      </c>
      <c r="J24" s="383"/>
      <c r="K24" s="382" t="s">
        <v>357</v>
      </c>
      <c r="L24" s="384"/>
      <c r="M24" s="383"/>
      <c r="N24" s="375" t="s">
        <v>358</v>
      </c>
      <c r="O24" s="382" t="s">
        <v>359</v>
      </c>
      <c r="P24" s="383"/>
      <c r="Q24" s="375" t="s">
        <v>353</v>
      </c>
    </row>
    <row r="25" spans="1:17">
      <c r="A25" s="375" t="s">
        <v>190</v>
      </c>
      <c r="B25" s="375" t="s">
        <v>349</v>
      </c>
      <c r="C25" s="375" t="s">
        <v>194</v>
      </c>
      <c r="D25" s="375" t="s">
        <v>349</v>
      </c>
      <c r="E25" s="375" t="s">
        <v>360</v>
      </c>
      <c r="F25" s="375" t="s">
        <v>361</v>
      </c>
      <c r="G25" s="375" t="s">
        <v>190</v>
      </c>
      <c r="H25" s="375" t="s">
        <v>349</v>
      </c>
      <c r="I25" s="375" t="s">
        <v>190</v>
      </c>
      <c r="J25" s="375" t="s">
        <v>349</v>
      </c>
      <c r="K25" s="375" t="s">
        <v>362</v>
      </c>
      <c r="L25" s="375" t="s">
        <v>363</v>
      </c>
      <c r="M25" s="375" t="s">
        <v>364</v>
      </c>
      <c r="N25" s="375" t="s">
        <v>365</v>
      </c>
      <c r="O25" s="375" t="s">
        <v>350</v>
      </c>
      <c r="P25" s="375" t="s">
        <v>196</v>
      </c>
      <c r="Q25" s="375" t="s">
        <v>366</v>
      </c>
    </row>
    <row r="26" spans="1:17">
      <c r="A26" s="376" t="s">
        <v>405</v>
      </c>
      <c r="B26" s="376" t="s">
        <v>406</v>
      </c>
      <c r="C26" s="377">
        <v>44957</v>
      </c>
      <c r="D26" s="376" t="s">
        <v>407</v>
      </c>
      <c r="E26" s="376" t="s">
        <v>408</v>
      </c>
      <c r="F26" s="376" t="s">
        <v>371</v>
      </c>
      <c r="G26" s="376" t="s">
        <v>121</v>
      </c>
      <c r="H26" s="376" t="s">
        <v>121</v>
      </c>
      <c r="I26" s="376" t="s">
        <v>372</v>
      </c>
      <c r="J26" s="376" t="s">
        <v>373</v>
      </c>
      <c r="K26" s="376" t="s">
        <v>409</v>
      </c>
      <c r="L26" s="376" t="s">
        <v>121</v>
      </c>
      <c r="M26" s="376" t="s">
        <v>121</v>
      </c>
      <c r="N26" s="376" t="s">
        <v>326</v>
      </c>
      <c r="O26" s="378">
        <v>580000</v>
      </c>
      <c r="P26" s="379">
        <v>0</v>
      </c>
      <c r="Q26" s="376" t="s">
        <v>410</v>
      </c>
    </row>
    <row r="27" spans="1:17">
      <c r="A27" s="376" t="s">
        <v>405</v>
      </c>
      <c r="B27" s="376" t="s">
        <v>406</v>
      </c>
      <c r="C27" s="377">
        <v>44985</v>
      </c>
      <c r="D27" s="376" t="s">
        <v>411</v>
      </c>
      <c r="E27" s="376" t="s">
        <v>412</v>
      </c>
      <c r="F27" s="376" t="s">
        <v>371</v>
      </c>
      <c r="G27" s="376" t="s">
        <v>121</v>
      </c>
      <c r="H27" s="376" t="s">
        <v>121</v>
      </c>
      <c r="I27" s="376" t="s">
        <v>372</v>
      </c>
      <c r="J27" s="376" t="s">
        <v>373</v>
      </c>
      <c r="K27" s="376" t="s">
        <v>409</v>
      </c>
      <c r="L27" s="376" t="s">
        <v>121</v>
      </c>
      <c r="M27" s="376" t="s">
        <v>121</v>
      </c>
      <c r="N27" s="376" t="s">
        <v>326</v>
      </c>
      <c r="O27" s="378">
        <v>580000</v>
      </c>
      <c r="P27" s="379">
        <v>0</v>
      </c>
      <c r="Q27" s="376" t="s">
        <v>413</v>
      </c>
    </row>
    <row r="28" spans="1:17">
      <c r="A28" s="376" t="s">
        <v>405</v>
      </c>
      <c r="B28" s="376" t="s">
        <v>406</v>
      </c>
      <c r="C28" s="377">
        <v>45016</v>
      </c>
      <c r="D28" s="376" t="s">
        <v>411</v>
      </c>
      <c r="E28" s="376" t="s">
        <v>414</v>
      </c>
      <c r="F28" s="376" t="s">
        <v>371</v>
      </c>
      <c r="G28" s="376" t="s">
        <v>121</v>
      </c>
      <c r="H28" s="376" t="s">
        <v>121</v>
      </c>
      <c r="I28" s="376" t="s">
        <v>372</v>
      </c>
      <c r="J28" s="376" t="s">
        <v>373</v>
      </c>
      <c r="K28" s="376" t="s">
        <v>409</v>
      </c>
      <c r="L28" s="376" t="s">
        <v>121</v>
      </c>
      <c r="M28" s="376" t="s">
        <v>121</v>
      </c>
      <c r="N28" s="376" t="s">
        <v>326</v>
      </c>
      <c r="O28" s="378">
        <v>580000</v>
      </c>
      <c r="P28" s="379">
        <v>0</v>
      </c>
      <c r="Q28" s="376" t="s">
        <v>415</v>
      </c>
    </row>
    <row r="29" spans="1:17">
      <c r="A29" s="376" t="s">
        <v>405</v>
      </c>
      <c r="B29" s="376" t="s">
        <v>406</v>
      </c>
      <c r="C29" s="377">
        <v>45046</v>
      </c>
      <c r="D29" s="376" t="s">
        <v>411</v>
      </c>
      <c r="E29" s="376" t="s">
        <v>416</v>
      </c>
      <c r="F29" s="376" t="s">
        <v>371</v>
      </c>
      <c r="G29" s="376" t="s">
        <v>121</v>
      </c>
      <c r="H29" s="376" t="s">
        <v>121</v>
      </c>
      <c r="I29" s="376" t="s">
        <v>372</v>
      </c>
      <c r="J29" s="376" t="s">
        <v>373</v>
      </c>
      <c r="K29" s="376" t="s">
        <v>409</v>
      </c>
      <c r="L29" s="376" t="s">
        <v>121</v>
      </c>
      <c r="M29" s="376" t="s">
        <v>121</v>
      </c>
      <c r="N29" s="376" t="s">
        <v>326</v>
      </c>
      <c r="O29" s="378">
        <v>580000</v>
      </c>
      <c r="P29" s="379">
        <v>0</v>
      </c>
      <c r="Q29" s="376" t="s">
        <v>417</v>
      </c>
    </row>
    <row r="30" spans="1:17">
      <c r="A30" s="376" t="s">
        <v>405</v>
      </c>
      <c r="B30" s="376" t="s">
        <v>406</v>
      </c>
      <c r="C30" s="377">
        <v>45077</v>
      </c>
      <c r="D30" s="376" t="s">
        <v>418</v>
      </c>
      <c r="E30" s="376" t="s">
        <v>419</v>
      </c>
      <c r="F30" s="376" t="s">
        <v>371</v>
      </c>
      <c r="G30" s="376" t="s">
        <v>121</v>
      </c>
      <c r="H30" s="376" t="s">
        <v>121</v>
      </c>
      <c r="I30" s="376" t="s">
        <v>372</v>
      </c>
      <c r="J30" s="376" t="s">
        <v>373</v>
      </c>
      <c r="K30" s="376" t="s">
        <v>409</v>
      </c>
      <c r="L30" s="376" t="s">
        <v>121</v>
      </c>
      <c r="M30" s="376" t="s">
        <v>121</v>
      </c>
      <c r="N30" s="376" t="s">
        <v>326</v>
      </c>
      <c r="O30" s="378">
        <v>540000</v>
      </c>
      <c r="P30" s="379">
        <v>0</v>
      </c>
      <c r="Q30" s="376" t="s">
        <v>420</v>
      </c>
    </row>
    <row r="31" spans="1:17">
      <c r="A31" s="376" t="s">
        <v>405</v>
      </c>
      <c r="B31" s="376" t="s">
        <v>406</v>
      </c>
      <c r="C31" s="377">
        <v>45107</v>
      </c>
      <c r="D31" s="376" t="s">
        <v>418</v>
      </c>
      <c r="E31" s="376" t="s">
        <v>421</v>
      </c>
      <c r="F31" s="376" t="s">
        <v>371</v>
      </c>
      <c r="G31" s="376" t="s">
        <v>121</v>
      </c>
      <c r="H31" s="376" t="s">
        <v>121</v>
      </c>
      <c r="I31" s="376" t="s">
        <v>372</v>
      </c>
      <c r="J31" s="376" t="s">
        <v>373</v>
      </c>
      <c r="K31" s="376" t="s">
        <v>409</v>
      </c>
      <c r="L31" s="376" t="s">
        <v>121</v>
      </c>
      <c r="M31" s="376" t="s">
        <v>121</v>
      </c>
      <c r="N31" s="376" t="s">
        <v>326</v>
      </c>
      <c r="O31" s="378">
        <v>540000</v>
      </c>
      <c r="P31" s="379">
        <v>0</v>
      </c>
      <c r="Q31" s="376" t="s">
        <v>422</v>
      </c>
    </row>
    <row r="32" spans="1:17">
      <c r="A32" s="376" t="s">
        <v>405</v>
      </c>
      <c r="B32" s="376" t="s">
        <v>406</v>
      </c>
      <c r="C32" s="377">
        <v>45107</v>
      </c>
      <c r="D32" s="376" t="s">
        <v>423</v>
      </c>
      <c r="E32" s="376" t="s">
        <v>424</v>
      </c>
      <c r="F32" s="376" t="s">
        <v>371</v>
      </c>
      <c r="G32" s="376" t="s">
        <v>121</v>
      </c>
      <c r="H32" s="376" t="s">
        <v>121</v>
      </c>
      <c r="I32" s="376" t="s">
        <v>372</v>
      </c>
      <c r="J32" s="376" t="s">
        <v>373</v>
      </c>
      <c r="K32" s="376" t="s">
        <v>409</v>
      </c>
      <c r="L32" s="376" t="s">
        <v>121</v>
      </c>
      <c r="M32" s="376" t="s">
        <v>121</v>
      </c>
      <c r="N32" s="376" t="s">
        <v>326</v>
      </c>
      <c r="O32" s="378">
        <v>300000</v>
      </c>
      <c r="P32" s="379">
        <v>0</v>
      </c>
      <c r="Q32" s="376" t="s">
        <v>425</v>
      </c>
    </row>
    <row r="33" spans="1:17">
      <c r="A33" s="376" t="s">
        <v>405</v>
      </c>
      <c r="B33" s="376" t="s">
        <v>406</v>
      </c>
      <c r="C33" s="377">
        <v>45107</v>
      </c>
      <c r="D33" s="376" t="s">
        <v>426</v>
      </c>
      <c r="E33" s="376" t="s">
        <v>424</v>
      </c>
      <c r="F33" s="376" t="s">
        <v>371</v>
      </c>
      <c r="G33" s="376" t="s">
        <v>121</v>
      </c>
      <c r="H33" s="376" t="s">
        <v>121</v>
      </c>
      <c r="I33" s="376" t="s">
        <v>372</v>
      </c>
      <c r="J33" s="376" t="s">
        <v>373</v>
      </c>
      <c r="K33" s="376" t="s">
        <v>409</v>
      </c>
      <c r="L33" s="376" t="s">
        <v>121</v>
      </c>
      <c r="M33" s="376" t="s">
        <v>121</v>
      </c>
      <c r="N33" s="376" t="s">
        <v>326</v>
      </c>
      <c r="O33" s="378">
        <v>126000</v>
      </c>
      <c r="P33" s="379">
        <v>0</v>
      </c>
      <c r="Q33" s="376" t="s">
        <v>425</v>
      </c>
    </row>
    <row r="34" spans="1:17">
      <c r="A34" s="376" t="s">
        <v>405</v>
      </c>
      <c r="B34" s="376" t="s">
        <v>406</v>
      </c>
      <c r="C34" s="377">
        <v>45107</v>
      </c>
      <c r="D34" s="376" t="s">
        <v>427</v>
      </c>
      <c r="E34" s="376" t="s">
        <v>391</v>
      </c>
      <c r="F34" s="376" t="s">
        <v>371</v>
      </c>
      <c r="G34" s="376" t="s">
        <v>121</v>
      </c>
      <c r="H34" s="376" t="s">
        <v>121</v>
      </c>
      <c r="I34" s="376" t="s">
        <v>372</v>
      </c>
      <c r="J34" s="376" t="s">
        <v>373</v>
      </c>
      <c r="K34" s="376" t="s">
        <v>409</v>
      </c>
      <c r="L34" s="376" t="s">
        <v>121</v>
      </c>
      <c r="M34" s="376" t="s">
        <v>121</v>
      </c>
      <c r="N34" s="376" t="s">
        <v>326</v>
      </c>
      <c r="O34" s="379">
        <v>0</v>
      </c>
      <c r="P34" s="378">
        <v>-40000</v>
      </c>
      <c r="Q34" s="376" t="s">
        <v>392</v>
      </c>
    </row>
    <row r="35" spans="1:17">
      <c r="O35" s="380">
        <f>SUM(O26:O34)</f>
        <v>3826000</v>
      </c>
      <c r="P35" s="380">
        <f>SUM(P26:P34)</f>
        <v>-40000</v>
      </c>
    </row>
    <row r="36" spans="1:17" ht="15" thickBot="1">
      <c r="O36" s="381">
        <f>SUM(O35:P35)</f>
        <v>3786000</v>
      </c>
    </row>
    <row r="37" spans="1:17" ht="15" thickTop="1">
      <c r="A37" t="s">
        <v>351</v>
      </c>
    </row>
    <row r="38" spans="1:17">
      <c r="A38" s="382" t="s">
        <v>297</v>
      </c>
      <c r="B38" s="383"/>
      <c r="C38" s="375" t="s">
        <v>352</v>
      </c>
      <c r="D38" s="382" t="s">
        <v>353</v>
      </c>
      <c r="E38" s="383"/>
      <c r="F38" s="375" t="s">
        <v>354</v>
      </c>
      <c r="G38" s="382" t="s">
        <v>355</v>
      </c>
      <c r="H38" s="383"/>
      <c r="I38" s="382" t="s">
        <v>356</v>
      </c>
      <c r="J38" s="383"/>
      <c r="K38" s="382" t="s">
        <v>357</v>
      </c>
      <c r="L38" s="384"/>
      <c r="M38" s="383"/>
      <c r="N38" s="375" t="s">
        <v>358</v>
      </c>
      <c r="O38" s="382" t="s">
        <v>359</v>
      </c>
      <c r="P38" s="383"/>
      <c r="Q38" s="375" t="s">
        <v>353</v>
      </c>
    </row>
    <row r="39" spans="1:17">
      <c r="A39" s="375" t="s">
        <v>190</v>
      </c>
      <c r="B39" s="375" t="s">
        <v>349</v>
      </c>
      <c r="C39" s="375" t="s">
        <v>194</v>
      </c>
      <c r="D39" s="375" t="s">
        <v>349</v>
      </c>
      <c r="E39" s="375" t="s">
        <v>360</v>
      </c>
      <c r="F39" s="375" t="s">
        <v>361</v>
      </c>
      <c r="G39" s="375" t="s">
        <v>190</v>
      </c>
      <c r="H39" s="375" t="s">
        <v>349</v>
      </c>
      <c r="I39" s="375" t="s">
        <v>190</v>
      </c>
      <c r="J39" s="375" t="s">
        <v>349</v>
      </c>
      <c r="K39" s="375" t="s">
        <v>362</v>
      </c>
      <c r="L39" s="375" t="s">
        <v>363</v>
      </c>
      <c r="M39" s="375" t="s">
        <v>364</v>
      </c>
      <c r="N39" s="375" t="s">
        <v>365</v>
      </c>
      <c r="O39" s="375" t="s">
        <v>350</v>
      </c>
      <c r="P39" s="375" t="s">
        <v>196</v>
      </c>
      <c r="Q39" s="375" t="s">
        <v>366</v>
      </c>
    </row>
    <row r="40" spans="1:17">
      <c r="A40" s="376" t="s">
        <v>428</v>
      </c>
      <c r="B40" s="376" t="s">
        <v>429</v>
      </c>
      <c r="C40" s="377">
        <v>44957</v>
      </c>
      <c r="D40" s="376" t="s">
        <v>379</v>
      </c>
      <c r="E40" s="376" t="s">
        <v>430</v>
      </c>
      <c r="F40" s="376" t="s">
        <v>371</v>
      </c>
      <c r="G40" s="376" t="s">
        <v>121</v>
      </c>
      <c r="H40" s="376" t="s">
        <v>121</v>
      </c>
      <c r="I40" s="376" t="s">
        <v>372</v>
      </c>
      <c r="J40" s="376" t="s">
        <v>373</v>
      </c>
      <c r="K40" s="376" t="s">
        <v>409</v>
      </c>
      <c r="L40" s="376" t="s">
        <v>121</v>
      </c>
      <c r="M40" s="376" t="s">
        <v>121</v>
      </c>
      <c r="N40" s="376" t="s">
        <v>326</v>
      </c>
      <c r="O40" s="378">
        <v>1460</v>
      </c>
      <c r="P40" s="379">
        <v>0</v>
      </c>
      <c r="Q40" s="376" t="s">
        <v>431</v>
      </c>
    </row>
    <row r="41" spans="1:17">
      <c r="A41" s="376" t="s">
        <v>428</v>
      </c>
      <c r="B41" s="376" t="s">
        <v>429</v>
      </c>
      <c r="C41" s="377">
        <v>45042</v>
      </c>
      <c r="D41" s="376" t="s">
        <v>379</v>
      </c>
      <c r="E41" s="376" t="s">
        <v>432</v>
      </c>
      <c r="F41" s="376" t="s">
        <v>371</v>
      </c>
      <c r="G41" s="376" t="s">
        <v>121</v>
      </c>
      <c r="H41" s="376" t="s">
        <v>121</v>
      </c>
      <c r="I41" s="376" t="s">
        <v>372</v>
      </c>
      <c r="J41" s="376" t="s">
        <v>373</v>
      </c>
      <c r="K41" s="376" t="s">
        <v>433</v>
      </c>
      <c r="L41" s="376" t="s">
        <v>121</v>
      </c>
      <c r="M41" s="376" t="s">
        <v>121</v>
      </c>
      <c r="N41" s="376" t="s">
        <v>326</v>
      </c>
      <c r="O41" s="378">
        <v>500</v>
      </c>
      <c r="P41" s="379">
        <v>0</v>
      </c>
      <c r="Q41" s="376" t="s">
        <v>434</v>
      </c>
    </row>
    <row r="42" spans="1:17">
      <c r="A42" s="376" t="s">
        <v>428</v>
      </c>
      <c r="B42" s="376" t="s">
        <v>429</v>
      </c>
      <c r="C42" s="377">
        <v>45052</v>
      </c>
      <c r="D42" s="376" t="s">
        <v>379</v>
      </c>
      <c r="E42" s="376" t="s">
        <v>435</v>
      </c>
      <c r="F42" s="376" t="s">
        <v>371</v>
      </c>
      <c r="G42" s="376" t="s">
        <v>121</v>
      </c>
      <c r="H42" s="376" t="s">
        <v>121</v>
      </c>
      <c r="I42" s="376" t="s">
        <v>372</v>
      </c>
      <c r="J42" s="376" t="s">
        <v>373</v>
      </c>
      <c r="K42" s="376" t="s">
        <v>433</v>
      </c>
      <c r="L42" s="376" t="s">
        <v>121</v>
      </c>
      <c r="M42" s="376" t="s">
        <v>121</v>
      </c>
      <c r="N42" s="376" t="s">
        <v>326</v>
      </c>
      <c r="O42" s="378">
        <v>2900</v>
      </c>
      <c r="P42" s="379">
        <v>0</v>
      </c>
      <c r="Q42" s="376" t="s">
        <v>436</v>
      </c>
    </row>
    <row r="43" spans="1:17">
      <c r="O43" s="380">
        <f>SUM(O40:O42)</f>
        <v>4860</v>
      </c>
      <c r="P43" s="380">
        <f>SUM(P40:P42)</f>
        <v>0</v>
      </c>
    </row>
    <row r="44" spans="1:17" ht="15" thickBot="1">
      <c r="O44" s="381">
        <f>SUM(O43:P43)</f>
        <v>4860</v>
      </c>
    </row>
    <row r="45" spans="1:17" ht="15" thickTop="1"/>
    <row r="46" spans="1:17">
      <c r="A46" t="s">
        <v>144</v>
      </c>
    </row>
    <row r="47" spans="1:17">
      <c r="A47" s="382" t="s">
        <v>297</v>
      </c>
      <c r="B47" s="383"/>
      <c r="C47" s="375" t="s">
        <v>352</v>
      </c>
      <c r="D47" s="382" t="s">
        <v>353</v>
      </c>
      <c r="E47" s="383"/>
      <c r="F47" s="375" t="s">
        <v>354</v>
      </c>
      <c r="G47" s="382" t="s">
        <v>355</v>
      </c>
      <c r="H47" s="383"/>
      <c r="I47" s="382" t="s">
        <v>356</v>
      </c>
      <c r="J47" s="383"/>
      <c r="K47" s="382" t="s">
        <v>357</v>
      </c>
      <c r="L47" s="384"/>
      <c r="M47" s="383"/>
      <c r="N47" s="375" t="s">
        <v>358</v>
      </c>
      <c r="O47" s="382" t="s">
        <v>359</v>
      </c>
      <c r="P47" s="383"/>
      <c r="Q47" s="375" t="s">
        <v>353</v>
      </c>
    </row>
    <row r="48" spans="1:17">
      <c r="A48" s="375" t="s">
        <v>190</v>
      </c>
      <c r="B48" s="375" t="s">
        <v>349</v>
      </c>
      <c r="C48" s="375" t="s">
        <v>194</v>
      </c>
      <c r="D48" s="375" t="s">
        <v>349</v>
      </c>
      <c r="E48" s="375" t="s">
        <v>360</v>
      </c>
      <c r="F48" s="375" t="s">
        <v>361</v>
      </c>
      <c r="G48" s="375" t="s">
        <v>190</v>
      </c>
      <c r="H48" s="375" t="s">
        <v>349</v>
      </c>
      <c r="I48" s="375" t="s">
        <v>190</v>
      </c>
      <c r="J48" s="375" t="s">
        <v>349</v>
      </c>
      <c r="K48" s="375" t="s">
        <v>362</v>
      </c>
      <c r="L48" s="375" t="s">
        <v>363</v>
      </c>
      <c r="M48" s="375" t="s">
        <v>364</v>
      </c>
      <c r="N48" s="375" t="s">
        <v>365</v>
      </c>
      <c r="O48" s="375" t="s">
        <v>350</v>
      </c>
      <c r="P48" s="375" t="s">
        <v>196</v>
      </c>
      <c r="Q48" s="375" t="s">
        <v>366</v>
      </c>
    </row>
    <row r="49" spans="1:17">
      <c r="A49" s="376" t="s">
        <v>437</v>
      </c>
      <c r="B49" s="376" t="s">
        <v>438</v>
      </c>
      <c r="C49" s="377">
        <v>44957</v>
      </c>
      <c r="D49" s="376" t="s">
        <v>439</v>
      </c>
      <c r="E49" s="376" t="s">
        <v>375</v>
      </c>
      <c r="F49" s="376" t="s">
        <v>440</v>
      </c>
      <c r="G49" s="376" t="s">
        <v>121</v>
      </c>
      <c r="H49" s="376" t="s">
        <v>121</v>
      </c>
      <c r="I49" s="376" t="s">
        <v>441</v>
      </c>
      <c r="J49" s="376" t="s">
        <v>442</v>
      </c>
      <c r="K49" s="376" t="s">
        <v>121</v>
      </c>
      <c r="L49" s="376" t="s">
        <v>121</v>
      </c>
      <c r="M49" s="376" t="s">
        <v>121</v>
      </c>
      <c r="N49" s="376" t="s">
        <v>326</v>
      </c>
      <c r="O49" s="379">
        <v>0</v>
      </c>
      <c r="P49" s="378">
        <v>-693861.32</v>
      </c>
      <c r="Q49" s="376" t="s">
        <v>375</v>
      </c>
    </row>
    <row r="50" spans="1:17">
      <c r="A50" s="376" t="s">
        <v>437</v>
      </c>
      <c r="B50" s="376" t="s">
        <v>438</v>
      </c>
      <c r="C50" s="377">
        <v>44957</v>
      </c>
      <c r="D50" s="376" t="s">
        <v>439</v>
      </c>
      <c r="E50" s="376" t="s">
        <v>410</v>
      </c>
      <c r="F50" s="376" t="s">
        <v>440</v>
      </c>
      <c r="G50" s="376" t="s">
        <v>121</v>
      </c>
      <c r="H50" s="376" t="s">
        <v>121</v>
      </c>
      <c r="I50" s="376" t="s">
        <v>441</v>
      </c>
      <c r="J50" s="376" t="s">
        <v>442</v>
      </c>
      <c r="K50" s="376" t="s">
        <v>121</v>
      </c>
      <c r="L50" s="376" t="s">
        <v>121</v>
      </c>
      <c r="M50" s="376" t="s">
        <v>121</v>
      </c>
      <c r="N50" s="376" t="s">
        <v>326</v>
      </c>
      <c r="O50" s="379">
        <v>0</v>
      </c>
      <c r="P50" s="378">
        <v>-580000</v>
      </c>
      <c r="Q50" s="376" t="s">
        <v>410</v>
      </c>
    </row>
    <row r="51" spans="1:17">
      <c r="A51" s="376" t="s">
        <v>437</v>
      </c>
      <c r="B51" s="376" t="s">
        <v>438</v>
      </c>
      <c r="C51" s="377">
        <v>44957</v>
      </c>
      <c r="D51" s="376" t="s">
        <v>439</v>
      </c>
      <c r="E51" s="376" t="s">
        <v>398</v>
      </c>
      <c r="F51" s="376" t="s">
        <v>440</v>
      </c>
      <c r="G51" s="376" t="s">
        <v>121</v>
      </c>
      <c r="H51" s="376" t="s">
        <v>121</v>
      </c>
      <c r="I51" s="376" t="s">
        <v>441</v>
      </c>
      <c r="J51" s="376" t="s">
        <v>442</v>
      </c>
      <c r="K51" s="376" t="s">
        <v>121</v>
      </c>
      <c r="L51" s="376" t="s">
        <v>121</v>
      </c>
      <c r="M51" s="376" t="s">
        <v>121</v>
      </c>
      <c r="N51" s="376" t="s">
        <v>326</v>
      </c>
      <c r="O51" s="379">
        <v>0</v>
      </c>
      <c r="P51" s="378">
        <v>-50409.99</v>
      </c>
      <c r="Q51" s="376" t="s">
        <v>398</v>
      </c>
    </row>
    <row r="52" spans="1:17">
      <c r="A52" s="376" t="s">
        <v>437</v>
      </c>
      <c r="B52" s="376" t="s">
        <v>438</v>
      </c>
      <c r="C52" s="377">
        <v>44985</v>
      </c>
      <c r="D52" s="376" t="s">
        <v>439</v>
      </c>
      <c r="E52" s="376" t="s">
        <v>413</v>
      </c>
      <c r="F52" s="376" t="s">
        <v>440</v>
      </c>
      <c r="G52" s="376" t="s">
        <v>121</v>
      </c>
      <c r="H52" s="376" t="s">
        <v>121</v>
      </c>
      <c r="I52" s="376" t="s">
        <v>441</v>
      </c>
      <c r="J52" s="376" t="s">
        <v>442</v>
      </c>
      <c r="K52" s="376" t="s">
        <v>121</v>
      </c>
      <c r="L52" s="376" t="s">
        <v>121</v>
      </c>
      <c r="M52" s="376" t="s">
        <v>121</v>
      </c>
      <c r="N52" s="376" t="s">
        <v>326</v>
      </c>
      <c r="O52" s="379">
        <v>0</v>
      </c>
      <c r="P52" s="378">
        <v>-580000</v>
      </c>
      <c r="Q52" s="376" t="s">
        <v>413</v>
      </c>
    </row>
    <row r="53" spans="1:17">
      <c r="A53" s="376" t="s">
        <v>437</v>
      </c>
      <c r="B53" s="376" t="s">
        <v>438</v>
      </c>
      <c r="C53" s="377">
        <v>44985</v>
      </c>
      <c r="D53" s="376" t="s">
        <v>439</v>
      </c>
      <c r="E53" s="376" t="s">
        <v>378</v>
      </c>
      <c r="F53" s="376" t="s">
        <v>440</v>
      </c>
      <c r="G53" s="376" t="s">
        <v>121</v>
      </c>
      <c r="H53" s="376" t="s">
        <v>121</v>
      </c>
      <c r="I53" s="376" t="s">
        <v>441</v>
      </c>
      <c r="J53" s="376" t="s">
        <v>442</v>
      </c>
      <c r="K53" s="376" t="s">
        <v>121</v>
      </c>
      <c r="L53" s="376" t="s">
        <v>121</v>
      </c>
      <c r="M53" s="376" t="s">
        <v>121</v>
      </c>
      <c r="N53" s="376" t="s">
        <v>326</v>
      </c>
      <c r="O53" s="379">
        <v>0</v>
      </c>
      <c r="P53" s="378">
        <v>-893397.78</v>
      </c>
      <c r="Q53" s="376" t="s">
        <v>378</v>
      </c>
    </row>
    <row r="54" spans="1:17">
      <c r="A54" s="376" t="s">
        <v>437</v>
      </c>
      <c r="B54" s="376" t="s">
        <v>438</v>
      </c>
      <c r="C54" s="377">
        <v>44985</v>
      </c>
      <c r="D54" s="376" t="s">
        <v>439</v>
      </c>
      <c r="E54" s="376" t="s">
        <v>400</v>
      </c>
      <c r="F54" s="376" t="s">
        <v>440</v>
      </c>
      <c r="G54" s="376" t="s">
        <v>121</v>
      </c>
      <c r="H54" s="376" t="s">
        <v>121</v>
      </c>
      <c r="I54" s="376" t="s">
        <v>441</v>
      </c>
      <c r="J54" s="376" t="s">
        <v>442</v>
      </c>
      <c r="K54" s="376" t="s">
        <v>121</v>
      </c>
      <c r="L54" s="376" t="s">
        <v>121</v>
      </c>
      <c r="M54" s="376" t="s">
        <v>121</v>
      </c>
      <c r="N54" s="376" t="s">
        <v>326</v>
      </c>
      <c r="O54" s="379">
        <v>0</v>
      </c>
      <c r="P54" s="378">
        <v>-55149.73</v>
      </c>
      <c r="Q54" s="376" t="s">
        <v>400</v>
      </c>
    </row>
    <row r="55" spans="1:17">
      <c r="A55" s="376" t="s">
        <v>437</v>
      </c>
      <c r="B55" s="376" t="s">
        <v>438</v>
      </c>
      <c r="C55" s="377">
        <v>45016</v>
      </c>
      <c r="D55" s="376" t="s">
        <v>439</v>
      </c>
      <c r="E55" s="376" t="s">
        <v>443</v>
      </c>
      <c r="F55" s="376" t="s">
        <v>440</v>
      </c>
      <c r="G55" s="376" t="s">
        <v>121</v>
      </c>
      <c r="H55" s="376" t="s">
        <v>121</v>
      </c>
      <c r="I55" s="376" t="s">
        <v>441</v>
      </c>
      <c r="J55" s="376" t="s">
        <v>442</v>
      </c>
      <c r="K55" s="376" t="s">
        <v>121</v>
      </c>
      <c r="L55" s="376" t="s">
        <v>121</v>
      </c>
      <c r="M55" s="376" t="s">
        <v>121</v>
      </c>
      <c r="N55" s="376" t="s">
        <v>326</v>
      </c>
      <c r="O55" s="379">
        <v>0</v>
      </c>
      <c r="P55" s="379">
        <v>-4739993.7300000004</v>
      </c>
      <c r="Q55" s="376" t="s">
        <v>443</v>
      </c>
    </row>
    <row r="56" spans="1:17">
      <c r="A56" s="376" t="s">
        <v>437</v>
      </c>
      <c r="B56" s="376" t="s">
        <v>438</v>
      </c>
      <c r="C56" s="377">
        <v>45016</v>
      </c>
      <c r="D56" s="376" t="s">
        <v>439</v>
      </c>
      <c r="E56" s="376" t="s">
        <v>415</v>
      </c>
      <c r="F56" s="376" t="s">
        <v>440</v>
      </c>
      <c r="G56" s="376" t="s">
        <v>121</v>
      </c>
      <c r="H56" s="376" t="s">
        <v>121</v>
      </c>
      <c r="I56" s="376" t="s">
        <v>441</v>
      </c>
      <c r="J56" s="376" t="s">
        <v>442</v>
      </c>
      <c r="K56" s="376" t="s">
        <v>121</v>
      </c>
      <c r="L56" s="376" t="s">
        <v>121</v>
      </c>
      <c r="M56" s="376" t="s">
        <v>121</v>
      </c>
      <c r="N56" s="376" t="s">
        <v>326</v>
      </c>
      <c r="O56" s="379">
        <v>0</v>
      </c>
      <c r="P56" s="378">
        <v>-580000</v>
      </c>
      <c r="Q56" s="376" t="s">
        <v>415</v>
      </c>
    </row>
    <row r="57" spans="1:17">
      <c r="A57" s="376" t="s">
        <v>437</v>
      </c>
      <c r="B57" s="376" t="s">
        <v>438</v>
      </c>
      <c r="C57" s="377">
        <v>45016</v>
      </c>
      <c r="D57" s="376" t="s">
        <v>439</v>
      </c>
      <c r="E57" s="376" t="s">
        <v>402</v>
      </c>
      <c r="F57" s="376" t="s">
        <v>440</v>
      </c>
      <c r="G57" s="376" t="s">
        <v>121</v>
      </c>
      <c r="H57" s="376" t="s">
        <v>121</v>
      </c>
      <c r="I57" s="376" t="s">
        <v>441</v>
      </c>
      <c r="J57" s="376" t="s">
        <v>442</v>
      </c>
      <c r="K57" s="376" t="s">
        <v>121</v>
      </c>
      <c r="L57" s="376" t="s">
        <v>121</v>
      </c>
      <c r="M57" s="376" t="s">
        <v>121</v>
      </c>
      <c r="N57" s="376" t="s">
        <v>326</v>
      </c>
      <c r="O57" s="379">
        <v>0</v>
      </c>
      <c r="P57" s="378">
        <v>-278138.32</v>
      </c>
      <c r="Q57" s="376" t="s">
        <v>402</v>
      </c>
    </row>
    <row r="58" spans="1:17">
      <c r="A58" s="376" t="s">
        <v>437</v>
      </c>
      <c r="B58" s="376" t="s">
        <v>438</v>
      </c>
      <c r="C58" s="377">
        <v>45016</v>
      </c>
      <c r="D58" s="376" t="s">
        <v>439</v>
      </c>
      <c r="E58" s="376" t="s">
        <v>383</v>
      </c>
      <c r="F58" s="376" t="s">
        <v>440</v>
      </c>
      <c r="G58" s="376" t="s">
        <v>121</v>
      </c>
      <c r="H58" s="376" t="s">
        <v>121</v>
      </c>
      <c r="I58" s="376" t="s">
        <v>441</v>
      </c>
      <c r="J58" s="376" t="s">
        <v>442</v>
      </c>
      <c r="K58" s="376" t="s">
        <v>121</v>
      </c>
      <c r="L58" s="376" t="s">
        <v>121</v>
      </c>
      <c r="M58" s="376" t="s">
        <v>121</v>
      </c>
      <c r="N58" s="376" t="s">
        <v>326</v>
      </c>
      <c r="O58" s="379">
        <v>0</v>
      </c>
      <c r="P58" s="378">
        <v>-765325.27</v>
      </c>
      <c r="Q58" s="376" t="s">
        <v>383</v>
      </c>
    </row>
    <row r="59" spans="1:17">
      <c r="A59" s="376" t="s">
        <v>437</v>
      </c>
      <c r="B59" s="376" t="s">
        <v>438</v>
      </c>
      <c r="C59" s="377">
        <v>45046</v>
      </c>
      <c r="D59" s="376" t="s">
        <v>439</v>
      </c>
      <c r="E59" s="376" t="s">
        <v>385</v>
      </c>
      <c r="F59" s="376" t="s">
        <v>440</v>
      </c>
      <c r="G59" s="376" t="s">
        <v>121</v>
      </c>
      <c r="H59" s="376" t="s">
        <v>121</v>
      </c>
      <c r="I59" s="376" t="s">
        <v>441</v>
      </c>
      <c r="J59" s="376" t="s">
        <v>442</v>
      </c>
      <c r="K59" s="376" t="s">
        <v>121</v>
      </c>
      <c r="L59" s="376" t="s">
        <v>121</v>
      </c>
      <c r="M59" s="376" t="s">
        <v>121</v>
      </c>
      <c r="N59" s="376" t="s">
        <v>326</v>
      </c>
      <c r="O59" s="379">
        <v>0</v>
      </c>
      <c r="P59" s="378">
        <v>-545652.87</v>
      </c>
      <c r="Q59" s="376" t="s">
        <v>385</v>
      </c>
    </row>
    <row r="60" spans="1:17">
      <c r="A60" s="376" t="s">
        <v>437</v>
      </c>
      <c r="B60" s="376" t="s">
        <v>438</v>
      </c>
      <c r="C60" s="377">
        <v>45046</v>
      </c>
      <c r="D60" s="376" t="s">
        <v>439</v>
      </c>
      <c r="E60" s="376" t="s">
        <v>444</v>
      </c>
      <c r="F60" s="376" t="s">
        <v>440</v>
      </c>
      <c r="G60" s="376" t="s">
        <v>121</v>
      </c>
      <c r="H60" s="376" t="s">
        <v>121</v>
      </c>
      <c r="I60" s="376" t="s">
        <v>441</v>
      </c>
      <c r="J60" s="376" t="s">
        <v>442</v>
      </c>
      <c r="K60" s="376" t="s">
        <v>121</v>
      </c>
      <c r="L60" s="376" t="s">
        <v>121</v>
      </c>
      <c r="M60" s="376" t="s">
        <v>121</v>
      </c>
      <c r="N60" s="376" t="s">
        <v>326</v>
      </c>
      <c r="O60" s="379">
        <v>0</v>
      </c>
      <c r="P60" s="379">
        <v>-6353.46</v>
      </c>
      <c r="Q60" s="376" t="s">
        <v>444</v>
      </c>
    </row>
    <row r="61" spans="1:17">
      <c r="A61" s="376" t="s">
        <v>437</v>
      </c>
      <c r="B61" s="376" t="s">
        <v>438</v>
      </c>
      <c r="C61" s="377">
        <v>45046</v>
      </c>
      <c r="D61" s="376" t="s">
        <v>439</v>
      </c>
      <c r="E61" s="376" t="s">
        <v>417</v>
      </c>
      <c r="F61" s="376" t="s">
        <v>440</v>
      </c>
      <c r="G61" s="376" t="s">
        <v>121</v>
      </c>
      <c r="H61" s="376" t="s">
        <v>121</v>
      </c>
      <c r="I61" s="376" t="s">
        <v>441</v>
      </c>
      <c r="J61" s="376" t="s">
        <v>442</v>
      </c>
      <c r="K61" s="376" t="s">
        <v>121</v>
      </c>
      <c r="L61" s="376" t="s">
        <v>121</v>
      </c>
      <c r="M61" s="376" t="s">
        <v>121</v>
      </c>
      <c r="N61" s="376" t="s">
        <v>326</v>
      </c>
      <c r="O61" s="379">
        <v>0</v>
      </c>
      <c r="P61" s="378">
        <v>-580000</v>
      </c>
      <c r="Q61" s="376" t="s">
        <v>417</v>
      </c>
    </row>
    <row r="62" spans="1:17">
      <c r="A62" s="376" t="s">
        <v>437</v>
      </c>
      <c r="B62" s="376" t="s">
        <v>438</v>
      </c>
      <c r="C62" s="377">
        <v>45077</v>
      </c>
      <c r="D62" s="376" t="s">
        <v>439</v>
      </c>
      <c r="E62" s="376" t="s">
        <v>445</v>
      </c>
      <c r="F62" s="376" t="s">
        <v>440</v>
      </c>
      <c r="G62" s="376" t="s">
        <v>121</v>
      </c>
      <c r="H62" s="376" t="s">
        <v>121</v>
      </c>
      <c r="I62" s="376" t="s">
        <v>441</v>
      </c>
      <c r="J62" s="376" t="s">
        <v>442</v>
      </c>
      <c r="K62" s="376" t="s">
        <v>121</v>
      </c>
      <c r="L62" s="376" t="s">
        <v>121</v>
      </c>
      <c r="M62" s="376" t="s">
        <v>121</v>
      </c>
      <c r="N62" s="376" t="s">
        <v>326</v>
      </c>
      <c r="O62" s="379">
        <v>0</v>
      </c>
      <c r="P62" s="379">
        <v>-171240.01</v>
      </c>
      <c r="Q62" s="376" t="s">
        <v>445</v>
      </c>
    </row>
    <row r="63" spans="1:17">
      <c r="A63" s="376" t="s">
        <v>437</v>
      </c>
      <c r="B63" s="376" t="s">
        <v>438</v>
      </c>
      <c r="C63" s="377">
        <v>45077</v>
      </c>
      <c r="D63" s="376" t="s">
        <v>439</v>
      </c>
      <c r="E63" s="376" t="s">
        <v>420</v>
      </c>
      <c r="F63" s="376" t="s">
        <v>440</v>
      </c>
      <c r="G63" s="376" t="s">
        <v>121</v>
      </c>
      <c r="H63" s="376" t="s">
        <v>121</v>
      </c>
      <c r="I63" s="376" t="s">
        <v>441</v>
      </c>
      <c r="J63" s="376" t="s">
        <v>442</v>
      </c>
      <c r="K63" s="376" t="s">
        <v>121</v>
      </c>
      <c r="L63" s="376" t="s">
        <v>121</v>
      </c>
      <c r="M63" s="376" t="s">
        <v>121</v>
      </c>
      <c r="N63" s="376" t="s">
        <v>326</v>
      </c>
      <c r="O63" s="379">
        <v>0</v>
      </c>
      <c r="P63" s="378">
        <v>-540000</v>
      </c>
      <c r="Q63" s="376" t="s">
        <v>420</v>
      </c>
    </row>
    <row r="64" spans="1:17">
      <c r="A64" s="376" t="s">
        <v>437</v>
      </c>
      <c r="B64" s="376" t="s">
        <v>438</v>
      </c>
      <c r="C64" s="377">
        <v>45077</v>
      </c>
      <c r="D64" s="376" t="s">
        <v>439</v>
      </c>
      <c r="E64" s="376" t="s">
        <v>387</v>
      </c>
      <c r="F64" s="376" t="s">
        <v>440</v>
      </c>
      <c r="G64" s="376" t="s">
        <v>121</v>
      </c>
      <c r="H64" s="376" t="s">
        <v>121</v>
      </c>
      <c r="I64" s="376" t="s">
        <v>441</v>
      </c>
      <c r="J64" s="376" t="s">
        <v>442</v>
      </c>
      <c r="K64" s="376" t="s">
        <v>121</v>
      </c>
      <c r="L64" s="376" t="s">
        <v>121</v>
      </c>
      <c r="M64" s="376" t="s">
        <v>121</v>
      </c>
      <c r="N64" s="376" t="s">
        <v>326</v>
      </c>
      <c r="O64" s="379">
        <v>0</v>
      </c>
      <c r="P64" s="378">
        <v>-832957.49</v>
      </c>
      <c r="Q64" s="376" t="s">
        <v>387</v>
      </c>
    </row>
    <row r="65" spans="1:17">
      <c r="A65" s="376" t="s">
        <v>437</v>
      </c>
      <c r="B65" s="376" t="s">
        <v>438</v>
      </c>
      <c r="C65" s="377">
        <v>45107</v>
      </c>
      <c r="D65" s="376" t="s">
        <v>439</v>
      </c>
      <c r="E65" s="376" t="s">
        <v>389</v>
      </c>
      <c r="F65" s="376" t="s">
        <v>440</v>
      </c>
      <c r="G65" s="376" t="s">
        <v>121</v>
      </c>
      <c r="H65" s="376" t="s">
        <v>121</v>
      </c>
      <c r="I65" s="376" t="s">
        <v>441</v>
      </c>
      <c r="J65" s="376" t="s">
        <v>442</v>
      </c>
      <c r="K65" s="376" t="s">
        <v>121</v>
      </c>
      <c r="L65" s="376" t="s">
        <v>121</v>
      </c>
      <c r="M65" s="376" t="s">
        <v>121</v>
      </c>
      <c r="N65" s="376" t="s">
        <v>326</v>
      </c>
      <c r="O65" s="379">
        <v>0</v>
      </c>
      <c r="P65" s="378">
        <v>-949992.35</v>
      </c>
      <c r="Q65" s="376" t="s">
        <v>389</v>
      </c>
    </row>
    <row r="66" spans="1:17">
      <c r="A66" s="376" t="s">
        <v>437</v>
      </c>
      <c r="B66" s="376" t="s">
        <v>438</v>
      </c>
      <c r="C66" s="377">
        <v>45104</v>
      </c>
      <c r="D66" s="376" t="s">
        <v>439</v>
      </c>
      <c r="E66" s="376" t="s">
        <v>446</v>
      </c>
      <c r="F66" s="376" t="s">
        <v>440</v>
      </c>
      <c r="G66" s="376" t="s">
        <v>121</v>
      </c>
      <c r="H66" s="376" t="s">
        <v>121</v>
      </c>
      <c r="I66" s="376" t="s">
        <v>441</v>
      </c>
      <c r="J66" s="376" t="s">
        <v>442</v>
      </c>
      <c r="K66" s="376" t="s">
        <v>121</v>
      </c>
      <c r="L66" s="376" t="s">
        <v>121</v>
      </c>
      <c r="M66" s="376" t="s">
        <v>121</v>
      </c>
      <c r="N66" s="376" t="s">
        <v>326</v>
      </c>
      <c r="O66" s="379">
        <v>0</v>
      </c>
      <c r="P66" s="379">
        <v>-1700000</v>
      </c>
      <c r="Q66" s="376" t="s">
        <v>446</v>
      </c>
    </row>
    <row r="67" spans="1:17">
      <c r="A67" s="376" t="s">
        <v>437</v>
      </c>
      <c r="B67" s="376" t="s">
        <v>438</v>
      </c>
      <c r="C67" s="377">
        <v>45107</v>
      </c>
      <c r="D67" s="376" t="s">
        <v>447</v>
      </c>
      <c r="E67" s="376" t="s">
        <v>392</v>
      </c>
      <c r="F67" s="376" t="s">
        <v>440</v>
      </c>
      <c r="G67" s="376" t="s">
        <v>121</v>
      </c>
      <c r="H67" s="376" t="s">
        <v>121</v>
      </c>
      <c r="I67" s="376" t="s">
        <v>441</v>
      </c>
      <c r="J67" s="376" t="s">
        <v>442</v>
      </c>
      <c r="K67" s="376" t="s">
        <v>121</v>
      </c>
      <c r="L67" s="376" t="s">
        <v>121</v>
      </c>
      <c r="M67" s="376" t="s">
        <v>121</v>
      </c>
      <c r="N67" s="376" t="s">
        <v>326</v>
      </c>
      <c r="O67" s="378">
        <v>149190.09</v>
      </c>
      <c r="P67" s="379">
        <v>0</v>
      </c>
      <c r="Q67" s="376" t="s">
        <v>392</v>
      </c>
    </row>
    <row r="68" spans="1:17">
      <c r="A68" s="376" t="s">
        <v>437</v>
      </c>
      <c r="B68" s="376" t="s">
        <v>438</v>
      </c>
      <c r="C68" s="377">
        <v>45107</v>
      </c>
      <c r="D68" s="376" t="s">
        <v>439</v>
      </c>
      <c r="E68" s="376" t="s">
        <v>404</v>
      </c>
      <c r="F68" s="376" t="s">
        <v>440</v>
      </c>
      <c r="G68" s="376" t="s">
        <v>121</v>
      </c>
      <c r="H68" s="376" t="s">
        <v>121</v>
      </c>
      <c r="I68" s="376" t="s">
        <v>441</v>
      </c>
      <c r="J68" s="376" t="s">
        <v>442</v>
      </c>
      <c r="K68" s="376" t="s">
        <v>121</v>
      </c>
      <c r="L68" s="376" t="s">
        <v>121</v>
      </c>
      <c r="M68" s="376" t="s">
        <v>121</v>
      </c>
      <c r="N68" s="376" t="s">
        <v>326</v>
      </c>
      <c r="O68" s="379">
        <v>0</v>
      </c>
      <c r="P68" s="378">
        <v>-100643</v>
      </c>
      <c r="Q68" s="376" t="s">
        <v>404</v>
      </c>
    </row>
    <row r="69" spans="1:17">
      <c r="A69" s="376" t="s">
        <v>437</v>
      </c>
      <c r="B69" s="376" t="s">
        <v>438</v>
      </c>
      <c r="C69" s="377">
        <v>45104</v>
      </c>
      <c r="D69" s="376" t="s">
        <v>439</v>
      </c>
      <c r="E69" s="376" t="s">
        <v>446</v>
      </c>
      <c r="F69" s="376" t="s">
        <v>440</v>
      </c>
      <c r="G69" s="376" t="s">
        <v>121</v>
      </c>
      <c r="H69" s="376" t="s">
        <v>121</v>
      </c>
      <c r="I69" s="376" t="s">
        <v>441</v>
      </c>
      <c r="J69" s="376" t="s">
        <v>442</v>
      </c>
      <c r="K69" s="376" t="s">
        <v>121</v>
      </c>
      <c r="L69" s="376" t="s">
        <v>121</v>
      </c>
      <c r="M69" s="376" t="s">
        <v>121</v>
      </c>
      <c r="N69" s="376" t="s">
        <v>326</v>
      </c>
      <c r="O69" s="379">
        <v>1700000</v>
      </c>
      <c r="P69" s="379">
        <v>0</v>
      </c>
      <c r="Q69" s="376" t="s">
        <v>446</v>
      </c>
    </row>
    <row r="70" spans="1:17">
      <c r="A70" s="376" t="s">
        <v>437</v>
      </c>
      <c r="B70" s="376" t="s">
        <v>438</v>
      </c>
      <c r="C70" s="377">
        <v>45107</v>
      </c>
      <c r="D70" s="376" t="s">
        <v>439</v>
      </c>
      <c r="E70" s="376" t="s">
        <v>422</v>
      </c>
      <c r="F70" s="376" t="s">
        <v>440</v>
      </c>
      <c r="G70" s="376" t="s">
        <v>121</v>
      </c>
      <c r="H70" s="376" t="s">
        <v>121</v>
      </c>
      <c r="I70" s="376" t="s">
        <v>441</v>
      </c>
      <c r="J70" s="376" t="s">
        <v>442</v>
      </c>
      <c r="K70" s="376" t="s">
        <v>121</v>
      </c>
      <c r="L70" s="376" t="s">
        <v>121</v>
      </c>
      <c r="M70" s="376" t="s">
        <v>121</v>
      </c>
      <c r="N70" s="376" t="s">
        <v>326</v>
      </c>
      <c r="O70" s="379">
        <v>0</v>
      </c>
      <c r="P70" s="378">
        <v>-540000</v>
      </c>
      <c r="Q70" s="376" t="s">
        <v>422</v>
      </c>
    </row>
    <row r="71" spans="1:17">
      <c r="A71" s="376" t="s">
        <v>437</v>
      </c>
      <c r="B71" s="376" t="s">
        <v>438</v>
      </c>
      <c r="C71" s="377">
        <v>45107</v>
      </c>
      <c r="D71" s="376" t="s">
        <v>439</v>
      </c>
      <c r="E71" s="376" t="s">
        <v>448</v>
      </c>
      <c r="F71" s="376" t="s">
        <v>440</v>
      </c>
      <c r="G71" s="376" t="s">
        <v>121</v>
      </c>
      <c r="H71" s="376" t="s">
        <v>121</v>
      </c>
      <c r="I71" s="376" t="s">
        <v>441</v>
      </c>
      <c r="J71" s="376" t="s">
        <v>442</v>
      </c>
      <c r="K71" s="376" t="s">
        <v>121</v>
      </c>
      <c r="L71" s="376" t="s">
        <v>121</v>
      </c>
      <c r="M71" s="376" t="s">
        <v>121</v>
      </c>
      <c r="N71" s="376" t="s">
        <v>326</v>
      </c>
      <c r="O71" s="379">
        <v>0</v>
      </c>
      <c r="P71" s="379">
        <v>-3242000</v>
      </c>
      <c r="Q71" s="376" t="s">
        <v>448</v>
      </c>
    </row>
    <row r="72" spans="1:17">
      <c r="A72" s="376" t="s">
        <v>437</v>
      </c>
      <c r="B72" s="376" t="s">
        <v>438</v>
      </c>
      <c r="C72" s="377">
        <v>45107</v>
      </c>
      <c r="D72" s="376" t="s">
        <v>439</v>
      </c>
      <c r="E72" s="376" t="s">
        <v>425</v>
      </c>
      <c r="F72" s="376" t="s">
        <v>440</v>
      </c>
      <c r="G72" s="376" t="s">
        <v>121</v>
      </c>
      <c r="H72" s="376" t="s">
        <v>121</v>
      </c>
      <c r="I72" s="376" t="s">
        <v>441</v>
      </c>
      <c r="J72" s="376" t="s">
        <v>442</v>
      </c>
      <c r="K72" s="376" t="s">
        <v>121</v>
      </c>
      <c r="L72" s="376" t="s">
        <v>121</v>
      </c>
      <c r="M72" s="376" t="s">
        <v>121</v>
      </c>
      <c r="N72" s="376" t="s">
        <v>326</v>
      </c>
      <c r="O72" s="379">
        <v>0</v>
      </c>
      <c r="P72" s="378">
        <v>-426000</v>
      </c>
      <c r="Q72" s="376" t="s">
        <v>425</v>
      </c>
    </row>
    <row r="73" spans="1:17">
      <c r="O73" s="380">
        <f>SUM(O49:O72)</f>
        <v>1849190.09</v>
      </c>
      <c r="P73" s="380">
        <f>SUM(P49:P72)</f>
        <v>-18851115.32</v>
      </c>
    </row>
    <row r="74" spans="1:17" ht="15" thickBot="1">
      <c r="O74" s="381">
        <f>SUM(O73:P73)</f>
        <v>-17001925.23</v>
      </c>
    </row>
    <row r="75" spans="1:17" ht="15" thickTop="1"/>
    <row r="76" spans="1:17">
      <c r="A76" s="382" t="s">
        <v>297</v>
      </c>
      <c r="B76" s="383"/>
      <c r="C76" s="375" t="s">
        <v>352</v>
      </c>
      <c r="D76" s="382" t="s">
        <v>353</v>
      </c>
      <c r="E76" s="383"/>
      <c r="F76" s="375" t="s">
        <v>354</v>
      </c>
      <c r="G76" s="382" t="s">
        <v>355</v>
      </c>
      <c r="H76" s="383"/>
      <c r="I76" s="382" t="s">
        <v>356</v>
      </c>
      <c r="J76" s="383"/>
      <c r="K76" s="382" t="s">
        <v>357</v>
      </c>
      <c r="L76" s="384"/>
      <c r="M76" s="383"/>
      <c r="N76" s="375" t="s">
        <v>358</v>
      </c>
      <c r="O76" s="382" t="s">
        <v>359</v>
      </c>
      <c r="P76" s="383"/>
      <c r="Q76" s="375" t="s">
        <v>353</v>
      </c>
    </row>
    <row r="77" spans="1:17">
      <c r="A77" s="375" t="s">
        <v>190</v>
      </c>
      <c r="B77" s="375" t="s">
        <v>349</v>
      </c>
      <c r="C77" s="375" t="s">
        <v>194</v>
      </c>
      <c r="D77" s="375" t="s">
        <v>349</v>
      </c>
      <c r="E77" s="375" t="s">
        <v>360</v>
      </c>
      <c r="F77" s="375" t="s">
        <v>361</v>
      </c>
      <c r="G77" s="375" t="s">
        <v>190</v>
      </c>
      <c r="H77" s="375" t="s">
        <v>349</v>
      </c>
      <c r="I77" s="375" t="s">
        <v>190</v>
      </c>
      <c r="J77" s="375" t="s">
        <v>349</v>
      </c>
      <c r="K77" s="375" t="s">
        <v>362</v>
      </c>
      <c r="L77" s="375" t="s">
        <v>363</v>
      </c>
      <c r="M77" s="375" t="s">
        <v>364</v>
      </c>
      <c r="N77" s="375" t="s">
        <v>365</v>
      </c>
      <c r="O77" s="375" t="s">
        <v>350</v>
      </c>
      <c r="P77" s="375" t="s">
        <v>196</v>
      </c>
      <c r="Q77" s="375" t="s">
        <v>366</v>
      </c>
    </row>
    <row r="78" spans="1:17">
      <c r="A78" s="376" t="s">
        <v>449</v>
      </c>
      <c r="B78" s="376" t="s">
        <v>450</v>
      </c>
      <c r="C78" s="377">
        <v>44956</v>
      </c>
      <c r="D78" s="376" t="s">
        <v>439</v>
      </c>
      <c r="E78" s="376" t="s">
        <v>431</v>
      </c>
      <c r="F78" s="376" t="s">
        <v>440</v>
      </c>
      <c r="G78" s="376" t="s">
        <v>121</v>
      </c>
      <c r="H78" s="376" t="s">
        <v>121</v>
      </c>
      <c r="I78" s="376" t="s">
        <v>441</v>
      </c>
      <c r="J78" s="376" t="s">
        <v>442</v>
      </c>
      <c r="K78" s="376" t="s">
        <v>451</v>
      </c>
      <c r="L78" s="376" t="s">
        <v>121</v>
      </c>
      <c r="M78" s="376" t="s">
        <v>121</v>
      </c>
      <c r="N78" s="376" t="s">
        <v>326</v>
      </c>
      <c r="O78" s="379">
        <v>0</v>
      </c>
      <c r="P78" s="378">
        <v>-1460</v>
      </c>
      <c r="Q78" s="376" t="s">
        <v>431</v>
      </c>
    </row>
    <row r="79" spans="1:17">
      <c r="A79" s="376" t="s">
        <v>449</v>
      </c>
      <c r="B79" s="376" t="s">
        <v>450</v>
      </c>
      <c r="C79" s="377">
        <v>45006</v>
      </c>
      <c r="D79" s="376" t="s">
        <v>439</v>
      </c>
      <c r="E79" s="376" t="s">
        <v>381</v>
      </c>
      <c r="F79" s="376" t="s">
        <v>440</v>
      </c>
      <c r="G79" s="376" t="s">
        <v>121</v>
      </c>
      <c r="H79" s="376" t="s">
        <v>121</v>
      </c>
      <c r="I79" s="376" t="s">
        <v>441</v>
      </c>
      <c r="J79" s="376" t="s">
        <v>442</v>
      </c>
      <c r="K79" s="376" t="s">
        <v>451</v>
      </c>
      <c r="L79" s="376" t="s">
        <v>121</v>
      </c>
      <c r="M79" s="376" t="s">
        <v>121</v>
      </c>
      <c r="N79" s="376" t="s">
        <v>326</v>
      </c>
      <c r="O79" s="379">
        <v>0</v>
      </c>
      <c r="P79" s="378">
        <v>-2400</v>
      </c>
      <c r="Q79" s="376" t="s">
        <v>381</v>
      </c>
    </row>
    <row r="80" spans="1:17">
      <c r="A80" s="376" t="s">
        <v>449</v>
      </c>
      <c r="B80" s="376" t="s">
        <v>450</v>
      </c>
      <c r="C80" s="377">
        <v>45037</v>
      </c>
      <c r="D80" s="376" t="s">
        <v>439</v>
      </c>
      <c r="E80" s="376" t="s">
        <v>434</v>
      </c>
      <c r="F80" s="376" t="s">
        <v>440</v>
      </c>
      <c r="G80" s="376" t="s">
        <v>121</v>
      </c>
      <c r="H80" s="376" t="s">
        <v>121</v>
      </c>
      <c r="I80" s="376" t="s">
        <v>441</v>
      </c>
      <c r="J80" s="376" t="s">
        <v>442</v>
      </c>
      <c r="K80" s="376" t="s">
        <v>451</v>
      </c>
      <c r="L80" s="376" t="s">
        <v>121</v>
      </c>
      <c r="M80" s="376" t="s">
        <v>121</v>
      </c>
      <c r="N80" s="376" t="s">
        <v>326</v>
      </c>
      <c r="O80" s="379">
        <v>0</v>
      </c>
      <c r="P80" s="378">
        <v>-500</v>
      </c>
      <c r="Q80" s="376" t="s">
        <v>434</v>
      </c>
    </row>
    <row r="81" spans="1:17">
      <c r="A81" s="376" t="s">
        <v>449</v>
      </c>
      <c r="B81" s="376" t="s">
        <v>450</v>
      </c>
      <c r="C81" s="377">
        <v>45035</v>
      </c>
      <c r="D81" s="376" t="s">
        <v>439</v>
      </c>
      <c r="E81" s="376" t="s">
        <v>452</v>
      </c>
      <c r="F81" s="376" t="s">
        <v>440</v>
      </c>
      <c r="G81" s="376" t="s">
        <v>121</v>
      </c>
      <c r="H81" s="376" t="s">
        <v>121</v>
      </c>
      <c r="I81" s="376" t="s">
        <v>441</v>
      </c>
      <c r="J81" s="376" t="s">
        <v>442</v>
      </c>
      <c r="K81" s="376" t="s">
        <v>451</v>
      </c>
      <c r="L81" s="376" t="s">
        <v>121</v>
      </c>
      <c r="M81" s="376" t="s">
        <v>121</v>
      </c>
      <c r="N81" s="376" t="s">
        <v>326</v>
      </c>
      <c r="O81" s="379">
        <v>0</v>
      </c>
      <c r="P81" s="379">
        <v>-1200</v>
      </c>
      <c r="Q81" s="376" t="s">
        <v>452</v>
      </c>
    </row>
    <row r="82" spans="1:17">
      <c r="A82" s="376" t="s">
        <v>449</v>
      </c>
      <c r="B82" s="376" t="s">
        <v>450</v>
      </c>
      <c r="C82" s="377">
        <v>45035</v>
      </c>
      <c r="D82" s="376" t="s">
        <v>439</v>
      </c>
      <c r="E82" s="376" t="s">
        <v>453</v>
      </c>
      <c r="F82" s="376" t="s">
        <v>440</v>
      </c>
      <c r="G82" s="376" t="s">
        <v>121</v>
      </c>
      <c r="H82" s="376" t="s">
        <v>121</v>
      </c>
      <c r="I82" s="376" t="s">
        <v>441</v>
      </c>
      <c r="J82" s="376" t="s">
        <v>442</v>
      </c>
      <c r="K82" s="376" t="s">
        <v>451</v>
      </c>
      <c r="L82" s="376" t="s">
        <v>121</v>
      </c>
      <c r="M82" s="376" t="s">
        <v>121</v>
      </c>
      <c r="N82" s="376" t="s">
        <v>326</v>
      </c>
      <c r="O82" s="379">
        <v>0</v>
      </c>
      <c r="P82" s="379">
        <v>-4000</v>
      </c>
      <c r="Q82" s="376" t="s">
        <v>453</v>
      </c>
    </row>
    <row r="83" spans="1:17">
      <c r="A83" s="376" t="s">
        <v>449</v>
      </c>
      <c r="B83" s="376" t="s">
        <v>450</v>
      </c>
      <c r="C83" s="377">
        <v>45048</v>
      </c>
      <c r="D83" s="376" t="s">
        <v>439</v>
      </c>
      <c r="E83" s="376" t="s">
        <v>436</v>
      </c>
      <c r="F83" s="376" t="s">
        <v>440</v>
      </c>
      <c r="G83" s="376" t="s">
        <v>121</v>
      </c>
      <c r="H83" s="376" t="s">
        <v>121</v>
      </c>
      <c r="I83" s="376" t="s">
        <v>441</v>
      </c>
      <c r="J83" s="376" t="s">
        <v>442</v>
      </c>
      <c r="K83" s="376" t="s">
        <v>451</v>
      </c>
      <c r="L83" s="376" t="s">
        <v>121</v>
      </c>
      <c r="M83" s="376" t="s">
        <v>121</v>
      </c>
      <c r="N83" s="376" t="s">
        <v>326</v>
      </c>
      <c r="O83" s="379">
        <v>0</v>
      </c>
      <c r="P83" s="378">
        <v>-2900</v>
      </c>
      <c r="Q83" s="376" t="s">
        <v>436</v>
      </c>
    </row>
    <row r="84" spans="1:17">
      <c r="A84" s="376" t="s">
        <v>449</v>
      </c>
      <c r="B84" s="376" t="s">
        <v>450</v>
      </c>
      <c r="C84" s="377">
        <v>45072</v>
      </c>
      <c r="D84" s="376" t="s">
        <v>439</v>
      </c>
      <c r="E84" s="376" t="s">
        <v>454</v>
      </c>
      <c r="F84" s="376" t="s">
        <v>440</v>
      </c>
      <c r="G84" s="376" t="s">
        <v>121</v>
      </c>
      <c r="H84" s="376" t="s">
        <v>121</v>
      </c>
      <c r="I84" s="376" t="s">
        <v>441</v>
      </c>
      <c r="J84" s="376" t="s">
        <v>442</v>
      </c>
      <c r="K84" s="376" t="s">
        <v>451</v>
      </c>
      <c r="L84" s="376" t="s">
        <v>121</v>
      </c>
      <c r="M84" s="376" t="s">
        <v>121</v>
      </c>
      <c r="N84" s="376" t="s">
        <v>326</v>
      </c>
      <c r="O84" s="379">
        <v>0</v>
      </c>
      <c r="P84" s="379">
        <v>-1500</v>
      </c>
      <c r="Q84" s="376" t="s">
        <v>454</v>
      </c>
    </row>
    <row r="85" spans="1:17">
      <c r="A85" s="376" t="s">
        <v>449</v>
      </c>
      <c r="B85" s="376" t="s">
        <v>450</v>
      </c>
      <c r="C85" s="377">
        <v>45107</v>
      </c>
      <c r="D85" s="376" t="s">
        <v>439</v>
      </c>
      <c r="E85" s="376" t="s">
        <v>455</v>
      </c>
      <c r="F85" s="376" t="s">
        <v>440</v>
      </c>
      <c r="G85" s="376" t="s">
        <v>121</v>
      </c>
      <c r="H85" s="376" t="s">
        <v>121</v>
      </c>
      <c r="I85" s="376" t="s">
        <v>441</v>
      </c>
      <c r="J85" s="376" t="s">
        <v>442</v>
      </c>
      <c r="K85" s="376" t="s">
        <v>451</v>
      </c>
      <c r="L85" s="376" t="s">
        <v>121</v>
      </c>
      <c r="M85" s="376" t="s">
        <v>121</v>
      </c>
      <c r="N85" s="376" t="s">
        <v>326</v>
      </c>
      <c r="O85" s="379">
        <v>0</v>
      </c>
      <c r="P85" s="379">
        <v>-45000</v>
      </c>
      <c r="Q85" s="376" t="s">
        <v>455</v>
      </c>
    </row>
    <row r="86" spans="1:17">
      <c r="A86" s="376" t="s">
        <v>449</v>
      </c>
      <c r="B86" s="376" t="s">
        <v>450</v>
      </c>
      <c r="C86" s="377">
        <v>45086</v>
      </c>
      <c r="D86" s="376" t="s">
        <v>439</v>
      </c>
      <c r="E86" s="376" t="s">
        <v>456</v>
      </c>
      <c r="F86" s="376" t="s">
        <v>440</v>
      </c>
      <c r="G86" s="376" t="s">
        <v>121</v>
      </c>
      <c r="H86" s="376" t="s">
        <v>121</v>
      </c>
      <c r="I86" s="376" t="s">
        <v>441</v>
      </c>
      <c r="J86" s="376" t="s">
        <v>442</v>
      </c>
      <c r="K86" s="376" t="s">
        <v>451</v>
      </c>
      <c r="L86" s="376" t="s">
        <v>121</v>
      </c>
      <c r="M86" s="376" t="s">
        <v>121</v>
      </c>
      <c r="N86" s="376" t="s">
        <v>326</v>
      </c>
      <c r="O86" s="379">
        <v>0</v>
      </c>
      <c r="P86" s="379">
        <v>-1500</v>
      </c>
      <c r="Q86" s="376" t="s">
        <v>456</v>
      </c>
    </row>
    <row r="87" spans="1:17">
      <c r="A87" s="376" t="s">
        <v>449</v>
      </c>
      <c r="B87" s="376" t="s">
        <v>450</v>
      </c>
      <c r="C87" s="377">
        <v>45104</v>
      </c>
      <c r="D87" s="376" t="s">
        <v>439</v>
      </c>
      <c r="E87" s="376" t="s">
        <v>457</v>
      </c>
      <c r="F87" s="376" t="s">
        <v>440</v>
      </c>
      <c r="G87" s="376" t="s">
        <v>121</v>
      </c>
      <c r="H87" s="376" t="s">
        <v>121</v>
      </c>
      <c r="I87" s="376" t="s">
        <v>441</v>
      </c>
      <c r="J87" s="376" t="s">
        <v>442</v>
      </c>
      <c r="K87" s="376" t="s">
        <v>451</v>
      </c>
      <c r="L87" s="376" t="s">
        <v>121</v>
      </c>
      <c r="M87" s="376" t="s">
        <v>121</v>
      </c>
      <c r="N87" s="376" t="s">
        <v>326</v>
      </c>
      <c r="O87" s="379">
        <v>0</v>
      </c>
      <c r="P87" s="379">
        <v>-7500</v>
      </c>
      <c r="Q87" s="376" t="s">
        <v>457</v>
      </c>
    </row>
    <row r="88" spans="1:17">
      <c r="O88" s="380">
        <f>SUM(O78:O87)</f>
        <v>0</v>
      </c>
      <c r="P88" s="380">
        <f>SUM(P78:P87)</f>
        <v>-67960</v>
      </c>
    </row>
    <row r="89" spans="1:17" ht="15" thickBot="1">
      <c r="O89" s="381">
        <f>SUM(O88:P88)</f>
        <v>-67960</v>
      </c>
    </row>
    <row r="90" spans="1:17" ht="15" thickTop="1">
      <c r="P90" s="385">
        <f>P88+O74</f>
        <v>-17069885.23</v>
      </c>
    </row>
    <row r="91" spans="1:17">
      <c r="P91" s="385">
        <f>O44+O36+O22+O13</f>
        <v>8849598.0300000012</v>
      </c>
    </row>
  </sheetData>
  <mergeCells count="6">
    <mergeCell ref="O2:P2"/>
    <mergeCell ref="A2:B2"/>
    <mergeCell ref="D2:E2"/>
    <mergeCell ref="G2:H2"/>
    <mergeCell ref="I2:J2"/>
    <mergeCell ref="K2:M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8"/>
  <dimension ref="A1:Q18"/>
  <sheetViews>
    <sheetView zoomScale="69" zoomScaleNormal="69" workbookViewId="0">
      <selection activeCell="O26" sqref="O26:O28"/>
    </sheetView>
  </sheetViews>
  <sheetFormatPr defaultRowHeight="14.5"/>
  <cols>
    <col min="2" max="2" width="11.453125" bestFit="1" customWidth="1"/>
    <col min="3" max="3" width="10.453125" bestFit="1" customWidth="1"/>
    <col min="7" max="7" width="10.453125" bestFit="1" customWidth="1"/>
    <col min="9" max="9" width="16.1796875" bestFit="1" customWidth="1"/>
    <col min="10" max="10" width="27.1796875" bestFit="1" customWidth="1"/>
    <col min="16" max="16" width="10.453125" bestFit="1" customWidth="1"/>
  </cols>
  <sheetData>
    <row r="1" spans="1:17">
      <c r="A1" t="s">
        <v>144</v>
      </c>
    </row>
    <row r="2" spans="1:17">
      <c r="A2" s="893" t="s">
        <v>297</v>
      </c>
      <c r="B2" s="894"/>
      <c r="C2" s="375" t="s">
        <v>352</v>
      </c>
      <c r="D2" s="893" t="s">
        <v>353</v>
      </c>
      <c r="E2" s="894"/>
      <c r="F2" s="375" t="s">
        <v>354</v>
      </c>
      <c r="G2" s="893" t="s">
        <v>355</v>
      </c>
      <c r="H2" s="894"/>
      <c r="I2" s="893" t="s">
        <v>356</v>
      </c>
      <c r="J2" s="894"/>
      <c r="K2" s="893" t="s">
        <v>357</v>
      </c>
      <c r="L2" s="895"/>
      <c r="M2" s="894"/>
      <c r="N2" s="375" t="s">
        <v>358</v>
      </c>
      <c r="O2" s="893" t="s">
        <v>359</v>
      </c>
      <c r="P2" s="894"/>
      <c r="Q2" s="375" t="s">
        <v>353</v>
      </c>
    </row>
    <row r="3" spans="1:17">
      <c r="A3" s="375" t="s">
        <v>190</v>
      </c>
      <c r="B3" s="375" t="s">
        <v>349</v>
      </c>
      <c r="C3" s="375" t="s">
        <v>194</v>
      </c>
      <c r="D3" s="375" t="s">
        <v>349</v>
      </c>
      <c r="E3" s="375" t="s">
        <v>360</v>
      </c>
      <c r="F3" s="375" t="s">
        <v>361</v>
      </c>
      <c r="G3" s="375" t="s">
        <v>190</v>
      </c>
      <c r="H3" s="375" t="s">
        <v>349</v>
      </c>
      <c r="I3" s="375" t="s">
        <v>190</v>
      </c>
      <c r="J3" s="375" t="s">
        <v>349</v>
      </c>
      <c r="K3" s="375" t="s">
        <v>362</v>
      </c>
      <c r="L3" s="375" t="s">
        <v>363</v>
      </c>
      <c r="M3" s="375" t="s">
        <v>364</v>
      </c>
      <c r="N3" s="375" t="s">
        <v>365</v>
      </c>
      <c r="O3" s="375" t="s">
        <v>350</v>
      </c>
      <c r="P3" s="375" t="s">
        <v>196</v>
      </c>
      <c r="Q3" s="375" t="s">
        <v>366</v>
      </c>
    </row>
    <row r="4" spans="1:17">
      <c r="A4" s="376" t="s">
        <v>437</v>
      </c>
      <c r="B4" s="376" t="s">
        <v>438</v>
      </c>
      <c r="C4" s="377">
        <v>44957</v>
      </c>
      <c r="D4" s="376" t="s">
        <v>458</v>
      </c>
      <c r="E4" s="376" t="s">
        <v>459</v>
      </c>
      <c r="F4" s="376" t="s">
        <v>440</v>
      </c>
      <c r="G4" s="376" t="s">
        <v>121</v>
      </c>
      <c r="H4" s="376" t="s">
        <v>121</v>
      </c>
      <c r="I4" s="376" t="s">
        <v>460</v>
      </c>
      <c r="J4" s="376" t="s">
        <v>461</v>
      </c>
      <c r="K4" s="376" t="s">
        <v>121</v>
      </c>
      <c r="L4" s="376" t="s">
        <v>121</v>
      </c>
      <c r="M4" s="376" t="s">
        <v>121</v>
      </c>
      <c r="N4" s="376" t="s">
        <v>326</v>
      </c>
      <c r="O4" s="379">
        <v>0</v>
      </c>
      <c r="P4" s="379">
        <v>-120000</v>
      </c>
      <c r="Q4" s="376" t="s">
        <v>459</v>
      </c>
    </row>
    <row r="5" spans="1:17">
      <c r="A5" s="376" t="s">
        <v>437</v>
      </c>
      <c r="B5" s="376" t="s">
        <v>438</v>
      </c>
      <c r="C5" s="377">
        <v>44985</v>
      </c>
      <c r="D5" s="376" t="s">
        <v>458</v>
      </c>
      <c r="E5" s="376" t="s">
        <v>462</v>
      </c>
      <c r="F5" s="376" t="s">
        <v>440</v>
      </c>
      <c r="G5" s="376" t="s">
        <v>121</v>
      </c>
      <c r="H5" s="376" t="s">
        <v>121</v>
      </c>
      <c r="I5" s="376" t="s">
        <v>460</v>
      </c>
      <c r="J5" s="376" t="s">
        <v>461</v>
      </c>
      <c r="K5" s="376" t="s">
        <v>121</v>
      </c>
      <c r="L5" s="376" t="s">
        <v>121</v>
      </c>
      <c r="M5" s="376" t="s">
        <v>121</v>
      </c>
      <c r="N5" s="376" t="s">
        <v>326</v>
      </c>
      <c r="O5" s="379">
        <v>0</v>
      </c>
      <c r="P5" s="379">
        <v>-120000</v>
      </c>
      <c r="Q5" s="376" t="s">
        <v>462</v>
      </c>
    </row>
    <row r="6" spans="1:17">
      <c r="A6" s="376" t="s">
        <v>437</v>
      </c>
      <c r="B6" s="376" t="s">
        <v>438</v>
      </c>
      <c r="C6" s="377">
        <v>45016</v>
      </c>
      <c r="D6" s="376" t="s">
        <v>458</v>
      </c>
      <c r="E6" s="376" t="s">
        <v>463</v>
      </c>
      <c r="F6" s="376" t="s">
        <v>440</v>
      </c>
      <c r="G6" s="376" t="s">
        <v>121</v>
      </c>
      <c r="H6" s="376" t="s">
        <v>121</v>
      </c>
      <c r="I6" s="376" t="s">
        <v>460</v>
      </c>
      <c r="J6" s="376" t="s">
        <v>461</v>
      </c>
      <c r="K6" s="376" t="s">
        <v>121</v>
      </c>
      <c r="L6" s="376" t="s">
        <v>121</v>
      </c>
      <c r="M6" s="376" t="s">
        <v>121</v>
      </c>
      <c r="N6" s="376" t="s">
        <v>326</v>
      </c>
      <c r="O6" s="379">
        <v>0</v>
      </c>
      <c r="P6" s="379">
        <v>-120000</v>
      </c>
      <c r="Q6" s="376" t="s">
        <v>463</v>
      </c>
    </row>
    <row r="7" spans="1:17">
      <c r="A7" s="376" t="s">
        <v>437</v>
      </c>
      <c r="B7" s="376" t="s">
        <v>438</v>
      </c>
      <c r="C7" s="377">
        <v>45046</v>
      </c>
      <c r="D7" s="376" t="s">
        <v>458</v>
      </c>
      <c r="E7" s="376" t="s">
        <v>464</v>
      </c>
      <c r="F7" s="376" t="s">
        <v>440</v>
      </c>
      <c r="G7" s="376" t="s">
        <v>121</v>
      </c>
      <c r="H7" s="376" t="s">
        <v>121</v>
      </c>
      <c r="I7" s="376" t="s">
        <v>460</v>
      </c>
      <c r="J7" s="376" t="s">
        <v>461</v>
      </c>
      <c r="K7" s="376" t="s">
        <v>121</v>
      </c>
      <c r="L7" s="376" t="s">
        <v>121</v>
      </c>
      <c r="M7" s="376" t="s">
        <v>121</v>
      </c>
      <c r="N7" s="376" t="s">
        <v>326</v>
      </c>
      <c r="O7" s="379">
        <v>0</v>
      </c>
      <c r="P7" s="379">
        <v>-120000</v>
      </c>
      <c r="Q7" s="376" t="s">
        <v>464</v>
      </c>
    </row>
    <row r="8" spans="1:17">
      <c r="A8" s="376" t="s">
        <v>437</v>
      </c>
      <c r="B8" s="376" t="s">
        <v>438</v>
      </c>
      <c r="C8" s="377">
        <v>45077</v>
      </c>
      <c r="D8" s="376" t="s">
        <v>458</v>
      </c>
      <c r="E8" s="376" t="s">
        <v>465</v>
      </c>
      <c r="F8" s="376" t="s">
        <v>440</v>
      </c>
      <c r="G8" s="376" t="s">
        <v>121</v>
      </c>
      <c r="H8" s="376" t="s">
        <v>121</v>
      </c>
      <c r="I8" s="376" t="s">
        <v>460</v>
      </c>
      <c r="J8" s="376" t="s">
        <v>461</v>
      </c>
      <c r="K8" s="376" t="s">
        <v>121</v>
      </c>
      <c r="L8" s="376" t="s">
        <v>121</v>
      </c>
      <c r="M8" s="376" t="s">
        <v>121</v>
      </c>
      <c r="N8" s="376" t="s">
        <v>326</v>
      </c>
      <c r="O8" s="379">
        <v>0</v>
      </c>
      <c r="P8" s="379">
        <v>-120000</v>
      </c>
      <c r="Q8" s="376" t="s">
        <v>465</v>
      </c>
    </row>
    <row r="9" spans="1:17">
      <c r="A9" s="376" t="s">
        <v>437</v>
      </c>
      <c r="B9" s="376" t="s">
        <v>438</v>
      </c>
      <c r="C9" s="377">
        <v>45107</v>
      </c>
      <c r="D9" s="376" t="s">
        <v>458</v>
      </c>
      <c r="E9" s="376" t="s">
        <v>466</v>
      </c>
      <c r="F9" s="376" t="s">
        <v>440</v>
      </c>
      <c r="G9" s="376" t="s">
        <v>121</v>
      </c>
      <c r="H9" s="376" t="s">
        <v>121</v>
      </c>
      <c r="I9" s="376" t="s">
        <v>460</v>
      </c>
      <c r="J9" s="376" t="s">
        <v>461</v>
      </c>
      <c r="K9" s="376" t="s">
        <v>121</v>
      </c>
      <c r="L9" s="376" t="s">
        <v>121</v>
      </c>
      <c r="M9" s="376" t="s">
        <v>121</v>
      </c>
      <c r="N9" s="376" t="s">
        <v>326</v>
      </c>
      <c r="O9" s="379">
        <v>0</v>
      </c>
      <c r="P9" s="379">
        <v>-120000</v>
      </c>
      <c r="Q9" s="376" t="s">
        <v>466</v>
      </c>
    </row>
    <row r="10" spans="1:17" ht="15" thickBot="1">
      <c r="P10" s="381">
        <f>SUM(P4:P9)</f>
        <v>-720000</v>
      </c>
    </row>
    <row r="11" spans="1:17" ht="15" thickTop="1">
      <c r="A11" s="394" t="s">
        <v>192</v>
      </c>
    </row>
    <row r="12" spans="1:17">
      <c r="A12" s="386"/>
      <c r="B12" s="386"/>
      <c r="C12" s="387" t="s">
        <v>467</v>
      </c>
      <c r="D12" s="387" t="s">
        <v>468</v>
      </c>
      <c r="E12" s="388" t="s">
        <v>194</v>
      </c>
      <c r="F12" s="388" t="s">
        <v>469</v>
      </c>
      <c r="G12" s="388" t="s">
        <v>350</v>
      </c>
      <c r="H12" s="388" t="s">
        <v>196</v>
      </c>
    </row>
    <row r="13" spans="1:17">
      <c r="A13" s="389" t="s">
        <v>470</v>
      </c>
      <c r="B13" s="389" t="s">
        <v>471</v>
      </c>
      <c r="C13" s="390" t="s">
        <v>472</v>
      </c>
      <c r="D13" s="390" t="s">
        <v>473</v>
      </c>
      <c r="E13" s="391" t="s">
        <v>474</v>
      </c>
      <c r="F13" s="392" t="s">
        <v>475</v>
      </c>
      <c r="G13" s="393">
        <v>128400</v>
      </c>
      <c r="H13" s="393"/>
    </row>
    <row r="14" spans="1:17">
      <c r="A14" s="389" t="s">
        <v>470</v>
      </c>
      <c r="B14" s="389" t="s">
        <v>471</v>
      </c>
      <c r="C14" s="390" t="s">
        <v>476</v>
      </c>
      <c r="D14" s="390" t="s">
        <v>473</v>
      </c>
      <c r="E14" s="391" t="s">
        <v>477</v>
      </c>
      <c r="F14" s="392" t="s">
        <v>475</v>
      </c>
      <c r="G14" s="393">
        <v>128400</v>
      </c>
      <c r="H14" s="393"/>
    </row>
    <row r="15" spans="1:17">
      <c r="A15" s="389" t="s">
        <v>470</v>
      </c>
      <c r="B15" s="389" t="s">
        <v>471</v>
      </c>
      <c r="C15" s="390" t="s">
        <v>478</v>
      </c>
      <c r="D15" s="390" t="s">
        <v>473</v>
      </c>
      <c r="E15" s="391" t="s">
        <v>479</v>
      </c>
      <c r="F15" s="392" t="s">
        <v>475</v>
      </c>
      <c r="G15" s="393">
        <v>128400</v>
      </c>
      <c r="H15" s="393"/>
    </row>
    <row r="16" spans="1:17">
      <c r="A16" s="389" t="s">
        <v>470</v>
      </c>
      <c r="B16" s="389" t="s">
        <v>471</v>
      </c>
      <c r="C16" s="390" t="s">
        <v>480</v>
      </c>
      <c r="D16" s="390" t="s">
        <v>473</v>
      </c>
      <c r="E16" s="391" t="s">
        <v>481</v>
      </c>
      <c r="F16" s="392" t="s">
        <v>475</v>
      </c>
      <c r="G16" s="393">
        <v>128400</v>
      </c>
      <c r="H16" s="393"/>
    </row>
    <row r="17" spans="1:8">
      <c r="A17" s="389" t="s">
        <v>470</v>
      </c>
      <c r="B17" s="389" t="s">
        <v>471</v>
      </c>
      <c r="C17" s="390" t="s">
        <v>482</v>
      </c>
      <c r="D17" s="390" t="s">
        <v>473</v>
      </c>
      <c r="E17" s="391" t="s">
        <v>483</v>
      </c>
      <c r="F17" s="392" t="s">
        <v>475</v>
      </c>
      <c r="G17" s="393">
        <v>128400</v>
      </c>
      <c r="H17" s="393"/>
    </row>
    <row r="18" spans="1:8">
      <c r="A18" s="389" t="s">
        <v>470</v>
      </c>
      <c r="B18" s="389" t="s">
        <v>471</v>
      </c>
      <c r="C18" s="390" t="s">
        <v>484</v>
      </c>
      <c r="D18" s="390" t="s">
        <v>473</v>
      </c>
      <c r="E18" s="391" t="s">
        <v>485</v>
      </c>
      <c r="F18" s="392" t="s">
        <v>475</v>
      </c>
      <c r="G18" s="393">
        <v>128400</v>
      </c>
      <c r="H18" s="393"/>
    </row>
  </sheetData>
  <mergeCells count="6">
    <mergeCell ref="O2:P2"/>
    <mergeCell ref="A2:B2"/>
    <mergeCell ref="D2:E2"/>
    <mergeCell ref="G2:H2"/>
    <mergeCell ref="I2:J2"/>
    <mergeCell ref="K2:M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filterMode="1">
    <tabColor theme="9" tint="-0.499984740745262"/>
    <pageSetUpPr fitToPage="1"/>
  </sheetPr>
  <dimension ref="A1:R154"/>
  <sheetViews>
    <sheetView zoomScale="85" zoomScaleNormal="85" workbookViewId="0">
      <pane ySplit="5" topLeftCell="A10" activePane="bottomLeft" state="frozen"/>
      <selection pane="bottomLeft" activeCell="S95" sqref="S95"/>
    </sheetView>
  </sheetViews>
  <sheetFormatPr defaultRowHeight="14.5" outlineLevelCol="1"/>
  <cols>
    <col min="1" max="1" width="5.7265625" customWidth="1"/>
    <col min="2" max="2" width="22.1796875" customWidth="1"/>
    <col min="4" max="5" width="0" hidden="1" customWidth="1"/>
    <col min="6" max="6" width="17.81640625" customWidth="1"/>
    <col min="7" max="7" width="0" hidden="1" customWidth="1"/>
    <col min="8" max="8" width="16.26953125" hidden="1" customWidth="1"/>
    <col min="9" max="9" width="0" hidden="1" customWidth="1"/>
    <col min="10" max="10" width="17.81640625" customWidth="1"/>
    <col min="11" max="11" width="0" hidden="1" customWidth="1"/>
    <col min="12" max="12" width="16.26953125" hidden="1" customWidth="1"/>
    <col min="13" max="13" width="0" hidden="1" customWidth="1" outlineLevel="1"/>
    <col min="14" max="14" width="12.453125" hidden="1" customWidth="1" outlineLevel="1"/>
    <col min="15" max="15" width="13.81640625" hidden="1" customWidth="1" outlineLevel="1"/>
    <col min="16" max="16" width="12.453125" bestFit="1" customWidth="1" collapsed="1"/>
    <col min="17" max="17" width="13.81640625" bestFit="1" customWidth="1"/>
    <col min="18" max="18" width="11" customWidth="1"/>
  </cols>
  <sheetData>
    <row r="1" spans="1:18" ht="20.5">
      <c r="A1" s="432" t="s">
        <v>0</v>
      </c>
      <c r="B1" s="432"/>
      <c r="D1" s="432"/>
      <c r="E1" s="431"/>
    </row>
    <row r="2" spans="1:18" ht="20.5">
      <c r="A2" s="356" t="s">
        <v>1</v>
      </c>
      <c r="B2" s="356"/>
      <c r="D2" s="356"/>
      <c r="E2" s="3"/>
      <c r="F2" s="356"/>
      <c r="G2" s="356"/>
      <c r="H2" s="356"/>
      <c r="I2" s="356"/>
      <c r="J2" s="356"/>
      <c r="K2" s="356"/>
      <c r="L2" s="356"/>
    </row>
    <row r="3" spans="1:18" ht="20.5">
      <c r="A3" s="356" t="s">
        <v>540</v>
      </c>
      <c r="B3" s="356"/>
      <c r="D3" s="356"/>
      <c r="E3" s="3"/>
      <c r="F3" s="356"/>
      <c r="G3" s="356"/>
      <c r="H3" s="356"/>
      <c r="I3" s="356"/>
      <c r="J3" s="356"/>
      <c r="K3" s="356"/>
      <c r="L3" s="356"/>
    </row>
    <row r="4" spans="1:18" ht="20.5">
      <c r="A4" s="356"/>
      <c r="B4" s="356"/>
      <c r="D4" s="356"/>
      <c r="E4" s="3"/>
      <c r="F4" s="456" t="s">
        <v>549</v>
      </c>
      <c r="G4" s="356"/>
      <c r="H4" s="356"/>
      <c r="I4" s="356"/>
      <c r="J4" s="456" t="s">
        <v>549</v>
      </c>
      <c r="K4" s="356"/>
      <c r="L4" s="356"/>
      <c r="P4" s="458" t="s">
        <v>562</v>
      </c>
      <c r="Q4" s="458" t="s">
        <v>562</v>
      </c>
    </row>
    <row r="5" spans="1:18" ht="20.5">
      <c r="B5" s="356"/>
      <c r="D5" s="356"/>
      <c r="E5" s="3"/>
      <c r="F5" s="456" t="s">
        <v>563</v>
      </c>
      <c r="G5" s="456" t="s">
        <v>549</v>
      </c>
      <c r="H5" s="456" t="s">
        <v>549</v>
      </c>
      <c r="I5" s="456" t="s">
        <v>549</v>
      </c>
      <c r="J5" s="456" t="s">
        <v>564</v>
      </c>
      <c r="K5" s="456" t="s">
        <v>549</v>
      </c>
      <c r="L5" s="456" t="s">
        <v>549</v>
      </c>
      <c r="M5" s="457"/>
      <c r="N5" s="457"/>
      <c r="O5" s="457"/>
      <c r="P5" s="458" t="s">
        <v>563</v>
      </c>
      <c r="Q5" s="458" t="s">
        <v>564</v>
      </c>
    </row>
    <row r="6" spans="1:18" ht="20.5" hidden="1">
      <c r="A6" s="355"/>
      <c r="B6" s="355"/>
      <c r="C6" s="355"/>
      <c r="D6" s="433"/>
      <c r="E6" s="302"/>
      <c r="F6" s="846" t="s">
        <v>5</v>
      </c>
      <c r="G6" s="846"/>
      <c r="H6" s="846"/>
      <c r="I6" s="846"/>
      <c r="J6" s="846"/>
      <c r="K6" s="846"/>
      <c r="L6" s="846"/>
    </row>
    <row r="7" spans="1:18" ht="20.5" hidden="1">
      <c r="A7" s="355"/>
      <c r="B7" s="355"/>
      <c r="C7" s="355"/>
      <c r="D7" s="433"/>
      <c r="E7" s="302"/>
      <c r="F7" s="847" t="s">
        <v>6</v>
      </c>
      <c r="G7" s="847"/>
      <c r="H7" s="847"/>
      <c r="I7" s="434"/>
      <c r="J7" s="847" t="s">
        <v>7</v>
      </c>
      <c r="K7" s="847"/>
      <c r="L7" s="847"/>
      <c r="P7" s="460" t="s">
        <v>6</v>
      </c>
      <c r="Q7" s="460" t="s">
        <v>7</v>
      </c>
    </row>
    <row r="8" spans="1:18" ht="20.5" hidden="1">
      <c r="A8" s="355"/>
      <c r="B8" s="355"/>
      <c r="C8" s="355"/>
      <c r="D8" s="435" t="s">
        <v>8</v>
      </c>
      <c r="E8" s="302"/>
      <c r="F8" s="436" t="s">
        <v>494</v>
      </c>
      <c r="G8" s="437"/>
      <c r="H8" s="436" t="s">
        <v>122</v>
      </c>
      <c r="I8" s="437"/>
      <c r="J8" s="436" t="s">
        <v>494</v>
      </c>
      <c r="K8" s="437"/>
      <c r="L8" s="436" t="s">
        <v>122</v>
      </c>
    </row>
    <row r="9" spans="1:18" ht="20.5" hidden="1">
      <c r="A9" s="356"/>
      <c r="B9" s="356"/>
      <c r="C9" s="356"/>
      <c r="D9" s="367" t="s">
        <v>545</v>
      </c>
      <c r="E9" s="9"/>
      <c r="F9" s="371"/>
      <c r="G9" s="371"/>
      <c r="H9" s="371"/>
      <c r="I9" s="371"/>
      <c r="J9" s="371"/>
      <c r="K9" s="371"/>
      <c r="L9" s="371"/>
    </row>
    <row r="10" spans="1:18" ht="20">
      <c r="A10" s="357" t="s">
        <v>9</v>
      </c>
      <c r="B10" s="357"/>
      <c r="C10" s="362"/>
      <c r="D10" s="367"/>
      <c r="E10" s="335"/>
      <c r="F10" s="404">
        <v>480301167</v>
      </c>
      <c r="G10" s="438"/>
      <c r="H10" s="404">
        <v>483164497</v>
      </c>
      <c r="I10" s="438"/>
      <c r="J10" s="404">
        <v>165734609</v>
      </c>
      <c r="K10" s="438"/>
      <c r="L10" s="404">
        <v>153636856</v>
      </c>
      <c r="P10" s="455">
        <f>F10-'PL-TH 9M'!F11</f>
        <v>479977440</v>
      </c>
      <c r="Q10" s="455">
        <f>J10-'PL-TH 9M'!J11</f>
        <v>165641595</v>
      </c>
      <c r="R10" t="s">
        <v>555</v>
      </c>
    </row>
    <row r="11" spans="1:18" ht="20">
      <c r="A11" s="357" t="s">
        <v>10</v>
      </c>
      <c r="B11" s="357"/>
      <c r="C11" s="362"/>
      <c r="D11" s="367"/>
      <c r="E11" s="335"/>
      <c r="F11" s="404">
        <v>-369846318</v>
      </c>
      <c r="G11" s="438"/>
      <c r="H11" s="404">
        <v>-347801560</v>
      </c>
      <c r="I11" s="438"/>
      <c r="J11" s="404">
        <v>-143154954</v>
      </c>
      <c r="K11" s="438"/>
      <c r="L11" s="404">
        <v>-139500788</v>
      </c>
      <c r="P11" s="455">
        <f>F11-'PL-TH 9M'!F12</f>
        <v>-369626453</v>
      </c>
      <c r="Q11" s="455">
        <f>J11-'PL-TH 9M'!J12</f>
        <v>-143075783</v>
      </c>
      <c r="R11" t="s">
        <v>556</v>
      </c>
    </row>
    <row r="12" spans="1:18" ht="20.5" hidden="1">
      <c r="A12" s="356" t="s">
        <v>12</v>
      </c>
      <c r="B12" s="356"/>
      <c r="C12" s="356"/>
      <c r="D12" s="367"/>
      <c r="E12" s="337"/>
      <c r="F12" s="439">
        <v>110454849</v>
      </c>
      <c r="G12" s="438"/>
      <c r="H12" s="439">
        <v>135362937</v>
      </c>
      <c r="I12" s="438"/>
      <c r="J12" s="439">
        <v>22579655</v>
      </c>
      <c r="K12" s="438"/>
      <c r="L12" s="439">
        <v>14136068</v>
      </c>
      <c r="P12" s="455">
        <f>F12-'PL-TH 9M'!F13</f>
        <v>110350987</v>
      </c>
      <c r="Q12" s="455">
        <f>J12-'PL-TH 9M'!J13</f>
        <v>22565812</v>
      </c>
    </row>
    <row r="13" spans="1:18" ht="20" hidden="1">
      <c r="A13" s="357" t="s">
        <v>13</v>
      </c>
      <c r="B13" s="357"/>
      <c r="C13" s="362"/>
      <c r="D13" s="367"/>
      <c r="E13" s="335"/>
      <c r="F13" s="404">
        <v>1152944</v>
      </c>
      <c r="G13" s="438"/>
      <c r="H13" s="404">
        <v>1080820</v>
      </c>
      <c r="I13" s="438"/>
      <c r="J13" s="404">
        <v>1168393</v>
      </c>
      <c r="K13" s="438"/>
      <c r="L13" s="404">
        <v>5598788</v>
      </c>
      <c r="P13" s="455">
        <f>F13-'PL-TH 9M'!F14</f>
        <v>1152061</v>
      </c>
      <c r="Q13" s="455">
        <f>J13-'PL-TH 9M'!J14</f>
        <v>1167834</v>
      </c>
    </row>
    <row r="14" spans="1:18" ht="20" hidden="1">
      <c r="A14" s="357" t="s">
        <v>14</v>
      </c>
      <c r="B14" s="357"/>
      <c r="C14" s="362"/>
      <c r="D14" s="367"/>
      <c r="E14" s="335"/>
      <c r="F14" s="404">
        <v>0</v>
      </c>
      <c r="G14" s="438"/>
      <c r="H14" s="404">
        <v>0</v>
      </c>
      <c r="I14" s="438"/>
      <c r="J14" s="404">
        <v>21680968</v>
      </c>
      <c r="K14" s="438"/>
      <c r="L14" s="404">
        <v>20357749</v>
      </c>
      <c r="P14" s="455">
        <f>F14-'PL-TH 9M'!F15</f>
        <v>0</v>
      </c>
      <c r="Q14" s="455">
        <f>J14-'PL-TH 9M'!J15</f>
        <v>21661061</v>
      </c>
    </row>
    <row r="15" spans="1:18" ht="20" hidden="1">
      <c r="A15" s="357" t="s">
        <v>504</v>
      </c>
      <c r="B15" s="357"/>
      <c r="C15" s="362"/>
      <c r="D15" s="367">
        <v>12</v>
      </c>
      <c r="E15" s="335"/>
      <c r="F15" s="404">
        <v>0</v>
      </c>
      <c r="G15" s="438"/>
      <c r="H15" s="404">
        <v>0</v>
      </c>
      <c r="I15" s="438"/>
      <c r="J15" s="404">
        <v>0</v>
      </c>
      <c r="K15" s="438"/>
      <c r="L15" s="404">
        <v>20000000</v>
      </c>
      <c r="P15" s="455" t="e">
        <f>F15-'PL-TH 9M'!#REF!</f>
        <v>#REF!</v>
      </c>
      <c r="Q15" s="455" t="e">
        <f>J15-'PL-TH 9M'!#REF!</f>
        <v>#REF!</v>
      </c>
    </row>
    <row r="16" spans="1:18" ht="20" hidden="1">
      <c r="A16" s="357" t="s">
        <v>15</v>
      </c>
      <c r="B16" s="357"/>
      <c r="C16" s="362"/>
      <c r="D16" s="367"/>
      <c r="E16" s="335"/>
      <c r="F16" s="404">
        <v>6635333</v>
      </c>
      <c r="G16" s="438"/>
      <c r="H16" s="404">
        <v>8973204</v>
      </c>
      <c r="I16" s="438"/>
      <c r="J16" s="404">
        <v>4125531</v>
      </c>
      <c r="K16" s="438"/>
      <c r="L16" s="404">
        <v>6413171</v>
      </c>
      <c r="P16" s="455">
        <f>F16-'PL-TH 9M'!F16</f>
        <v>6632517</v>
      </c>
      <c r="Q16" s="455">
        <f>J16-'PL-TH 9M'!J16</f>
        <v>4124510</v>
      </c>
    </row>
    <row r="17" spans="1:18" ht="20" hidden="1">
      <c r="A17" s="357" t="s">
        <v>502</v>
      </c>
      <c r="B17" s="357"/>
      <c r="C17" s="362"/>
      <c r="D17" s="367" t="s">
        <v>546</v>
      </c>
      <c r="E17" s="335"/>
      <c r="F17" s="404">
        <v>0</v>
      </c>
      <c r="G17" s="438"/>
      <c r="H17" s="404">
        <v>0</v>
      </c>
      <c r="I17" s="438"/>
      <c r="J17" s="404">
        <v>7559968</v>
      </c>
      <c r="K17" s="438"/>
      <c r="L17" s="404">
        <v>0</v>
      </c>
      <c r="P17" s="455">
        <f>F17-'PL-TH 9M'!F17</f>
        <v>0</v>
      </c>
      <c r="Q17" s="455">
        <f>J17-'PL-TH 9M'!J17</f>
        <v>7549968</v>
      </c>
    </row>
    <row r="18" spans="1:18" ht="20" hidden="1">
      <c r="A18" s="357" t="s">
        <v>123</v>
      </c>
      <c r="B18" s="357"/>
      <c r="C18" s="362"/>
      <c r="D18" s="367"/>
      <c r="E18" s="335"/>
      <c r="F18" s="404">
        <v>0</v>
      </c>
      <c r="G18" s="438"/>
      <c r="H18" s="404">
        <v>0</v>
      </c>
      <c r="I18" s="438"/>
      <c r="J18" s="404">
        <v>0</v>
      </c>
      <c r="K18" s="438"/>
      <c r="L18" s="404">
        <v>0</v>
      </c>
      <c r="P18" s="455" t="e">
        <f>F18-'PL-TH 9M'!#REF!</f>
        <v>#REF!</v>
      </c>
      <c r="Q18" s="455" t="e">
        <f>J18-'PL-TH 9M'!#REF!</f>
        <v>#REF!</v>
      </c>
    </row>
    <row r="19" spans="1:18" ht="20">
      <c r="A19" s="357" t="s">
        <v>17</v>
      </c>
      <c r="B19" s="357"/>
      <c r="C19" s="362"/>
      <c r="D19" s="367"/>
      <c r="E19" s="335"/>
      <c r="F19" s="404">
        <v>-67413735</v>
      </c>
      <c r="G19" s="438"/>
      <c r="H19" s="404">
        <v>-68244044</v>
      </c>
      <c r="I19" s="438"/>
      <c r="J19" s="404">
        <v>-19752782</v>
      </c>
      <c r="K19" s="438"/>
      <c r="L19" s="404">
        <v>-19592077</v>
      </c>
      <c r="P19" s="455">
        <f>F19-'PL-TH 9M'!F18</f>
        <v>-67367368</v>
      </c>
      <c r="Q19" s="455">
        <f>J19-'PL-TH 9M'!J18</f>
        <v>-19739381</v>
      </c>
      <c r="R19" t="s">
        <v>554</v>
      </c>
    </row>
    <row r="20" spans="1:18" ht="20">
      <c r="A20" s="357" t="s">
        <v>18</v>
      </c>
      <c r="B20" s="357"/>
      <c r="C20" s="362"/>
      <c r="D20" s="367"/>
      <c r="E20" s="335"/>
      <c r="F20" s="404">
        <v>-92851498</v>
      </c>
      <c r="G20" s="438"/>
      <c r="H20" s="404">
        <v>-91013841</v>
      </c>
      <c r="I20" s="438"/>
      <c r="J20" s="404">
        <v>-54158013</v>
      </c>
      <c r="K20" s="438"/>
      <c r="L20" s="404">
        <v>-51169829</v>
      </c>
      <c r="P20" s="455">
        <f>F20-'PL-TH 9M'!F19</f>
        <v>-92800017</v>
      </c>
      <c r="Q20" s="455">
        <f>J20-'PL-TH 9M'!J19</f>
        <v>-54127234</v>
      </c>
      <c r="R20" t="s">
        <v>554</v>
      </c>
    </row>
    <row r="21" spans="1:18" ht="20" hidden="1">
      <c r="A21" s="357" t="s">
        <v>19</v>
      </c>
      <c r="B21" s="357" t="s">
        <v>534</v>
      </c>
      <c r="C21" s="362"/>
      <c r="D21" s="367"/>
      <c r="E21" s="335"/>
      <c r="F21" s="404">
        <v>0</v>
      </c>
      <c r="G21" s="370"/>
      <c r="H21" s="404">
        <v>0</v>
      </c>
      <c r="I21" s="370"/>
      <c r="J21" s="404">
        <v>0</v>
      </c>
      <c r="K21" s="370"/>
      <c r="L21" s="404">
        <v>0</v>
      </c>
      <c r="P21" s="455" t="e">
        <f>F21-'PL-TH 9M'!#REF!</f>
        <v>#REF!</v>
      </c>
      <c r="Q21" s="455" t="e">
        <f>J21-'PL-TH 9M'!#REF!</f>
        <v>#REF!</v>
      </c>
    </row>
    <row r="22" spans="1:18" ht="20" hidden="1">
      <c r="A22" s="357" t="s">
        <v>531</v>
      </c>
      <c r="B22" s="357"/>
      <c r="C22" s="362"/>
      <c r="D22" s="367">
        <v>14</v>
      </c>
      <c r="E22" s="335"/>
      <c r="F22" s="404">
        <v>-3009394</v>
      </c>
      <c r="G22" s="438"/>
      <c r="H22" s="404">
        <v>0</v>
      </c>
      <c r="I22" s="438"/>
      <c r="J22" s="404">
        <v>-3009394</v>
      </c>
      <c r="K22" s="438"/>
      <c r="L22" s="404">
        <v>0</v>
      </c>
      <c r="P22" s="455">
        <f>F22-'PL-TH 9M'!F20</f>
        <v>-3009394</v>
      </c>
      <c r="Q22" s="455">
        <f>J22-'PL-TH 9M'!J20</f>
        <v>-3009394</v>
      </c>
    </row>
    <row r="23" spans="1:18" ht="20" hidden="1">
      <c r="A23" s="357" t="s">
        <v>16</v>
      </c>
      <c r="B23" s="357"/>
      <c r="C23" s="362"/>
      <c r="D23" s="367"/>
      <c r="E23" s="335"/>
      <c r="F23" s="404">
        <v>-353432</v>
      </c>
      <c r="G23" s="438"/>
      <c r="H23" s="404">
        <v>-40326</v>
      </c>
      <c r="I23" s="438"/>
      <c r="J23" s="404">
        <v>-30753</v>
      </c>
      <c r="K23" s="438"/>
      <c r="L23" s="404">
        <v>12468</v>
      </c>
      <c r="P23" s="455">
        <f>F23-'PL-TH 9M'!F21</f>
        <v>-352593</v>
      </c>
      <c r="Q23" s="455">
        <f>J23-'PL-TH 9M'!J21</f>
        <v>-30742</v>
      </c>
    </row>
    <row r="24" spans="1:18" ht="20">
      <c r="A24" s="357" t="s">
        <v>20</v>
      </c>
      <c r="B24" s="357"/>
      <c r="C24" s="362"/>
      <c r="D24" s="367">
        <v>12</v>
      </c>
      <c r="E24" s="335"/>
      <c r="F24" s="404">
        <v>0</v>
      </c>
      <c r="G24" s="370"/>
      <c r="H24" s="404">
        <v>0</v>
      </c>
      <c r="I24" s="370"/>
      <c r="J24" s="404">
        <v>-84787970</v>
      </c>
      <c r="K24" s="370"/>
      <c r="L24" s="404">
        <v>-49386762</v>
      </c>
      <c r="P24" s="455">
        <f>F24-'PL-TH 9M'!F22</f>
        <v>0</v>
      </c>
      <c r="Q24" s="455">
        <f>J24-'PL-TH 9M'!J22</f>
        <v>-84787970</v>
      </c>
      <c r="R24" t="s">
        <v>551</v>
      </c>
    </row>
    <row r="25" spans="1:18" ht="20.5" hidden="1">
      <c r="A25" s="356" t="s">
        <v>528</v>
      </c>
      <c r="B25" s="356"/>
      <c r="C25" s="356"/>
      <c r="D25" s="367"/>
      <c r="E25" s="337"/>
      <c r="F25" s="439">
        <v>-45384933</v>
      </c>
      <c r="G25" s="438"/>
      <c r="H25" s="439">
        <v>-13881250</v>
      </c>
      <c r="I25" s="438"/>
      <c r="J25" s="439">
        <v>-104624397</v>
      </c>
      <c r="K25" s="438"/>
      <c r="L25" s="439">
        <v>-53630424</v>
      </c>
      <c r="P25" s="455">
        <f>F25-'PL-TH 9M'!F23</f>
        <v>-45393807</v>
      </c>
      <c r="Q25" s="455">
        <f>J25-'PL-TH 9M'!J23</f>
        <v>-104625536</v>
      </c>
    </row>
    <row r="26" spans="1:18" ht="20" hidden="1">
      <c r="A26" s="357" t="s">
        <v>21</v>
      </c>
      <c r="B26" s="357"/>
      <c r="C26" s="362"/>
      <c r="D26" s="367"/>
      <c r="E26" s="335"/>
      <c r="F26" s="404">
        <v>-29232755</v>
      </c>
      <c r="G26" s="438"/>
      <c r="H26" s="404">
        <v>-29368785</v>
      </c>
      <c r="I26" s="438"/>
      <c r="J26" s="404">
        <v>-21786727</v>
      </c>
      <c r="K26" s="438"/>
      <c r="L26" s="404">
        <v>-17486824</v>
      </c>
      <c r="P26" s="455">
        <f>F26-'PL-TH 9M'!F24</f>
        <v>-29211786</v>
      </c>
      <c r="Q26" s="455">
        <f>J26-'PL-TH 9M'!J24</f>
        <v>-21770897</v>
      </c>
    </row>
    <row r="27" spans="1:18" ht="20" hidden="1">
      <c r="A27" s="357" t="s">
        <v>22</v>
      </c>
      <c r="B27" s="357"/>
      <c r="C27" s="362"/>
      <c r="D27" s="367"/>
      <c r="E27" s="335"/>
      <c r="F27" s="404">
        <v>0</v>
      </c>
      <c r="G27" s="438"/>
      <c r="H27" s="404">
        <v>-59579</v>
      </c>
      <c r="I27" s="438"/>
      <c r="J27" s="404">
        <v>0</v>
      </c>
      <c r="K27" s="438"/>
      <c r="L27" s="404">
        <v>0</v>
      </c>
      <c r="P27" s="455" t="e">
        <f>F27-'PL-TH 9M'!#REF!</f>
        <v>#REF!</v>
      </c>
      <c r="Q27" s="455" t="e">
        <f>J27-'PL-TH 9M'!#REF!</f>
        <v>#REF!</v>
      </c>
    </row>
    <row r="28" spans="1:18" ht="20" hidden="1">
      <c r="A28" s="357" t="s">
        <v>535</v>
      </c>
      <c r="B28" s="357"/>
      <c r="C28" s="362"/>
      <c r="D28" s="367">
        <v>13</v>
      </c>
      <c r="E28" s="335"/>
      <c r="F28" s="404">
        <v>7722406</v>
      </c>
      <c r="G28" s="438"/>
      <c r="H28" s="404">
        <v>0</v>
      </c>
      <c r="I28" s="438"/>
      <c r="J28" s="404">
        <v>0</v>
      </c>
      <c r="K28" s="438"/>
      <c r="L28" s="404">
        <v>0</v>
      </c>
      <c r="P28" s="455">
        <f>F28-'PL-TH 9M'!F25</f>
        <v>7722406</v>
      </c>
      <c r="Q28" s="455">
        <f>J28-'PL-TH 9M'!J25</f>
        <v>0</v>
      </c>
    </row>
    <row r="29" spans="1:18" ht="20.5" hidden="1">
      <c r="A29" s="356" t="s">
        <v>23</v>
      </c>
      <c r="B29" s="356"/>
      <c r="C29" s="356"/>
      <c r="D29" s="367"/>
      <c r="E29" s="337"/>
      <c r="F29" s="439">
        <v>-66895282</v>
      </c>
      <c r="G29" s="438"/>
      <c r="H29" s="439">
        <v>-43309614</v>
      </c>
      <c r="I29" s="438"/>
      <c r="J29" s="439">
        <v>-126411124</v>
      </c>
      <c r="K29" s="438"/>
      <c r="L29" s="439">
        <v>-71117248</v>
      </c>
      <c r="P29" s="455">
        <f>F29-'PL-TH 9M'!F26</f>
        <v>-66883187</v>
      </c>
      <c r="Q29" s="455">
        <f>J29-'PL-TH 9M'!J26</f>
        <v>-126396433</v>
      </c>
    </row>
    <row r="30" spans="1:18" ht="20.5">
      <c r="A30" s="357" t="s">
        <v>532</v>
      </c>
      <c r="B30" s="356"/>
      <c r="C30" s="357"/>
      <c r="D30" s="367">
        <v>26</v>
      </c>
      <c r="E30" s="335"/>
      <c r="F30" s="404">
        <v>-21368731</v>
      </c>
      <c r="G30" s="438"/>
      <c r="H30" s="404">
        <v>-7153019</v>
      </c>
      <c r="I30" s="438"/>
      <c r="J30" s="404">
        <v>-2824983</v>
      </c>
      <c r="K30" s="438"/>
      <c r="L30" s="404">
        <v>-1156679</v>
      </c>
      <c r="P30" s="455">
        <f>F30-'PL-TH 9M'!F27</f>
        <v>-21362031</v>
      </c>
      <c r="Q30" s="455">
        <f>J30-'PL-TH 9M'!J27</f>
        <v>-2823552</v>
      </c>
      <c r="R30" t="s">
        <v>557</v>
      </c>
    </row>
    <row r="31" spans="1:18" ht="20.5" hidden="1">
      <c r="A31" s="356" t="s">
        <v>542</v>
      </c>
      <c r="B31" s="336"/>
      <c r="C31" s="356"/>
      <c r="D31" s="367"/>
      <c r="E31" s="337"/>
      <c r="F31" s="439">
        <v>-88264013</v>
      </c>
      <c r="G31" s="438"/>
      <c r="H31" s="439">
        <v>-50462633</v>
      </c>
      <c r="I31" s="438"/>
      <c r="J31" s="439">
        <v>-129236107</v>
      </c>
      <c r="K31" s="438"/>
      <c r="L31" s="439">
        <v>-72273927</v>
      </c>
      <c r="P31" s="455">
        <f>F31-'PL-TH 9M'!F28</f>
        <v>-88245218</v>
      </c>
      <c r="Q31" s="455">
        <f>J31-'PL-TH 9M'!J28</f>
        <v>-129219985</v>
      </c>
    </row>
    <row r="32" spans="1:18" ht="20.5" hidden="1">
      <c r="A32" s="356" t="s">
        <v>124</v>
      </c>
      <c r="B32" s="356"/>
      <c r="C32" s="356"/>
      <c r="D32" s="367"/>
      <c r="E32" s="337"/>
      <c r="F32" s="368"/>
      <c r="G32" s="368"/>
      <c r="H32" s="368"/>
      <c r="I32" s="368"/>
      <c r="J32" s="368"/>
      <c r="K32" s="368"/>
      <c r="L32" s="368"/>
    </row>
    <row r="33" spans="1:17" ht="20.5" hidden="1">
      <c r="A33" s="358" t="s">
        <v>125</v>
      </c>
      <c r="B33" s="356"/>
      <c r="C33" s="356"/>
      <c r="D33" s="367"/>
      <c r="E33" s="337"/>
      <c r="F33" s="368"/>
      <c r="G33" s="368"/>
      <c r="H33" s="368"/>
      <c r="I33" s="368"/>
      <c r="J33" s="368"/>
      <c r="K33" s="368"/>
      <c r="L33" s="368"/>
    </row>
    <row r="34" spans="1:17" ht="20.5" hidden="1">
      <c r="A34" s="359" t="s">
        <v>126</v>
      </c>
      <c r="B34" s="356"/>
      <c r="C34" s="356"/>
      <c r="D34" s="367"/>
      <c r="E34" s="337"/>
      <c r="F34" s="454">
        <v>-3840908</v>
      </c>
      <c r="G34" s="438"/>
      <c r="H34" s="454">
        <v>0</v>
      </c>
      <c r="I34" s="438"/>
      <c r="J34" s="454">
        <v>-2353690</v>
      </c>
      <c r="K34" s="438"/>
      <c r="L34" s="454">
        <v>0</v>
      </c>
    </row>
    <row r="35" spans="1:17" ht="20.5" hidden="1">
      <c r="A35" s="358" t="s">
        <v>127</v>
      </c>
      <c r="B35" s="362"/>
      <c r="C35" s="362"/>
      <c r="D35" s="367"/>
      <c r="E35" s="337"/>
      <c r="F35" s="368"/>
      <c r="G35" s="368"/>
      <c r="H35" s="368"/>
      <c r="I35" s="368"/>
      <c r="J35" s="368"/>
      <c r="K35" s="368"/>
      <c r="L35" s="368"/>
    </row>
    <row r="36" spans="1:17" ht="20.5" hidden="1">
      <c r="A36" s="359" t="s">
        <v>25</v>
      </c>
      <c r="B36" s="360"/>
      <c r="C36" s="362"/>
      <c r="D36" s="367"/>
      <c r="E36" s="337"/>
      <c r="F36" s="368"/>
      <c r="G36" s="368"/>
      <c r="H36" s="368"/>
      <c r="I36" s="368"/>
      <c r="J36" s="368"/>
      <c r="K36" s="368"/>
      <c r="L36" s="368"/>
    </row>
    <row r="37" spans="1:17" ht="20.5" hidden="1">
      <c r="A37" s="361"/>
      <c r="B37" s="362" t="s">
        <v>26</v>
      </c>
      <c r="C37" s="362"/>
      <c r="D37" s="367"/>
      <c r="E37" s="337"/>
      <c r="F37" s="368"/>
      <c r="G37" s="368"/>
      <c r="H37" s="368"/>
      <c r="I37" s="368"/>
      <c r="J37" s="368"/>
      <c r="K37" s="368"/>
      <c r="L37" s="368"/>
    </row>
    <row r="38" spans="1:17" ht="20.5" hidden="1">
      <c r="A38" s="356" t="s">
        <v>547</v>
      </c>
      <c r="B38" s="356"/>
      <c r="C38" s="356"/>
      <c r="D38" s="367"/>
      <c r="E38" s="337"/>
      <c r="F38" s="440">
        <v>-3840908</v>
      </c>
      <c r="G38" s="356"/>
      <c r="H38" s="440">
        <v>0</v>
      </c>
      <c r="I38" s="356"/>
      <c r="J38" s="440">
        <v>-2353690</v>
      </c>
      <c r="K38" s="356"/>
      <c r="L38" s="440">
        <v>0</v>
      </c>
      <c r="P38" s="455">
        <f>F38-'PL-TH 9M'!F29</f>
        <v>-3840908</v>
      </c>
      <c r="Q38" s="455">
        <f>J38-'PL-TH 9M'!J29</f>
        <v>-2353690</v>
      </c>
    </row>
    <row r="39" spans="1:17" ht="21" hidden="1" thickBot="1">
      <c r="A39" s="356" t="s">
        <v>541</v>
      </c>
      <c r="B39" s="432"/>
      <c r="C39" s="432"/>
      <c r="D39" s="367"/>
      <c r="E39" s="444"/>
      <c r="F39" s="441">
        <v>-92104921</v>
      </c>
      <c r="G39" s="438"/>
      <c r="H39" s="441">
        <v>-50462633</v>
      </c>
      <c r="I39" s="438"/>
      <c r="J39" s="441">
        <v>-131589797</v>
      </c>
      <c r="K39" s="438"/>
      <c r="L39" s="441">
        <v>-72273927</v>
      </c>
      <c r="P39" s="455">
        <f>F39-'PL-TH 9M'!F30</f>
        <v>-92086126</v>
      </c>
      <c r="Q39" s="455">
        <f>J39-'PL-TH 9M'!J30</f>
        <v>-131573675</v>
      </c>
    </row>
    <row r="40" spans="1:17" ht="20" hidden="1">
      <c r="A40" s="357"/>
      <c r="B40" s="445"/>
      <c r="C40" s="445"/>
      <c r="D40" s="367"/>
      <c r="E40" s="446"/>
      <c r="F40" s="445"/>
      <c r="G40" s="445"/>
      <c r="H40" s="445"/>
      <c r="I40" s="445"/>
      <c r="J40" s="445"/>
      <c r="K40" s="445"/>
      <c r="L40" s="445"/>
    </row>
    <row r="41" spans="1:17" ht="20.5" hidden="1">
      <c r="A41" s="361" t="s">
        <v>28</v>
      </c>
      <c r="B41" s="361"/>
      <c r="C41" s="362"/>
      <c r="D41" s="367"/>
      <c r="E41" s="337"/>
      <c r="F41" s="368"/>
      <c r="G41" s="368"/>
      <c r="H41" s="368"/>
      <c r="I41" s="368"/>
      <c r="J41" s="368"/>
      <c r="K41" s="368"/>
      <c r="L41" s="368"/>
    </row>
    <row r="42" spans="1:17" ht="20.5" hidden="1">
      <c r="A42" s="363"/>
      <c r="B42" s="362" t="s">
        <v>29</v>
      </c>
      <c r="C42" s="357"/>
      <c r="D42" s="367"/>
      <c r="E42" s="337"/>
      <c r="F42" s="404">
        <v>-91433397</v>
      </c>
      <c r="G42" s="442"/>
      <c r="H42" s="374">
        <v>-52976775</v>
      </c>
      <c r="I42" s="442"/>
      <c r="J42" s="374">
        <v>-129236107</v>
      </c>
      <c r="K42" s="442"/>
      <c r="L42" s="374">
        <v>-72273927</v>
      </c>
    </row>
    <row r="43" spans="1:17" ht="20.5" hidden="1">
      <c r="A43" s="363"/>
      <c r="B43" s="363" t="s">
        <v>30</v>
      </c>
      <c r="C43" s="362"/>
      <c r="D43" s="367"/>
      <c r="E43" s="337"/>
      <c r="F43" s="404">
        <v>3169384</v>
      </c>
      <c r="G43" s="438"/>
      <c r="H43" s="404">
        <v>2514142</v>
      </c>
      <c r="I43" s="438"/>
      <c r="J43" s="404">
        <v>0</v>
      </c>
      <c r="K43" s="438"/>
      <c r="L43" s="404">
        <v>0</v>
      </c>
    </row>
    <row r="44" spans="1:17" ht="21" hidden="1" thickBot="1">
      <c r="A44" s="364"/>
      <c r="B44" s="364"/>
      <c r="C44" s="356"/>
      <c r="D44" s="367"/>
      <c r="E44" s="337"/>
      <c r="F44" s="441">
        <v>-88264013</v>
      </c>
      <c r="G44" s="438"/>
      <c r="H44" s="441">
        <v>-50462633</v>
      </c>
      <c r="I44" s="438"/>
      <c r="J44" s="441">
        <v>-129236107</v>
      </c>
      <c r="K44" s="438"/>
      <c r="L44" s="441">
        <v>-72273927</v>
      </c>
    </row>
    <row r="45" spans="1:17" ht="20.5" hidden="1">
      <c r="A45" s="365" t="s">
        <v>529</v>
      </c>
      <c r="B45" s="362"/>
      <c r="C45" s="362"/>
      <c r="D45" s="367"/>
      <c r="E45" s="337"/>
      <c r="F45" s="368"/>
      <c r="G45" s="368"/>
      <c r="H45" s="368"/>
      <c r="I45" s="368"/>
      <c r="J45" s="368"/>
      <c r="K45" s="368"/>
      <c r="L45" s="368"/>
    </row>
    <row r="46" spans="1:17" ht="20.5" hidden="1">
      <c r="A46" s="362"/>
      <c r="B46" s="362" t="s">
        <v>29</v>
      </c>
      <c r="C46" s="362"/>
      <c r="D46" s="367"/>
      <c r="E46" s="337"/>
      <c r="F46" s="404">
        <v>-95274305</v>
      </c>
      <c r="G46" s="438"/>
      <c r="H46" s="374">
        <v>-52976775</v>
      </c>
      <c r="I46" s="438"/>
      <c r="J46" s="374">
        <v>-131589797</v>
      </c>
      <c r="K46" s="438"/>
      <c r="L46" s="374">
        <v>-72273927</v>
      </c>
    </row>
    <row r="47" spans="1:17" ht="20.5" hidden="1">
      <c r="A47" s="362"/>
      <c r="B47" s="362" t="s">
        <v>30</v>
      </c>
      <c r="C47" s="362"/>
      <c r="D47" s="367"/>
      <c r="E47" s="337"/>
      <c r="F47" s="404">
        <v>3169384</v>
      </c>
      <c r="G47" s="438"/>
      <c r="H47" s="404">
        <v>2514142</v>
      </c>
      <c r="I47" s="438"/>
      <c r="J47" s="404">
        <v>0</v>
      </c>
      <c r="K47" s="438"/>
      <c r="L47" s="404">
        <v>0</v>
      </c>
    </row>
    <row r="48" spans="1:17" ht="21" hidden="1" thickBot="1">
      <c r="A48" s="364"/>
      <c r="B48" s="364"/>
      <c r="C48" s="356"/>
      <c r="D48" s="367"/>
      <c r="E48" s="337"/>
      <c r="F48" s="441">
        <v>-92104921</v>
      </c>
      <c r="G48" s="438"/>
      <c r="H48" s="441">
        <v>-50462633</v>
      </c>
      <c r="I48" s="438"/>
      <c r="J48" s="441">
        <v>-131589797</v>
      </c>
      <c r="K48" s="438"/>
      <c r="L48" s="441">
        <v>-72273927</v>
      </c>
    </row>
    <row r="49" spans="1:18" ht="20.5" hidden="1">
      <c r="A49" s="447" t="s">
        <v>31</v>
      </c>
      <c r="B49" s="357"/>
      <c r="C49" s="362"/>
      <c r="D49" s="367"/>
      <c r="E49" s="337"/>
      <c r="F49" s="368"/>
      <c r="G49" s="368"/>
      <c r="H49" s="368"/>
      <c r="I49" s="368"/>
      <c r="J49" s="368"/>
      <c r="K49" s="368"/>
      <c r="L49" s="368"/>
    </row>
    <row r="50" spans="1:18" ht="21" hidden="1" thickBot="1">
      <c r="A50" s="356"/>
      <c r="B50" s="362" t="s">
        <v>32</v>
      </c>
      <c r="C50" s="356"/>
      <c r="D50" s="367"/>
      <c r="E50" s="337"/>
      <c r="F50" s="372">
        <v>-0.42899999999999999</v>
      </c>
      <c r="G50" s="373"/>
      <c r="H50" s="372">
        <v>-0.249</v>
      </c>
      <c r="I50" s="373"/>
      <c r="J50" s="372">
        <v>-0.60699999999999998</v>
      </c>
      <c r="K50" s="373"/>
      <c r="L50" s="372">
        <v>-0.33900000000000002</v>
      </c>
    </row>
    <row r="51" spans="1:18" ht="21.5" hidden="1" thickTop="1" thickBot="1">
      <c r="A51" s="356"/>
      <c r="B51" s="362" t="s">
        <v>33</v>
      </c>
      <c r="C51" s="356"/>
      <c r="D51" s="367"/>
      <c r="E51" s="337"/>
      <c r="F51" s="443">
        <v>213051</v>
      </c>
      <c r="G51" s="438"/>
      <c r="H51" s="443">
        <v>213051</v>
      </c>
      <c r="I51" s="438"/>
      <c r="J51" s="443">
        <v>213051</v>
      </c>
      <c r="K51" s="438"/>
      <c r="L51" s="443">
        <v>213051</v>
      </c>
    </row>
    <row r="52" spans="1:18" ht="20.5" hidden="1">
      <c r="A52" s="356"/>
      <c r="B52" s="362"/>
      <c r="C52" s="356"/>
      <c r="D52" s="367"/>
      <c r="E52" s="337"/>
      <c r="F52" s="368"/>
      <c r="G52" s="368"/>
      <c r="H52" s="368"/>
      <c r="I52" s="368"/>
      <c r="J52" s="368"/>
      <c r="K52" s="368"/>
      <c r="L52" s="368"/>
    </row>
    <row r="53" spans="1:18" hidden="1"/>
    <row r="54" spans="1:18" ht="20.5" hidden="1">
      <c r="A54" s="316" t="s">
        <v>0</v>
      </c>
      <c r="B54" s="316"/>
      <c r="C54" s="316"/>
      <c r="D54" s="316"/>
      <c r="E54" s="316"/>
      <c r="F54" s="316"/>
      <c r="G54" s="316"/>
      <c r="H54" s="326"/>
      <c r="I54" s="326"/>
      <c r="J54" s="345"/>
      <c r="K54" s="345"/>
      <c r="L54" s="345"/>
      <c r="M54" s="345"/>
      <c r="N54" s="345"/>
    </row>
    <row r="55" spans="1:18" ht="20.5" hidden="1">
      <c r="A55" s="316" t="s">
        <v>495</v>
      </c>
      <c r="B55" s="316"/>
      <c r="C55" s="316"/>
      <c r="D55" s="316"/>
      <c r="E55" s="316"/>
      <c r="F55" s="316"/>
      <c r="G55" s="316"/>
      <c r="H55" s="326"/>
      <c r="I55" s="326"/>
      <c r="J55" s="345"/>
      <c r="K55" s="345"/>
      <c r="L55" s="345"/>
      <c r="M55" s="345"/>
      <c r="N55" s="345"/>
    </row>
    <row r="56" spans="1:18" ht="20.5" hidden="1">
      <c r="A56" s="317" t="s">
        <v>536</v>
      </c>
      <c r="B56" s="316"/>
      <c r="C56" s="316"/>
      <c r="D56" s="316"/>
      <c r="E56" s="316"/>
      <c r="F56" s="316"/>
      <c r="G56" s="316"/>
      <c r="H56" s="326"/>
      <c r="I56" s="326"/>
      <c r="J56" s="345"/>
      <c r="K56" s="345"/>
      <c r="L56" s="345"/>
      <c r="M56" s="345"/>
      <c r="N56" s="345"/>
    </row>
    <row r="57" spans="1:18" ht="20.5" hidden="1">
      <c r="A57" s="317"/>
      <c r="B57" s="317"/>
      <c r="C57" s="317"/>
      <c r="D57" s="420"/>
      <c r="E57" s="317"/>
      <c r="F57" s="318"/>
      <c r="G57" s="317"/>
      <c r="H57" s="843" t="s">
        <v>5</v>
      </c>
      <c r="I57" s="843"/>
      <c r="J57" s="843"/>
      <c r="K57" s="843"/>
      <c r="L57" s="843"/>
      <c r="M57" s="843"/>
      <c r="N57" s="843"/>
    </row>
    <row r="58" spans="1:18" ht="20.5" hidden="1">
      <c r="A58" s="319"/>
      <c r="B58" s="319"/>
      <c r="C58" s="319"/>
      <c r="D58" s="421"/>
      <c r="E58" s="319"/>
      <c r="F58" s="320"/>
      <c r="G58" s="319"/>
      <c r="H58" s="896" t="s">
        <v>6</v>
      </c>
      <c r="I58" s="841"/>
      <c r="J58" s="896"/>
      <c r="K58" s="346"/>
      <c r="L58" s="897" t="s">
        <v>7</v>
      </c>
      <c r="M58" s="898"/>
      <c r="N58" s="897"/>
    </row>
    <row r="59" spans="1:18" ht="20.5" hidden="1">
      <c r="A59" s="319"/>
      <c r="B59" s="319"/>
      <c r="C59" s="319"/>
      <c r="D59" s="421"/>
      <c r="E59" s="319"/>
      <c r="F59" s="299" t="s">
        <v>8</v>
      </c>
      <c r="G59" s="319"/>
      <c r="H59" s="453">
        <v>2567</v>
      </c>
      <c r="I59" s="429"/>
      <c r="J59" s="453">
        <v>2566</v>
      </c>
      <c r="K59" s="346"/>
      <c r="L59" s="453">
        <v>2567</v>
      </c>
      <c r="M59" s="429"/>
      <c r="N59" s="453">
        <v>2566</v>
      </c>
    </row>
    <row r="60" spans="1:18" ht="20.5" hidden="1">
      <c r="A60" s="323"/>
      <c r="B60" s="323"/>
      <c r="C60" s="323"/>
      <c r="D60" s="323"/>
      <c r="E60" s="323"/>
      <c r="F60" s="324"/>
      <c r="G60" s="317"/>
      <c r="H60" s="329"/>
      <c r="I60" s="329"/>
      <c r="J60" s="350"/>
      <c r="K60" s="350"/>
      <c r="L60" s="350"/>
      <c r="M60" s="350"/>
      <c r="N60" s="350"/>
    </row>
    <row r="61" spans="1:18" ht="20.5" hidden="1">
      <c r="A61" s="334" t="s">
        <v>41</v>
      </c>
      <c r="B61" s="334"/>
      <c r="C61" s="334"/>
      <c r="D61" s="316"/>
      <c r="E61" s="18"/>
      <c r="F61" s="18"/>
      <c r="G61" s="18"/>
      <c r="H61" s="300"/>
      <c r="I61" s="300"/>
      <c r="J61" s="300"/>
      <c r="K61" s="344"/>
      <c r="L61" s="344"/>
      <c r="M61" s="344"/>
      <c r="N61" s="344"/>
      <c r="P61" s="459" t="s">
        <v>6</v>
      </c>
      <c r="Q61" s="459" t="s">
        <v>7</v>
      </c>
    </row>
    <row r="62" spans="1:18" ht="20.5" hidden="1">
      <c r="A62" s="334" t="s">
        <v>42</v>
      </c>
      <c r="B62" s="334"/>
      <c r="C62" s="334"/>
      <c r="D62" s="316"/>
      <c r="E62" s="18"/>
      <c r="F62" s="18"/>
      <c r="G62" s="18"/>
      <c r="H62" s="300"/>
      <c r="I62" s="300"/>
      <c r="J62" s="300"/>
      <c r="K62" s="344"/>
      <c r="L62" s="344"/>
      <c r="M62" s="344"/>
      <c r="N62" s="344"/>
    </row>
    <row r="63" spans="1:18" ht="20">
      <c r="A63" s="325"/>
      <c r="B63" s="325" t="s">
        <v>43</v>
      </c>
      <c r="C63" s="325"/>
      <c r="D63" s="18"/>
      <c r="E63" s="18"/>
      <c r="F63" s="414">
        <v>6</v>
      </c>
      <c r="G63" s="18"/>
      <c r="H63" s="297">
        <v>30939848</v>
      </c>
      <c r="I63" s="300"/>
      <c r="J63" s="297">
        <v>37678955</v>
      </c>
      <c r="K63" s="344"/>
      <c r="L63" s="343">
        <v>15562688</v>
      </c>
      <c r="M63" s="344"/>
      <c r="N63" s="343">
        <v>13854882</v>
      </c>
      <c r="P63" s="455">
        <f>'BS-TH'!G13-เปลี่ยนแปลง!H63</f>
        <v>-30912195</v>
      </c>
      <c r="Q63" s="455">
        <f>'BS-TH'!M13-L63</f>
        <v>-15554996</v>
      </c>
      <c r="R63" t="s">
        <v>550</v>
      </c>
    </row>
    <row r="64" spans="1:18" ht="20">
      <c r="A64" s="325"/>
      <c r="B64" s="325" t="s">
        <v>44</v>
      </c>
      <c r="C64" s="325"/>
      <c r="D64" s="18"/>
      <c r="E64" s="18"/>
      <c r="F64" s="414" t="s">
        <v>538</v>
      </c>
      <c r="G64" s="18"/>
      <c r="H64" s="297">
        <v>54517896</v>
      </c>
      <c r="I64" s="300"/>
      <c r="J64" s="297">
        <v>57615334</v>
      </c>
      <c r="K64" s="344"/>
      <c r="L64" s="343">
        <v>58854028</v>
      </c>
      <c r="M64" s="344"/>
      <c r="N64" s="343">
        <v>62963222</v>
      </c>
      <c r="P64" s="455">
        <f>'BS-TH'!G14-เปลี่ยนแปลง!H64</f>
        <v>-54467831</v>
      </c>
      <c r="Q64" s="455">
        <f>'BS-TH'!M14-L64</f>
        <v>-58792494</v>
      </c>
      <c r="R64" s="455" t="s">
        <v>558</v>
      </c>
    </row>
    <row r="65" spans="1:18" ht="20" hidden="1">
      <c r="B65" s="18" t="s">
        <v>46</v>
      </c>
      <c r="F65" s="414">
        <v>5</v>
      </c>
      <c r="H65" s="297">
        <v>9007628</v>
      </c>
      <c r="J65" s="297">
        <v>649755</v>
      </c>
      <c r="K65" s="300"/>
      <c r="L65" s="297">
        <v>10110636</v>
      </c>
      <c r="M65" s="300"/>
      <c r="N65" s="297">
        <v>649755</v>
      </c>
      <c r="P65" s="455">
        <f>'BS-TH'!G16-เปลี่ยนแปลง!H65</f>
        <v>-9006569</v>
      </c>
      <c r="Q65" s="455">
        <f>'BS-TH'!M16-L65</f>
        <v>-10108230</v>
      </c>
      <c r="R65" s="455"/>
    </row>
    <row r="66" spans="1:18" ht="20" hidden="1">
      <c r="A66" s="325"/>
      <c r="B66" s="325" t="s">
        <v>500</v>
      </c>
      <c r="C66" s="325"/>
      <c r="D66" s="18"/>
      <c r="E66" s="18"/>
      <c r="F66" s="414">
        <v>5</v>
      </c>
      <c r="G66" s="18"/>
      <c r="H66" s="297">
        <v>0</v>
      </c>
      <c r="I66" s="300"/>
      <c r="J66" s="297">
        <v>0</v>
      </c>
      <c r="K66" s="344"/>
      <c r="L66" s="343">
        <v>1500000</v>
      </c>
      <c r="M66" s="344"/>
      <c r="N66" s="343">
        <v>7900000</v>
      </c>
      <c r="P66" s="455">
        <f>'BS-TH'!G17-เปลี่ยนแปลง!H66</f>
        <v>0</v>
      </c>
      <c r="Q66" s="455">
        <f>'BS-TH'!M17-L66</f>
        <v>-1498800</v>
      </c>
      <c r="R66" s="455"/>
    </row>
    <row r="67" spans="1:18" ht="20" hidden="1">
      <c r="A67" s="325"/>
      <c r="B67" s="325" t="s">
        <v>49</v>
      </c>
      <c r="C67" s="325"/>
      <c r="D67" s="18"/>
      <c r="E67" s="18"/>
      <c r="F67" s="414">
        <v>8</v>
      </c>
      <c r="G67" s="18"/>
      <c r="H67" s="297">
        <v>86356761</v>
      </c>
      <c r="I67" s="300"/>
      <c r="J67" s="297">
        <v>76086791</v>
      </c>
      <c r="K67" s="344"/>
      <c r="L67" s="343">
        <v>9848000</v>
      </c>
      <c r="M67" s="344"/>
      <c r="N67" s="343">
        <v>8341545</v>
      </c>
      <c r="P67" s="455">
        <f>'BS-TH'!G18-เปลี่ยนแปลง!H67</f>
        <v>-86275147</v>
      </c>
      <c r="Q67" s="455">
        <f>'BS-TH'!M18-L67</f>
        <v>-9836444</v>
      </c>
      <c r="R67" s="455"/>
    </row>
    <row r="68" spans="1:18" ht="20" hidden="1">
      <c r="A68" s="325"/>
      <c r="B68" s="325" t="s">
        <v>50</v>
      </c>
      <c r="C68" s="325"/>
      <c r="D68" s="18"/>
      <c r="E68" s="18"/>
      <c r="F68" s="414"/>
      <c r="G68" s="18"/>
      <c r="H68" s="297">
        <v>0</v>
      </c>
      <c r="I68" s="300"/>
      <c r="J68" s="297">
        <v>0</v>
      </c>
      <c r="K68" s="344"/>
      <c r="L68" s="343">
        <v>0</v>
      </c>
      <c r="M68" s="344"/>
      <c r="N68" s="343">
        <v>0</v>
      </c>
      <c r="P68" s="455" t="e">
        <f>'BS-TH'!#REF!-เปลี่ยนแปลง!H68</f>
        <v>#REF!</v>
      </c>
      <c r="Q68" s="455" t="e">
        <f>'BS-TH'!#REF!-L68</f>
        <v>#REF!</v>
      </c>
      <c r="R68" s="455"/>
    </row>
    <row r="69" spans="1:18" ht="20">
      <c r="A69" s="325"/>
      <c r="B69" s="325" t="s">
        <v>534</v>
      </c>
      <c r="C69" s="325"/>
      <c r="D69" s="18"/>
      <c r="E69" s="18"/>
      <c r="F69" s="414">
        <v>9</v>
      </c>
      <c r="G69" s="18"/>
      <c r="H69" s="297">
        <v>399810949</v>
      </c>
      <c r="I69" s="300"/>
      <c r="J69" s="297">
        <v>485052073</v>
      </c>
      <c r="K69" s="344"/>
      <c r="L69" s="343">
        <v>143614561</v>
      </c>
      <c r="M69" s="344"/>
      <c r="N69" s="343">
        <v>172272614</v>
      </c>
      <c r="P69" s="455">
        <f>'BS-TH'!G19-เปลี่ยนแปลง!H69</f>
        <v>-399454367</v>
      </c>
      <c r="Q69" s="455">
        <f>'BS-TH'!M19-L69</f>
        <v>-143501837</v>
      </c>
      <c r="R69" s="455" t="s">
        <v>559</v>
      </c>
    </row>
    <row r="70" spans="1:18" ht="20" hidden="1">
      <c r="A70" s="325"/>
      <c r="B70" s="325" t="s">
        <v>52</v>
      </c>
      <c r="C70" s="325"/>
      <c r="D70" s="18"/>
      <c r="E70" s="18"/>
      <c r="F70" s="414"/>
      <c r="G70" s="18"/>
      <c r="H70" s="297">
        <v>1614847</v>
      </c>
      <c r="I70" s="300"/>
      <c r="J70" s="297">
        <v>1533742</v>
      </c>
      <c r="K70" s="344"/>
      <c r="L70" s="343">
        <v>1163857</v>
      </c>
      <c r="M70" s="344"/>
      <c r="N70" s="343">
        <v>1016511</v>
      </c>
      <c r="P70" s="455">
        <f>'BS-TH'!G20-เปลี่ยนแปลง!H70</f>
        <v>-1613222</v>
      </c>
      <c r="Q70" s="455">
        <f>'BS-TH'!M20-L70</f>
        <v>-1162709</v>
      </c>
      <c r="R70" s="455"/>
    </row>
    <row r="71" spans="1:18" ht="20" hidden="1">
      <c r="A71" s="325"/>
      <c r="B71" s="325" t="s">
        <v>505</v>
      </c>
      <c r="C71" s="325"/>
      <c r="D71" s="18"/>
      <c r="E71" s="18"/>
      <c r="F71" s="414">
        <v>9</v>
      </c>
      <c r="G71" s="18"/>
      <c r="H71" s="297">
        <v>0</v>
      </c>
      <c r="I71" s="300"/>
      <c r="J71" s="297">
        <v>0</v>
      </c>
      <c r="K71" s="344"/>
      <c r="L71" s="343">
        <v>0</v>
      </c>
      <c r="M71" s="344"/>
      <c r="N71" s="343">
        <v>0</v>
      </c>
      <c r="P71" s="455" t="e">
        <f>'BS-TH'!#REF!-เปลี่ยนแปลง!H71</f>
        <v>#REF!</v>
      </c>
      <c r="Q71" s="455" t="e">
        <f>'BS-TH'!#REF!-L71</f>
        <v>#REF!</v>
      </c>
      <c r="R71" s="455"/>
    </row>
    <row r="72" spans="1:18" ht="20">
      <c r="A72" s="325"/>
      <c r="B72" s="325" t="s">
        <v>499</v>
      </c>
      <c r="C72" s="325"/>
      <c r="D72" s="18"/>
      <c r="E72" s="18"/>
      <c r="F72" s="414"/>
      <c r="G72" s="18"/>
      <c r="H72" s="297">
        <v>1500000</v>
      </c>
      <c r="I72" s="300"/>
      <c r="J72" s="297">
        <v>0</v>
      </c>
      <c r="K72" s="344"/>
      <c r="L72" s="343">
        <v>0</v>
      </c>
      <c r="M72" s="344"/>
      <c r="N72" s="343">
        <v>0</v>
      </c>
      <c r="P72" s="455">
        <f>'BS-TH'!G21-เปลี่ยนแปลง!H72</f>
        <v>-1489127</v>
      </c>
      <c r="Q72" s="455">
        <f>'BS-TH'!M21-L72</f>
        <v>1615</v>
      </c>
      <c r="R72" t="s">
        <v>550</v>
      </c>
    </row>
    <row r="73" spans="1:18" ht="20" hidden="1">
      <c r="A73" s="325"/>
      <c r="B73" s="325" t="s">
        <v>53</v>
      </c>
      <c r="C73" s="325"/>
      <c r="D73" s="18"/>
      <c r="E73" s="18"/>
      <c r="F73" s="430">
        <v>5</v>
      </c>
      <c r="G73" s="12"/>
      <c r="H73" s="297">
        <v>6946439</v>
      </c>
      <c r="I73" s="300"/>
      <c r="J73" s="297">
        <v>2427000</v>
      </c>
      <c r="K73" s="344"/>
      <c r="L73" s="343">
        <v>2895464</v>
      </c>
      <c r="M73" s="344"/>
      <c r="N73" s="343">
        <v>913068</v>
      </c>
      <c r="P73" s="455">
        <f>'BS-TH'!G22-เปลี่ยนแปลง!H73</f>
        <v>-6942960</v>
      </c>
      <c r="Q73" s="455">
        <f>'BS-TH'!M22-L73</f>
        <v>-2894195</v>
      </c>
    </row>
    <row r="74" spans="1:18" ht="20.5" hidden="1">
      <c r="A74" s="334"/>
      <c r="B74" s="334"/>
      <c r="C74" s="334" t="s">
        <v>54</v>
      </c>
      <c r="D74" s="316"/>
      <c r="E74" s="316"/>
      <c r="F74" s="415"/>
      <c r="G74" s="291"/>
      <c r="H74" s="408">
        <v>590694368</v>
      </c>
      <c r="I74" s="300"/>
      <c r="J74" s="408">
        <v>661043650</v>
      </c>
      <c r="K74" s="344"/>
      <c r="L74" s="351">
        <v>243549234</v>
      </c>
      <c r="M74" s="344"/>
      <c r="N74" s="351">
        <v>267911597</v>
      </c>
      <c r="P74" s="455">
        <f>'BS-TH'!G23-เปลี่ยนแปลง!H74</f>
        <v>-590161418</v>
      </c>
      <c r="Q74" s="455">
        <f>'BS-TH'!M23-L74</f>
        <v>-243348090</v>
      </c>
    </row>
    <row r="75" spans="1:18" ht="20.5" hidden="1">
      <c r="A75" s="334" t="s">
        <v>55</v>
      </c>
      <c r="B75" s="334"/>
      <c r="C75" s="334"/>
      <c r="D75" s="316"/>
      <c r="E75" s="316"/>
      <c r="F75" s="291"/>
      <c r="G75" s="291"/>
      <c r="H75" s="294"/>
      <c r="I75" s="294"/>
      <c r="J75" s="294"/>
      <c r="K75" s="352"/>
      <c r="L75" s="352"/>
      <c r="M75" s="352"/>
      <c r="N75" s="352"/>
      <c r="P75" s="455">
        <f>'BS-TH'!G24-เปลี่ยนแปลง!H75</f>
        <v>0</v>
      </c>
      <c r="Q75" s="455">
        <f>'BS-TH'!M24-L75</f>
        <v>0</v>
      </c>
    </row>
    <row r="76" spans="1:18" ht="20" hidden="1">
      <c r="A76" s="325"/>
      <c r="B76" s="325" t="s">
        <v>56</v>
      </c>
      <c r="C76" s="325"/>
      <c r="D76" s="18"/>
      <c r="E76" s="18"/>
      <c r="F76" s="414">
        <v>10</v>
      </c>
      <c r="G76" s="18"/>
      <c r="H76" s="297">
        <v>45320500</v>
      </c>
      <c r="I76" s="300"/>
      <c r="J76" s="297">
        <v>50319577</v>
      </c>
      <c r="K76" s="344"/>
      <c r="L76" s="343">
        <v>41570500</v>
      </c>
      <c r="M76" s="344"/>
      <c r="N76" s="343">
        <v>47319577</v>
      </c>
      <c r="P76" s="455">
        <f>'BS-TH'!G25-เปลี่ยนแปลง!H76</f>
        <v>-45279929</v>
      </c>
      <c r="Q76" s="455">
        <f>'BS-TH'!M25-L76</f>
        <v>-41535679</v>
      </c>
    </row>
    <row r="77" spans="1:18" ht="20" hidden="1">
      <c r="A77" s="325"/>
      <c r="B77" s="325" t="s">
        <v>57</v>
      </c>
      <c r="C77" s="325"/>
      <c r="D77" s="18"/>
      <c r="E77" s="18"/>
      <c r="F77" s="430">
        <v>4</v>
      </c>
      <c r="G77" s="18"/>
      <c r="H77" s="297">
        <v>0</v>
      </c>
      <c r="I77" s="300"/>
      <c r="J77" s="297">
        <v>0</v>
      </c>
      <c r="K77" s="344"/>
      <c r="L77" s="343">
        <v>0</v>
      </c>
      <c r="M77" s="344"/>
      <c r="N77" s="343">
        <v>0</v>
      </c>
      <c r="P77" s="455" t="e">
        <f>'BS-TH'!#REF!-เปลี่ยนแปลง!H77</f>
        <v>#REF!</v>
      </c>
      <c r="Q77" s="455" t="e">
        <f>'BS-TH'!#REF!-L77</f>
        <v>#REF!</v>
      </c>
    </row>
    <row r="78" spans="1:18" ht="20" hidden="1">
      <c r="A78" s="325"/>
      <c r="B78" s="325" t="s">
        <v>58</v>
      </c>
      <c r="C78" s="325"/>
      <c r="D78" s="18"/>
      <c r="E78" s="18"/>
      <c r="F78" s="414">
        <v>11</v>
      </c>
      <c r="G78" s="18"/>
      <c r="H78" s="297">
        <v>10160574</v>
      </c>
      <c r="I78" s="300"/>
      <c r="J78" s="297">
        <v>10316993</v>
      </c>
      <c r="K78" s="344"/>
      <c r="L78" s="343">
        <v>10160574</v>
      </c>
      <c r="M78" s="344"/>
      <c r="N78" s="343">
        <v>10316993</v>
      </c>
      <c r="P78" s="455">
        <f>'BS-TH'!G27-เปลี่ยนแปลง!H78</f>
        <v>-10150534</v>
      </c>
      <c r="Q78" s="455">
        <f>'BS-TH'!M27-L78</f>
        <v>-10150534</v>
      </c>
    </row>
    <row r="79" spans="1:18" ht="20">
      <c r="A79" s="325"/>
      <c r="B79" s="325" t="s">
        <v>59</v>
      </c>
      <c r="C79" s="325"/>
      <c r="D79" s="18"/>
      <c r="E79" s="18"/>
      <c r="F79" s="414">
        <v>12</v>
      </c>
      <c r="G79" s="18"/>
      <c r="H79" s="297">
        <v>0</v>
      </c>
      <c r="I79" s="300"/>
      <c r="J79" s="297">
        <v>0</v>
      </c>
      <c r="K79" s="344"/>
      <c r="L79" s="343">
        <v>247517337</v>
      </c>
      <c r="M79" s="344"/>
      <c r="N79" s="343">
        <v>324305306</v>
      </c>
      <c r="P79" s="455">
        <f>'BS-TH'!G28-เปลี่ยนแปลง!H79</f>
        <v>0</v>
      </c>
      <c r="Q79" s="455">
        <f>'BS-TH'!M28-L79</f>
        <v>-247259812</v>
      </c>
      <c r="R79" t="s">
        <v>551</v>
      </c>
    </row>
    <row r="80" spans="1:18" ht="20" hidden="1">
      <c r="A80" s="325"/>
      <c r="B80" s="325" t="s">
        <v>60</v>
      </c>
      <c r="C80" s="325"/>
      <c r="D80" s="18"/>
      <c r="E80" s="18"/>
      <c r="F80" s="414">
        <v>13</v>
      </c>
      <c r="G80" s="18"/>
      <c r="H80" s="297">
        <v>0</v>
      </c>
      <c r="I80" s="300"/>
      <c r="J80" s="297">
        <v>8277594</v>
      </c>
      <c r="K80" s="344"/>
      <c r="L80" s="343">
        <v>0</v>
      </c>
      <c r="M80" s="344"/>
      <c r="N80" s="343">
        <v>0</v>
      </c>
      <c r="P80" s="455">
        <f>'BS-TH'!G29-เปลี่ยนแปลง!H80</f>
        <v>0</v>
      </c>
      <c r="Q80" s="455">
        <f>'BS-TH'!M29-L80</f>
        <v>0</v>
      </c>
    </row>
    <row r="81" spans="1:18" ht="20" hidden="1">
      <c r="A81" s="325"/>
      <c r="B81" s="325" t="s">
        <v>61</v>
      </c>
      <c r="C81" s="325"/>
      <c r="D81" s="18"/>
      <c r="E81" s="18"/>
      <c r="F81" s="414">
        <v>5</v>
      </c>
      <c r="G81" s="18"/>
      <c r="H81" s="297">
        <v>649172</v>
      </c>
      <c r="I81" s="300"/>
      <c r="J81" s="297">
        <v>8573320</v>
      </c>
      <c r="K81" s="344"/>
      <c r="L81" s="343">
        <v>2196976</v>
      </c>
      <c r="M81" s="344"/>
      <c r="N81" s="343">
        <v>8573320</v>
      </c>
      <c r="P81" s="455">
        <f>'BS-TH'!G30-เปลี่ยนแปลง!H81</f>
        <v>-648904</v>
      </c>
      <c r="Q81" s="455">
        <f>'BS-TH'!M30-L81</f>
        <v>-2196122</v>
      </c>
    </row>
    <row r="82" spans="1:18" ht="20" hidden="1">
      <c r="A82" s="325"/>
      <c r="B82" s="325" t="s">
        <v>62</v>
      </c>
      <c r="C82" s="325"/>
      <c r="D82" s="18"/>
      <c r="E82" s="18"/>
      <c r="F82" s="414"/>
      <c r="G82" s="18"/>
      <c r="H82" s="297">
        <v>0</v>
      </c>
      <c r="I82" s="300"/>
      <c r="J82" s="297">
        <v>0</v>
      </c>
      <c r="K82" s="344"/>
      <c r="L82" s="343">
        <v>0</v>
      </c>
      <c r="M82" s="344"/>
      <c r="N82" s="343">
        <v>0</v>
      </c>
      <c r="P82" s="455">
        <f>'BS-TH'!G31-เปลี่ยนแปลง!H82</f>
        <v>20820</v>
      </c>
      <c r="Q82" s="455">
        <f>'BS-TH'!M31-L82</f>
        <v>20820</v>
      </c>
    </row>
    <row r="83" spans="1:18" ht="20" hidden="1">
      <c r="A83" s="325"/>
      <c r="B83" s="325" t="s">
        <v>493</v>
      </c>
      <c r="C83" s="325"/>
      <c r="D83" s="18"/>
      <c r="E83" s="18"/>
      <c r="F83" s="414"/>
      <c r="G83" s="18"/>
      <c r="H83" s="297"/>
      <c r="I83" s="300"/>
      <c r="J83" s="297"/>
      <c r="K83" s="344"/>
      <c r="L83" s="343"/>
      <c r="M83" s="344"/>
      <c r="N83" s="343"/>
      <c r="P83" s="455" t="e">
        <f>'BS-TH'!#REF!-เปลี่ยนแปลง!H83</f>
        <v>#REF!</v>
      </c>
      <c r="Q83" s="455" t="e">
        <f>'BS-TH'!#REF!-L83</f>
        <v>#REF!</v>
      </c>
    </row>
    <row r="84" spans="1:18" ht="20" hidden="1">
      <c r="A84" s="325"/>
      <c r="B84" s="325" t="s">
        <v>64</v>
      </c>
      <c r="C84" s="325"/>
      <c r="D84" s="18"/>
      <c r="E84" s="18"/>
      <c r="F84" s="414">
        <v>14</v>
      </c>
      <c r="G84" s="18"/>
      <c r="H84" s="297">
        <v>187600000</v>
      </c>
      <c r="I84" s="300"/>
      <c r="J84" s="297">
        <v>206400000</v>
      </c>
      <c r="K84" s="344"/>
      <c r="L84" s="343">
        <v>187600000</v>
      </c>
      <c r="M84" s="344"/>
      <c r="N84" s="343">
        <v>206400000</v>
      </c>
      <c r="P84" s="455">
        <f>'BS-TH'!G32-เปลี่ยนแปลง!H84</f>
        <v>-187412400</v>
      </c>
      <c r="Q84" s="455">
        <f>'BS-TH'!M32-L84</f>
        <v>-187412400</v>
      </c>
    </row>
    <row r="85" spans="1:18" ht="20" hidden="1">
      <c r="A85" s="325"/>
      <c r="B85" s="325" t="s">
        <v>65</v>
      </c>
      <c r="C85" s="325"/>
      <c r="D85" s="18"/>
      <c r="E85" s="18"/>
      <c r="F85" s="414">
        <v>15</v>
      </c>
      <c r="G85" s="18"/>
      <c r="H85" s="297">
        <v>116234577</v>
      </c>
      <c r="I85" s="300"/>
      <c r="J85" s="297">
        <v>136684259</v>
      </c>
      <c r="K85" s="344"/>
      <c r="L85" s="343">
        <v>102969460</v>
      </c>
      <c r="M85" s="344"/>
      <c r="N85" s="343">
        <v>123190760</v>
      </c>
      <c r="P85" s="455">
        <f>'BS-TH'!G33-เปลี่ยนแปลง!H85</f>
        <v>-116122866</v>
      </c>
      <c r="Q85" s="455">
        <f>'BS-TH'!M33-L85</f>
        <v>-102869141</v>
      </c>
    </row>
    <row r="86" spans="1:18" ht="20" hidden="1">
      <c r="A86" s="325"/>
      <c r="B86" s="325" t="s">
        <v>66</v>
      </c>
      <c r="C86" s="325"/>
      <c r="D86" s="18"/>
      <c r="E86" s="18"/>
      <c r="F86" s="414">
        <v>16</v>
      </c>
      <c r="G86" s="18"/>
      <c r="H86" s="297">
        <v>37656436</v>
      </c>
      <c r="I86" s="300"/>
      <c r="J86" s="297">
        <v>55897330</v>
      </c>
      <c r="K86" s="344"/>
      <c r="L86" s="343">
        <v>21022273</v>
      </c>
      <c r="M86" s="344"/>
      <c r="N86" s="343">
        <v>29682903</v>
      </c>
      <c r="P86" s="455">
        <f>'BS-TH'!G34-เปลี่ยนแปลง!H86</f>
        <v>-37626973</v>
      </c>
      <c r="Q86" s="455">
        <f>'BS-TH'!M34-L86</f>
        <v>-21007394</v>
      </c>
    </row>
    <row r="87" spans="1:18" ht="20" hidden="1">
      <c r="A87" s="325"/>
      <c r="B87" s="325" t="s">
        <v>67</v>
      </c>
      <c r="C87" s="325"/>
      <c r="D87" s="18"/>
      <c r="E87" s="18"/>
      <c r="F87" s="414">
        <v>17</v>
      </c>
      <c r="G87" s="18"/>
      <c r="H87" s="297">
        <v>99436788</v>
      </c>
      <c r="I87" s="300"/>
      <c r="J87" s="297">
        <v>103942776</v>
      </c>
      <c r="K87" s="344"/>
      <c r="L87" s="343">
        <v>96665379</v>
      </c>
      <c r="M87" s="344"/>
      <c r="N87" s="343">
        <v>100610130</v>
      </c>
      <c r="P87" s="455">
        <f>'BS-TH'!G35-เปลี่ยนแปลง!H87</f>
        <v>-99339425</v>
      </c>
      <c r="Q87" s="455">
        <f>'BS-TH'!M35-L87</f>
        <v>-96570388</v>
      </c>
    </row>
    <row r="88" spans="1:18" ht="20">
      <c r="A88" s="325"/>
      <c r="B88" s="325" t="s">
        <v>68</v>
      </c>
      <c r="C88" s="325"/>
      <c r="D88" s="18"/>
      <c r="E88" s="18"/>
      <c r="F88" s="414">
        <v>25</v>
      </c>
      <c r="G88" s="18"/>
      <c r="H88" s="297">
        <v>2096556</v>
      </c>
      <c r="I88" s="300"/>
      <c r="J88" s="297">
        <v>1444328</v>
      </c>
      <c r="K88" s="344"/>
      <c r="L88" s="343">
        <v>11370859</v>
      </c>
      <c r="M88" s="344"/>
      <c r="N88" s="343">
        <v>13607419</v>
      </c>
      <c r="P88" s="455">
        <f>'BS-TH'!G36-เปลี่ยนแปลง!H88</f>
        <v>-2094327</v>
      </c>
      <c r="Q88" s="455">
        <f>'BS-TH'!M36-L88</f>
        <v>-11356168</v>
      </c>
      <c r="R88" t="s">
        <v>552</v>
      </c>
    </row>
    <row r="89" spans="1:18" ht="20" hidden="1">
      <c r="A89" s="325"/>
      <c r="B89" s="325" t="s">
        <v>69</v>
      </c>
      <c r="C89" s="325"/>
      <c r="D89" s="18"/>
      <c r="E89" s="18"/>
      <c r="F89" s="414">
        <v>5</v>
      </c>
      <c r="G89" s="12"/>
      <c r="H89" s="297">
        <v>1558952</v>
      </c>
      <c r="I89" s="300"/>
      <c r="J89" s="297">
        <v>2008954</v>
      </c>
      <c r="K89" s="344"/>
      <c r="L89" s="343">
        <v>260000</v>
      </c>
      <c r="M89" s="344"/>
      <c r="N89" s="343">
        <v>560000</v>
      </c>
      <c r="P89" s="455">
        <f>'BS-TH'!G37-เปลี่ยนแปลง!H89</f>
        <v>-1556060</v>
      </c>
      <c r="Q89" s="455">
        <f>'BS-TH'!M37-L89</f>
        <v>-258468</v>
      </c>
    </row>
    <row r="90" spans="1:18" ht="20.5" hidden="1">
      <c r="A90" s="334"/>
      <c r="B90" s="334"/>
      <c r="C90" s="334" t="s">
        <v>70</v>
      </c>
      <c r="D90" s="316"/>
      <c r="E90" s="316"/>
      <c r="F90" s="291"/>
      <c r="G90" s="291"/>
      <c r="H90" s="409">
        <v>500713555</v>
      </c>
      <c r="I90" s="300"/>
      <c r="J90" s="409">
        <v>583865131</v>
      </c>
      <c r="K90" s="344"/>
      <c r="L90" s="353">
        <v>721333358</v>
      </c>
      <c r="M90" s="344"/>
      <c r="N90" s="353">
        <v>864566408</v>
      </c>
      <c r="P90" s="455">
        <f>'BS-TH'!G38-เปลี่ยนแปลง!H90</f>
        <v>-500210598</v>
      </c>
      <c r="Q90" s="455">
        <f>'BS-TH'!M38-L90</f>
        <v>-720595286</v>
      </c>
    </row>
    <row r="91" spans="1:18" ht="21" hidden="1" thickBot="1">
      <c r="A91" s="334"/>
      <c r="B91" s="334"/>
      <c r="C91" s="334" t="s">
        <v>71</v>
      </c>
      <c r="D91" s="316"/>
      <c r="E91" s="316"/>
      <c r="F91" s="291"/>
      <c r="G91" s="291"/>
      <c r="H91" s="413">
        <v>1091407923</v>
      </c>
      <c r="I91" s="300"/>
      <c r="J91" s="413">
        <v>1244908781</v>
      </c>
      <c r="K91" s="344"/>
      <c r="L91" s="354">
        <v>964882592</v>
      </c>
      <c r="M91" s="344"/>
      <c r="N91" s="354">
        <v>1132478005</v>
      </c>
      <c r="P91" s="455">
        <f>'BS-TH'!G39-เปลี่ยนแปลง!H91</f>
        <v>-1090372016</v>
      </c>
      <c r="Q91" s="455">
        <f>'BS-TH'!M39-L91</f>
        <v>-963943376</v>
      </c>
    </row>
    <row r="92" spans="1:18" ht="20.5" hidden="1">
      <c r="A92" s="334" t="s">
        <v>72</v>
      </c>
      <c r="B92" s="334"/>
      <c r="C92" s="334"/>
      <c r="D92" s="316"/>
      <c r="E92" s="18"/>
      <c r="F92" s="18"/>
      <c r="G92" s="18"/>
      <c r="H92" s="300"/>
      <c r="I92" s="300"/>
      <c r="J92" s="300"/>
      <c r="K92" s="300"/>
      <c r="L92" s="300"/>
      <c r="M92" s="300"/>
      <c r="N92" s="300"/>
      <c r="P92" s="455">
        <f>'BS-TH'!G52-เปลี่ยนแปลง!H92</f>
        <v>0</v>
      </c>
      <c r="Q92" s="455">
        <f>'BS-TH'!M52-L92</f>
        <v>0</v>
      </c>
      <c r="R92" s="455"/>
    </row>
    <row r="93" spans="1:18" ht="20.5" hidden="1">
      <c r="A93" s="334" t="s">
        <v>73</v>
      </c>
      <c r="B93" s="334"/>
      <c r="C93" s="334"/>
      <c r="D93" s="316"/>
      <c r="E93" s="18"/>
      <c r="F93" s="18"/>
      <c r="G93" s="18"/>
      <c r="H93" s="300"/>
      <c r="I93" s="300"/>
      <c r="J93" s="300"/>
      <c r="K93" s="300"/>
      <c r="L93" s="300"/>
      <c r="M93" s="300"/>
      <c r="N93" s="300"/>
      <c r="P93" s="455">
        <f>'BS-TH'!G53-เปลี่ยนแปลง!H93</f>
        <v>0</v>
      </c>
      <c r="Q93" s="455">
        <f>'BS-TH'!M53-L93</f>
        <v>0</v>
      </c>
      <c r="R93" s="455"/>
    </row>
    <row r="94" spans="1:18" ht="20" hidden="1">
      <c r="A94" s="325"/>
      <c r="B94" s="325" t="s">
        <v>74</v>
      </c>
      <c r="C94" s="325"/>
      <c r="D94" s="18"/>
      <c r="E94" s="18"/>
      <c r="F94" s="414">
        <v>18</v>
      </c>
      <c r="G94" s="18"/>
      <c r="H94" s="297">
        <v>210765169</v>
      </c>
      <c r="I94" s="300"/>
      <c r="J94" s="297">
        <v>203879835</v>
      </c>
      <c r="K94" s="300"/>
      <c r="L94" s="343">
        <v>146470341</v>
      </c>
      <c r="M94" s="300"/>
      <c r="N94" s="343">
        <v>148754714</v>
      </c>
      <c r="P94" s="455">
        <f>'BS-TH'!G55-เปลี่ยนแปลง!H94</f>
        <v>-210607480</v>
      </c>
      <c r="Q94" s="455">
        <f>'BS-TH'!M55-L94</f>
        <v>-146373434</v>
      </c>
      <c r="R94" s="455"/>
    </row>
    <row r="95" spans="1:18" ht="20">
      <c r="A95" s="325"/>
      <c r="B95" s="325" t="s">
        <v>75</v>
      </c>
      <c r="C95" s="325"/>
      <c r="D95" s="18"/>
      <c r="E95" s="18"/>
      <c r="F95" s="414" t="s">
        <v>539</v>
      </c>
      <c r="G95" s="12"/>
      <c r="H95" s="297">
        <v>107153688</v>
      </c>
      <c r="I95" s="300"/>
      <c r="J95" s="297">
        <v>96364007</v>
      </c>
      <c r="K95" s="300"/>
      <c r="L95" s="343">
        <v>95206936</v>
      </c>
      <c r="M95" s="300"/>
      <c r="N95" s="343">
        <v>78758648</v>
      </c>
      <c r="P95" s="455">
        <f>'BS-TH'!G56-เปลี่ยนแปลง!H95</f>
        <v>-107054707</v>
      </c>
      <c r="Q95" s="455">
        <f>'BS-TH'!M56-L95</f>
        <v>-95107780</v>
      </c>
      <c r="R95" s="455" t="s">
        <v>561</v>
      </c>
    </row>
    <row r="96" spans="1:18" ht="20" hidden="1">
      <c r="A96" s="325"/>
      <c r="B96" s="325" t="s">
        <v>83</v>
      </c>
      <c r="C96" s="325"/>
      <c r="D96" s="18"/>
      <c r="E96" s="18"/>
      <c r="F96" s="414">
        <v>5</v>
      </c>
      <c r="G96" s="18"/>
      <c r="H96" s="297">
        <v>400000</v>
      </c>
      <c r="I96" s="300"/>
      <c r="J96" s="297">
        <v>15861317</v>
      </c>
      <c r="K96" s="300"/>
      <c r="L96" s="343">
        <v>91174214</v>
      </c>
      <c r="M96" s="300"/>
      <c r="N96" s="343">
        <v>103336317</v>
      </c>
      <c r="P96" s="455">
        <f>'BS-TH'!G58-เปลี่ยนแปลง!H96</f>
        <v>-400000</v>
      </c>
      <c r="Q96" s="455">
        <f>'BS-TH'!M58-L96</f>
        <v>-91079440</v>
      </c>
      <c r="R96" s="455"/>
    </row>
    <row r="97" spans="1:18" ht="20" hidden="1">
      <c r="A97" s="325"/>
      <c r="B97" s="325" t="s">
        <v>76</v>
      </c>
      <c r="C97" s="325"/>
      <c r="D97" s="18"/>
      <c r="E97" s="18"/>
      <c r="F97" s="414"/>
      <c r="G97" s="12"/>
      <c r="H97" s="297">
        <v>1286102</v>
      </c>
      <c r="I97" s="300"/>
      <c r="J97" s="297">
        <v>4616102</v>
      </c>
      <c r="K97" s="300"/>
      <c r="L97" s="343">
        <v>0</v>
      </c>
      <c r="M97" s="300"/>
      <c r="N97" s="343">
        <v>0</v>
      </c>
      <c r="P97" s="455">
        <f>'BS-TH'!G60-เปลี่ยนแปลง!H97</f>
        <v>-1285436</v>
      </c>
      <c r="Q97" s="455">
        <f>'BS-TH'!M60-L97</f>
        <v>0</v>
      </c>
      <c r="R97" s="455"/>
    </row>
    <row r="98" spans="1:18" ht="20">
      <c r="A98" s="325"/>
      <c r="B98" s="325" t="s">
        <v>77</v>
      </c>
      <c r="C98" s="325"/>
      <c r="D98" s="18"/>
      <c r="E98" s="18"/>
      <c r="F98" s="414" t="s">
        <v>543</v>
      </c>
      <c r="G98" s="12"/>
      <c r="H98" s="297">
        <v>19471350</v>
      </c>
      <c r="I98" s="300"/>
      <c r="J98" s="297">
        <v>23812649</v>
      </c>
      <c r="K98" s="300"/>
      <c r="L98" s="343">
        <v>3550519</v>
      </c>
      <c r="M98" s="300"/>
      <c r="N98" s="343">
        <v>3216865</v>
      </c>
      <c r="P98" s="455">
        <f>'BS-TH'!G61-เปลี่ยนแปลง!H98</f>
        <v>-19446448</v>
      </c>
      <c r="Q98" s="455">
        <f>'BS-TH'!M61-L98</f>
        <v>-3541818</v>
      </c>
      <c r="R98" t="s">
        <v>560</v>
      </c>
    </row>
    <row r="99" spans="1:18" ht="20" hidden="1">
      <c r="A99" s="325"/>
      <c r="B99" s="325" t="s">
        <v>78</v>
      </c>
      <c r="C99" s="325"/>
      <c r="D99" s="18"/>
      <c r="E99" s="18"/>
      <c r="F99" s="414"/>
      <c r="G99" s="18"/>
      <c r="H99" s="297">
        <v>18803731</v>
      </c>
      <c r="I99" s="300"/>
      <c r="J99" s="297">
        <v>17147906</v>
      </c>
      <c r="K99" s="300"/>
      <c r="L99" s="343">
        <v>18803731</v>
      </c>
      <c r="M99" s="300"/>
      <c r="N99" s="343">
        <v>17147906</v>
      </c>
      <c r="P99" s="455">
        <f>'BS-TH'!G62-เปลี่ยนแปลง!H99</f>
        <v>-18786634</v>
      </c>
      <c r="Q99" s="455">
        <f>'BS-TH'!M62-L99</f>
        <v>-18786634</v>
      </c>
      <c r="R99" s="455"/>
    </row>
    <row r="100" spans="1:18" ht="20" hidden="1">
      <c r="A100" s="325"/>
      <c r="B100" s="325" t="s">
        <v>79</v>
      </c>
      <c r="C100" s="325"/>
      <c r="D100" s="18"/>
      <c r="E100" s="18"/>
      <c r="F100" s="414"/>
      <c r="G100" s="12"/>
      <c r="H100" s="297">
        <v>4858243</v>
      </c>
      <c r="I100" s="300"/>
      <c r="J100" s="297">
        <v>5656070</v>
      </c>
      <c r="K100" s="300"/>
      <c r="L100" s="343">
        <v>4858243</v>
      </c>
      <c r="M100" s="300"/>
      <c r="N100" s="343">
        <v>5656070</v>
      </c>
      <c r="P100" s="455">
        <f>'BS-TH'!G63-เปลี่ยนแปลง!H100</f>
        <v>-4853385</v>
      </c>
      <c r="Q100" s="455">
        <f>'BS-TH'!M63-L100</f>
        <v>-4853385</v>
      </c>
      <c r="R100" s="455"/>
    </row>
    <row r="101" spans="1:18" ht="20" hidden="1">
      <c r="A101" s="325"/>
      <c r="B101" s="325" t="s">
        <v>497</v>
      </c>
      <c r="C101" s="325"/>
      <c r="D101" s="18"/>
      <c r="E101" s="18"/>
      <c r="F101" s="414">
        <v>21</v>
      </c>
      <c r="G101" s="12"/>
      <c r="H101" s="297">
        <v>28724344</v>
      </c>
      <c r="I101" s="300"/>
      <c r="J101" s="297">
        <v>114505881</v>
      </c>
      <c r="K101" s="300"/>
      <c r="L101" s="343">
        <v>8005620</v>
      </c>
      <c r="M101" s="300"/>
      <c r="N101" s="343">
        <v>19422428</v>
      </c>
      <c r="P101" s="455">
        <f>'BS-TH'!G65-เปลี่ยนแปลง!H101</f>
        <v>-28691494</v>
      </c>
      <c r="Q101" s="455">
        <f>'BS-TH'!M65-L101</f>
        <v>-7994760</v>
      </c>
      <c r="R101" s="455"/>
    </row>
    <row r="102" spans="1:18" ht="20" hidden="1">
      <c r="A102" s="325"/>
      <c r="B102" s="325" t="s">
        <v>487</v>
      </c>
      <c r="C102" s="325"/>
      <c r="D102" s="18"/>
      <c r="E102" s="18"/>
      <c r="F102" s="414"/>
      <c r="G102" s="18"/>
      <c r="H102" s="297"/>
      <c r="I102" s="300"/>
      <c r="J102" s="297"/>
      <c r="K102" s="300"/>
      <c r="L102" s="297"/>
      <c r="M102" s="300"/>
      <c r="N102" s="297"/>
      <c r="P102" s="455">
        <f>'BS-TH'!G66-เปลี่ยนแปลง!H102</f>
        <v>0</v>
      </c>
      <c r="Q102" s="455">
        <f>'BS-TH'!M66-L102</f>
        <v>0</v>
      </c>
      <c r="R102" s="455"/>
    </row>
    <row r="103" spans="1:18" ht="20" hidden="1">
      <c r="A103" s="325"/>
      <c r="B103" s="325" t="s">
        <v>80</v>
      </c>
      <c r="C103" s="325"/>
      <c r="D103" s="18"/>
      <c r="E103" s="18"/>
      <c r="F103" s="414">
        <v>5</v>
      </c>
      <c r="G103" s="12"/>
      <c r="H103" s="297">
        <v>11000000</v>
      </c>
      <c r="I103" s="407"/>
      <c r="J103" s="297">
        <v>33000000</v>
      </c>
      <c r="K103" s="407"/>
      <c r="L103" s="343">
        <v>9000000</v>
      </c>
      <c r="M103" s="407"/>
      <c r="N103" s="343">
        <v>15000000</v>
      </c>
      <c r="P103" s="455">
        <f>'BS-TH'!G68-เปลี่ยนแปลง!H103</f>
        <v>-10988000</v>
      </c>
      <c r="Q103" s="455">
        <f>'BS-TH'!M68-L103</f>
        <v>-8998000</v>
      </c>
      <c r="R103" s="455"/>
    </row>
    <row r="104" spans="1:18" ht="20" hidden="1">
      <c r="A104" s="325"/>
      <c r="B104" s="325" t="s">
        <v>81</v>
      </c>
      <c r="C104" s="325"/>
      <c r="D104" s="18"/>
      <c r="E104" s="18"/>
      <c r="F104" s="414">
        <v>22</v>
      </c>
      <c r="G104" s="12"/>
      <c r="H104" s="297">
        <v>14971164</v>
      </c>
      <c r="I104" s="300"/>
      <c r="J104" s="297">
        <v>24616318</v>
      </c>
      <c r="K104" s="300"/>
      <c r="L104" s="343">
        <v>8395677</v>
      </c>
      <c r="M104" s="300"/>
      <c r="N104" s="343">
        <v>13820003</v>
      </c>
      <c r="P104" s="455">
        <f>'BS-TH'!G70-เปลี่ยนแปลง!H104</f>
        <v>-14958980</v>
      </c>
      <c r="Q104" s="455">
        <f>'BS-TH'!M70-L104</f>
        <v>-8388870</v>
      </c>
      <c r="R104" s="455"/>
    </row>
    <row r="105" spans="1:18" ht="20" hidden="1">
      <c r="A105" s="325"/>
      <c r="B105" s="325" t="s">
        <v>82</v>
      </c>
      <c r="C105" s="325"/>
      <c r="D105" s="18"/>
      <c r="E105" s="18"/>
      <c r="F105" s="414"/>
      <c r="G105" s="12"/>
      <c r="H105" s="297">
        <v>0</v>
      </c>
      <c r="I105" s="300"/>
      <c r="J105" s="297">
        <v>1093932</v>
      </c>
      <c r="K105" s="300"/>
      <c r="L105" s="343">
        <v>0</v>
      </c>
      <c r="M105" s="300"/>
      <c r="N105" s="343">
        <v>0</v>
      </c>
      <c r="P105" s="455">
        <f>'BS-TH'!G71-เปลี่ยนแปลง!H105</f>
        <v>0</v>
      </c>
      <c r="Q105" s="455">
        <f>'BS-TH'!M71-L105</f>
        <v>0</v>
      </c>
      <c r="R105" s="455"/>
    </row>
    <row r="106" spans="1:18" ht="20" hidden="1">
      <c r="A106" s="325"/>
      <c r="B106" s="325" t="s">
        <v>85</v>
      </c>
      <c r="C106" s="325"/>
      <c r="D106" s="18"/>
      <c r="E106" s="18"/>
      <c r="F106" s="414"/>
      <c r="G106" s="18"/>
      <c r="H106" s="297">
        <v>1220000</v>
      </c>
      <c r="I106" s="300"/>
      <c r="J106" s="297">
        <v>0</v>
      </c>
      <c r="K106" s="300"/>
      <c r="L106" s="297">
        <v>1220000</v>
      </c>
      <c r="M106" s="300"/>
      <c r="N106" s="297">
        <v>0</v>
      </c>
      <c r="P106" s="455">
        <f>'BS-TH'!G72-เปลี่ยนแปลง!H106</f>
        <v>-1196000</v>
      </c>
      <c r="Q106" s="455">
        <f>'BS-TH'!M72-L106</f>
        <v>-1196000</v>
      </c>
      <c r="R106" s="455"/>
    </row>
    <row r="107" spans="1:18" ht="20" hidden="1">
      <c r="B107" s="325" t="s">
        <v>489</v>
      </c>
      <c r="H107" s="297"/>
      <c r="J107" s="297"/>
      <c r="L107" s="297"/>
      <c r="N107" s="297"/>
      <c r="P107" s="455">
        <f>'BS-TH'!G73-เปลี่ยนแปลง!H107</f>
        <v>0</v>
      </c>
      <c r="Q107" s="455">
        <f>'BS-TH'!M73-L107</f>
        <v>0</v>
      </c>
      <c r="R107" s="455"/>
    </row>
    <row r="108" spans="1:18" ht="20" hidden="1">
      <c r="A108" s="325"/>
      <c r="B108" s="325" t="s">
        <v>80</v>
      </c>
      <c r="C108" s="325"/>
      <c r="D108" s="18"/>
      <c r="E108" s="18"/>
      <c r="F108" s="414" t="s">
        <v>544</v>
      </c>
      <c r="G108" s="12"/>
      <c r="H108" s="297">
        <v>3000000</v>
      </c>
      <c r="I108" s="300"/>
      <c r="J108" s="297">
        <v>15000000</v>
      </c>
      <c r="K108" s="300"/>
      <c r="L108" s="343">
        <v>3000000</v>
      </c>
      <c r="M108" s="300"/>
      <c r="N108" s="343">
        <v>15000000</v>
      </c>
      <c r="P108" s="455">
        <f>'BS-TH'!G74-เปลี่ยนแปลง!H108</f>
        <v>-3000000</v>
      </c>
      <c r="Q108" s="455">
        <f>'BS-TH'!M74-L108</f>
        <v>-3000000</v>
      </c>
      <c r="R108" s="455"/>
    </row>
    <row r="109" spans="1:18" ht="20">
      <c r="A109" s="325"/>
      <c r="B109" s="325" t="s">
        <v>86</v>
      </c>
      <c r="C109" s="325"/>
      <c r="D109" s="18"/>
      <c r="E109" s="18"/>
      <c r="F109" s="414">
        <v>5</v>
      </c>
      <c r="G109" s="12"/>
      <c r="H109" s="297">
        <v>3318437</v>
      </c>
      <c r="I109" s="300"/>
      <c r="J109" s="297">
        <v>3488731</v>
      </c>
      <c r="K109" s="300"/>
      <c r="L109" s="343">
        <v>0</v>
      </c>
      <c r="M109" s="300"/>
      <c r="N109" s="343">
        <v>0</v>
      </c>
      <c r="P109" s="455">
        <f>'BS-TH'!G75-เปลี่ยนแปลง!H109</f>
        <v>-3316656</v>
      </c>
      <c r="Q109" s="455">
        <f>'BS-TH'!M75-L109</f>
        <v>0</v>
      </c>
      <c r="R109" t="s">
        <v>552</v>
      </c>
    </row>
    <row r="110" spans="1:18" ht="20" hidden="1">
      <c r="A110" s="325"/>
      <c r="B110" s="325" t="s">
        <v>87</v>
      </c>
      <c r="C110" s="325"/>
      <c r="D110" s="18"/>
      <c r="E110" s="18"/>
      <c r="F110" s="414"/>
      <c r="G110" s="18"/>
      <c r="H110" s="297">
        <v>7844381</v>
      </c>
      <c r="I110" s="300"/>
      <c r="J110" s="297">
        <v>7844381</v>
      </c>
      <c r="K110" s="300"/>
      <c r="L110" s="343">
        <v>5197961</v>
      </c>
      <c r="M110" s="300"/>
      <c r="N110" s="343">
        <v>5197961</v>
      </c>
      <c r="P110" s="455">
        <f>'BS-TH'!G76-เปลี่ยนแปลง!H110</f>
        <v>-7836536</v>
      </c>
      <c r="Q110" s="455">
        <f>'BS-TH'!M76-L110</f>
        <v>-5192763</v>
      </c>
    </row>
    <row r="111" spans="1:18" ht="20" hidden="1">
      <c r="A111" s="325"/>
      <c r="B111" s="325" t="s">
        <v>88</v>
      </c>
      <c r="C111" s="325"/>
      <c r="D111" s="18"/>
      <c r="E111" s="18"/>
      <c r="F111" s="414"/>
      <c r="G111" s="12"/>
      <c r="H111" s="297">
        <v>0</v>
      </c>
      <c r="I111" s="407"/>
      <c r="J111" s="297">
        <v>0</v>
      </c>
      <c r="K111" s="407"/>
      <c r="L111" s="297">
        <v>0</v>
      </c>
      <c r="M111" s="407"/>
      <c r="N111" s="297">
        <v>0</v>
      </c>
      <c r="P111" s="455" t="e">
        <f>'BS-TH'!#REF!-เปลี่ยนแปลง!H111</f>
        <v>#REF!</v>
      </c>
      <c r="Q111" s="455" t="e">
        <f>'BS-TH'!#REF!-L111</f>
        <v>#REF!</v>
      </c>
    </row>
    <row r="112" spans="1:18" ht="20" hidden="1">
      <c r="A112" s="325"/>
      <c r="B112" s="325" t="s">
        <v>503</v>
      </c>
      <c r="C112" s="325"/>
      <c r="D112" s="18"/>
      <c r="E112" s="18"/>
      <c r="F112" s="414"/>
      <c r="G112" s="12"/>
      <c r="H112" s="297">
        <v>0</v>
      </c>
      <c r="I112" s="407"/>
      <c r="J112" s="297">
        <v>0</v>
      </c>
      <c r="K112" s="407"/>
      <c r="L112" s="343">
        <v>0</v>
      </c>
      <c r="M112" s="407"/>
      <c r="N112" s="343">
        <v>0</v>
      </c>
      <c r="P112" s="455" t="e">
        <f>'BS-TH'!#REF!-เปลี่ยนแปลง!H112</f>
        <v>#REF!</v>
      </c>
      <c r="Q112" s="455" t="e">
        <f>'BS-TH'!#REF!-L112</f>
        <v>#REF!</v>
      </c>
    </row>
    <row r="113" spans="1:18" ht="20">
      <c r="A113" s="325"/>
      <c r="B113" s="325" t="s">
        <v>89</v>
      </c>
      <c r="C113" s="325"/>
      <c r="D113" s="18"/>
      <c r="E113" s="18"/>
      <c r="F113" s="414"/>
      <c r="G113" s="10"/>
      <c r="H113" s="297">
        <v>3319738</v>
      </c>
      <c r="I113" s="300"/>
      <c r="J113" s="297">
        <v>2322356</v>
      </c>
      <c r="K113" s="300"/>
      <c r="L113" s="343">
        <v>2102960</v>
      </c>
      <c r="M113" s="300"/>
      <c r="N113" s="343">
        <v>1345347</v>
      </c>
      <c r="P113" s="455">
        <f>'BS-TH'!G77-เปลี่ยนแปลง!H113</f>
        <v>-3317165</v>
      </c>
      <c r="Q113" s="455">
        <f>'BS-TH'!M77-L113</f>
        <v>-2101825</v>
      </c>
      <c r="R113" t="s">
        <v>555</v>
      </c>
    </row>
    <row r="114" spans="1:18" ht="20.5" hidden="1">
      <c r="A114" s="334"/>
      <c r="B114" s="334"/>
      <c r="C114" s="334" t="s">
        <v>90</v>
      </c>
      <c r="D114" s="316"/>
      <c r="E114" s="316"/>
      <c r="F114" s="415"/>
      <c r="G114" s="291"/>
      <c r="H114" s="408">
        <v>436136347</v>
      </c>
      <c r="I114" s="300"/>
      <c r="J114" s="408">
        <v>569209485</v>
      </c>
      <c r="K114" s="300"/>
      <c r="L114" s="408">
        <v>396986202</v>
      </c>
      <c r="M114" s="300"/>
      <c r="N114" s="408">
        <v>426656259</v>
      </c>
      <c r="P114" s="455">
        <f>'BS-TH'!G78-เปลี่ยนแปลง!H114</f>
        <v>-435738921</v>
      </c>
      <c r="Q114" s="455">
        <f>'BS-TH'!M78-L114</f>
        <v>-396614709</v>
      </c>
    </row>
    <row r="115" spans="1:18" ht="20.5" hidden="1">
      <c r="A115" s="334"/>
      <c r="B115" s="334"/>
      <c r="C115" s="334"/>
      <c r="D115" s="316"/>
      <c r="E115" s="316"/>
      <c r="F115" s="415"/>
      <c r="G115" s="291"/>
      <c r="H115" s="423"/>
      <c r="I115" s="300"/>
      <c r="J115" s="423"/>
      <c r="K115" s="300"/>
      <c r="L115" s="423"/>
      <c r="M115" s="300"/>
      <c r="N115" s="423"/>
      <c r="P115" s="455"/>
      <c r="Q115" s="455"/>
    </row>
    <row r="116" spans="1:18" ht="20.5" hidden="1">
      <c r="A116" s="334" t="s">
        <v>91</v>
      </c>
      <c r="B116" s="334"/>
      <c r="C116" s="334"/>
      <c r="D116" s="316"/>
      <c r="E116" s="18"/>
      <c r="F116" s="416"/>
      <c r="G116" s="10"/>
      <c r="H116" s="407"/>
      <c r="I116" s="407"/>
      <c r="J116" s="407"/>
      <c r="K116" s="407"/>
      <c r="L116" s="407"/>
      <c r="M116" s="407"/>
      <c r="N116" s="407"/>
      <c r="P116" s="455">
        <f>'BS-TH'!G79-เปลี่ยนแปลง!H116</f>
        <v>0</v>
      </c>
      <c r="Q116" s="455">
        <f>'BS-TH'!M79-L116</f>
        <v>0</v>
      </c>
    </row>
    <row r="117" spans="1:18" ht="20" hidden="1">
      <c r="A117" s="325"/>
      <c r="B117" s="325" t="s">
        <v>92</v>
      </c>
      <c r="C117" s="325"/>
      <c r="D117" s="18"/>
      <c r="E117" s="18"/>
      <c r="F117" s="414">
        <v>21</v>
      </c>
      <c r="G117" s="18"/>
      <c r="H117" s="297">
        <v>52918419</v>
      </c>
      <c r="I117" s="300"/>
      <c r="J117" s="297">
        <v>16267224</v>
      </c>
      <c r="K117" s="300"/>
      <c r="L117" s="343">
        <v>7345948</v>
      </c>
      <c r="M117" s="300"/>
      <c r="N117" s="343">
        <v>15351568</v>
      </c>
      <c r="P117" s="455">
        <f>'BS-TH'!G80-เปลี่ยนแปลง!H117</f>
        <v>-52828650</v>
      </c>
      <c r="Q117" s="455">
        <f>'BS-TH'!M80-L117</f>
        <v>-7312742</v>
      </c>
    </row>
    <row r="118" spans="1:18" ht="20" hidden="1">
      <c r="A118" s="325"/>
      <c r="B118" s="325" t="s">
        <v>548</v>
      </c>
      <c r="C118" s="325"/>
      <c r="D118" s="18"/>
      <c r="E118" s="18"/>
      <c r="F118" s="414">
        <v>5</v>
      </c>
      <c r="G118" s="18"/>
      <c r="H118" s="297">
        <v>40000000</v>
      </c>
      <c r="I118" s="300"/>
      <c r="J118" s="297">
        <v>8000000</v>
      </c>
      <c r="K118" s="300"/>
      <c r="L118" s="343">
        <v>8000000</v>
      </c>
      <c r="M118" s="300"/>
      <c r="N118" s="343">
        <v>0</v>
      </c>
      <c r="P118" s="455">
        <f>'BS-TH'!G82-เปลี่ยนแปลง!H118</f>
        <v>-39946000</v>
      </c>
      <c r="Q118" s="455">
        <f>'BS-TH'!M82-L118</f>
        <v>-7968500</v>
      </c>
      <c r="R118" s="455"/>
    </row>
    <row r="119" spans="1:18" ht="20" hidden="1">
      <c r="A119" s="325"/>
      <c r="B119" s="325" t="s">
        <v>93</v>
      </c>
      <c r="C119" s="325"/>
      <c r="D119" s="18"/>
      <c r="E119" s="18"/>
      <c r="F119" s="414"/>
      <c r="G119" s="18"/>
      <c r="H119" s="297">
        <v>0</v>
      </c>
      <c r="I119" s="300"/>
      <c r="J119" s="297">
        <v>0</v>
      </c>
      <c r="K119" s="300"/>
      <c r="L119" s="297">
        <v>0</v>
      </c>
      <c r="M119" s="300"/>
      <c r="N119" s="297">
        <v>0</v>
      </c>
      <c r="P119" s="455" t="e">
        <f>'BS-TH'!#REF!-เปลี่ยนแปลง!H119</f>
        <v>#REF!</v>
      </c>
      <c r="Q119" s="455" t="e">
        <f>'BS-TH'!#REF!-L119</f>
        <v>#REF!</v>
      </c>
      <c r="R119" s="455"/>
    </row>
    <row r="120" spans="1:18" ht="20" hidden="1">
      <c r="A120" s="325"/>
      <c r="B120" s="325" t="s">
        <v>94</v>
      </c>
      <c r="C120" s="325"/>
      <c r="D120" s="18"/>
      <c r="E120" s="18"/>
      <c r="F120" s="414">
        <v>22</v>
      </c>
      <c r="G120" s="18"/>
      <c r="H120" s="297">
        <v>29854882</v>
      </c>
      <c r="I120" s="300"/>
      <c r="J120" s="297">
        <v>40570268</v>
      </c>
      <c r="K120" s="300"/>
      <c r="L120" s="343">
        <v>17327809</v>
      </c>
      <c r="M120" s="300"/>
      <c r="N120" s="343">
        <v>21842276</v>
      </c>
      <c r="P120" s="455">
        <f>'BS-TH'!G83-เปลี่ยนแปลง!H120</f>
        <v>-29827868</v>
      </c>
      <c r="Q120" s="455">
        <f>'BS-TH'!M83-L120</f>
        <v>-17311953</v>
      </c>
      <c r="R120" s="455"/>
    </row>
    <row r="121" spans="1:18" ht="20" hidden="1">
      <c r="A121" s="325"/>
      <c r="B121" s="425" t="s">
        <v>95</v>
      </c>
      <c r="C121" s="325"/>
      <c r="D121" s="18"/>
      <c r="E121" s="18"/>
      <c r="F121" s="414"/>
      <c r="G121" s="18"/>
      <c r="H121" s="297">
        <v>0</v>
      </c>
      <c r="I121" s="300"/>
      <c r="J121" s="297">
        <v>0</v>
      </c>
      <c r="K121" s="300"/>
      <c r="L121" s="343">
        <v>0</v>
      </c>
      <c r="M121" s="300"/>
      <c r="N121" s="343">
        <v>0</v>
      </c>
      <c r="P121" s="455" t="e">
        <f>'BS-TH'!#REF!-เปลี่ยนแปลง!H121</f>
        <v>#REF!</v>
      </c>
      <c r="Q121" s="455" t="e">
        <f>'BS-TH'!#REF!-L121</f>
        <v>#REF!</v>
      </c>
      <c r="R121" s="455"/>
    </row>
    <row r="122" spans="1:18" ht="20" hidden="1">
      <c r="A122" s="325"/>
      <c r="B122" s="325" t="s">
        <v>96</v>
      </c>
      <c r="C122" s="325"/>
      <c r="D122" s="18"/>
      <c r="E122" s="18"/>
      <c r="F122" s="414"/>
      <c r="G122" s="18"/>
      <c r="H122" s="297">
        <v>0</v>
      </c>
      <c r="I122" s="300"/>
      <c r="J122" s="297">
        <v>0</v>
      </c>
      <c r="K122" s="300"/>
      <c r="L122" s="297">
        <v>0</v>
      </c>
      <c r="M122" s="300"/>
      <c r="N122" s="297">
        <v>0</v>
      </c>
      <c r="P122" s="455" t="e">
        <f>'BS-TH'!#REF!-เปลี่ยนแปลง!H122</f>
        <v>#REF!</v>
      </c>
      <c r="Q122" s="455" t="e">
        <f>'BS-TH'!#REF!-L122</f>
        <v>#REF!</v>
      </c>
      <c r="R122" s="455"/>
    </row>
    <row r="123" spans="1:18" ht="20" hidden="1">
      <c r="A123" s="325"/>
      <c r="B123" s="325" t="s">
        <v>97</v>
      </c>
      <c r="C123" s="325"/>
      <c r="D123" s="18"/>
      <c r="E123" s="18"/>
      <c r="F123" s="414"/>
      <c r="G123" s="18"/>
      <c r="H123" s="297">
        <v>96830002</v>
      </c>
      <c r="I123" s="300"/>
      <c r="J123" s="297">
        <v>103057848</v>
      </c>
      <c r="K123" s="300"/>
      <c r="L123" s="343">
        <v>96830002</v>
      </c>
      <c r="M123" s="300"/>
      <c r="N123" s="343">
        <v>103057848</v>
      </c>
      <c r="P123" s="455">
        <f>'BS-TH'!G84-เปลี่ยนแปลง!H123</f>
        <v>-96736816</v>
      </c>
      <c r="Q123" s="455">
        <f>'BS-TH'!M84-L123</f>
        <v>-96736816</v>
      </c>
      <c r="R123" s="455"/>
    </row>
    <row r="124" spans="1:18" ht="20" hidden="1">
      <c r="A124" s="325"/>
      <c r="B124" s="325" t="s">
        <v>490</v>
      </c>
      <c r="C124" s="325"/>
      <c r="D124" s="18"/>
      <c r="E124" s="18"/>
      <c r="F124" s="414" t="s">
        <v>544</v>
      </c>
      <c r="G124" s="18"/>
      <c r="H124" s="297">
        <v>59825756</v>
      </c>
      <c r="I124" s="300"/>
      <c r="J124" s="297">
        <v>59002249</v>
      </c>
      <c r="K124" s="300"/>
      <c r="L124" s="343">
        <v>59825756</v>
      </c>
      <c r="M124" s="300"/>
      <c r="N124" s="343">
        <v>59002249</v>
      </c>
      <c r="P124" s="455">
        <f>'BS-TH'!G85-เปลี่ยนแปลง!H124</f>
        <v>-59775834</v>
      </c>
      <c r="Q124" s="455">
        <f>'BS-TH'!M85-L124</f>
        <v>-59775834</v>
      </c>
      <c r="R124" s="455"/>
    </row>
    <row r="125" spans="1:18" ht="20" hidden="1">
      <c r="A125" s="325"/>
      <c r="B125" s="325" t="s">
        <v>99</v>
      </c>
      <c r="C125" s="325"/>
      <c r="D125" s="18"/>
      <c r="E125" s="18"/>
      <c r="F125" s="414">
        <v>24</v>
      </c>
      <c r="G125" s="18"/>
      <c r="H125" s="297">
        <v>11912496</v>
      </c>
      <c r="I125" s="300"/>
      <c r="J125" s="297">
        <v>7098633</v>
      </c>
      <c r="K125" s="300"/>
      <c r="L125" s="343">
        <v>7324055</v>
      </c>
      <c r="M125" s="300"/>
      <c r="N125" s="343">
        <v>4603688</v>
      </c>
      <c r="P125" s="455">
        <f>'BS-TH'!G87-เปลี่ยนแปลง!H125</f>
        <v>-11899557</v>
      </c>
      <c r="Q125" s="455">
        <f>'BS-TH'!M87-L125</f>
        <v>-7316499</v>
      </c>
      <c r="R125" s="455"/>
    </row>
    <row r="126" spans="1:18" ht="20">
      <c r="A126" s="325"/>
      <c r="B126" s="325" t="s">
        <v>100</v>
      </c>
      <c r="C126" s="325"/>
      <c r="D126" s="18"/>
      <c r="E126" s="18"/>
      <c r="F126" s="414">
        <v>25</v>
      </c>
      <c r="G126" s="18"/>
      <c r="H126" s="297">
        <v>20762195</v>
      </c>
      <c r="I126" s="300"/>
      <c r="J126" s="297">
        <v>6456535</v>
      </c>
      <c r="K126" s="300"/>
      <c r="L126" s="343">
        <v>0</v>
      </c>
      <c r="M126" s="300"/>
      <c r="N126" s="343">
        <v>0</v>
      </c>
      <c r="P126" s="455">
        <f>'BS-TH'!G88-เปลี่ยนแปลง!H126</f>
        <v>-20756690</v>
      </c>
      <c r="Q126" s="455">
        <f>'BS-TH'!M88-L126</f>
        <v>0</v>
      </c>
      <c r="R126" t="s">
        <v>552</v>
      </c>
    </row>
    <row r="127" spans="1:18" ht="20">
      <c r="A127" s="325"/>
      <c r="B127" s="325" t="s">
        <v>101</v>
      </c>
      <c r="C127" s="325"/>
      <c r="D127" s="18"/>
      <c r="E127" s="18"/>
      <c r="F127" s="414"/>
      <c r="G127" s="18"/>
      <c r="H127" s="297">
        <v>8003644</v>
      </c>
      <c r="I127" s="300"/>
      <c r="J127" s="297">
        <v>6897404</v>
      </c>
      <c r="K127" s="300"/>
      <c r="L127" s="343">
        <v>7536403</v>
      </c>
      <c r="M127" s="300"/>
      <c r="N127" s="343">
        <v>6667903</v>
      </c>
      <c r="P127" s="455">
        <f>'BS-TH'!G89-เปลี่ยนแปลง!H127</f>
        <v>-7995832</v>
      </c>
      <c r="Q127" s="455">
        <f>'BS-TH'!M89-L127</f>
        <v>-7528591</v>
      </c>
      <c r="R127" t="s">
        <v>553</v>
      </c>
    </row>
    <row r="128" spans="1:18" ht="20.5" hidden="1">
      <c r="A128" s="334"/>
      <c r="B128" s="334"/>
      <c r="C128" s="334" t="s">
        <v>102</v>
      </c>
      <c r="D128" s="316"/>
      <c r="E128" s="316"/>
      <c r="F128" s="415"/>
      <c r="G128" s="291"/>
      <c r="H128" s="409">
        <v>320107394</v>
      </c>
      <c r="I128" s="300"/>
      <c r="J128" s="409">
        <v>247350161</v>
      </c>
      <c r="K128" s="300"/>
      <c r="L128" s="409">
        <v>204189973</v>
      </c>
      <c r="M128" s="300"/>
      <c r="N128" s="409">
        <v>210525532</v>
      </c>
      <c r="P128" s="455">
        <f>'BS-TH'!G90-เปลี่ยนแปลง!H128</f>
        <v>-319767247</v>
      </c>
      <c r="Q128" s="455">
        <f>'BS-TH'!M90-L128</f>
        <v>-203950935</v>
      </c>
    </row>
    <row r="129" spans="1:18" ht="20.5" hidden="1">
      <c r="A129" s="334"/>
      <c r="B129" s="334"/>
      <c r="C129" s="334" t="s">
        <v>103</v>
      </c>
      <c r="D129" s="316"/>
      <c r="E129" s="316"/>
      <c r="F129" s="291"/>
      <c r="G129" s="291"/>
      <c r="H129" s="408">
        <v>756243741</v>
      </c>
      <c r="I129" s="300"/>
      <c r="J129" s="408">
        <v>816559646</v>
      </c>
      <c r="K129" s="300"/>
      <c r="L129" s="408">
        <v>601176175</v>
      </c>
      <c r="M129" s="300"/>
      <c r="N129" s="408">
        <v>637181791</v>
      </c>
      <c r="P129" s="455">
        <f>'BS-TH'!G91-เปลี่ยนแปลง!H129</f>
        <v>-755506168</v>
      </c>
      <c r="Q129" s="455">
        <f>'BS-TH'!M91-L129</f>
        <v>-600565644</v>
      </c>
    </row>
    <row r="130" spans="1:18" ht="20.5" hidden="1">
      <c r="A130" s="334"/>
      <c r="B130" s="334"/>
      <c r="C130" s="334"/>
      <c r="D130" s="316"/>
      <c r="E130" s="316"/>
      <c r="F130" s="291"/>
      <c r="G130" s="291"/>
      <c r="H130" s="423"/>
      <c r="I130" s="300"/>
      <c r="J130" s="423"/>
      <c r="K130" s="300"/>
      <c r="L130" s="423"/>
      <c r="M130" s="300"/>
      <c r="N130" s="423"/>
      <c r="P130" s="455"/>
      <c r="Q130" s="455"/>
    </row>
    <row r="131" spans="1:18" ht="20.5" hidden="1">
      <c r="A131" s="334" t="s">
        <v>488</v>
      </c>
      <c r="B131" s="334"/>
      <c r="C131" s="334"/>
      <c r="D131" s="316"/>
      <c r="E131" s="316"/>
      <c r="F131" s="291"/>
      <c r="G131" s="291"/>
      <c r="H131" s="423"/>
      <c r="I131" s="300"/>
      <c r="J131" s="423"/>
      <c r="K131" s="300"/>
      <c r="L131" s="423"/>
      <c r="M131" s="300"/>
      <c r="N131" s="423"/>
      <c r="P131" s="455">
        <f>'BS-TH'!G98-เปลี่ยนแปลง!H131</f>
        <v>0</v>
      </c>
      <c r="Q131" s="455">
        <f>'BS-TH'!M98-L131</f>
        <v>0</v>
      </c>
      <c r="R131" s="455"/>
    </row>
    <row r="132" spans="1:18" ht="20.5" hidden="1">
      <c r="A132" s="334" t="s">
        <v>104</v>
      </c>
      <c r="B132" s="334"/>
      <c r="C132" s="334"/>
      <c r="D132" s="316"/>
      <c r="E132" s="18"/>
      <c r="F132" s="12"/>
      <c r="G132" s="12"/>
      <c r="H132" s="410"/>
      <c r="I132" s="407"/>
      <c r="J132" s="410"/>
      <c r="K132" s="407"/>
      <c r="L132" s="410"/>
      <c r="M132" s="407"/>
      <c r="N132" s="410"/>
      <c r="P132" s="455">
        <f>'BS-TH'!G99-เปลี่ยนแปลง!H132</f>
        <v>0</v>
      </c>
      <c r="Q132" s="455">
        <f>'BS-TH'!M99-L132</f>
        <v>0</v>
      </c>
      <c r="R132" s="455"/>
    </row>
    <row r="133" spans="1:18" ht="20.5" hidden="1">
      <c r="A133" s="325"/>
      <c r="B133" s="362" t="s">
        <v>105</v>
      </c>
      <c r="C133" s="334"/>
      <c r="D133" s="316"/>
      <c r="E133" s="18"/>
      <c r="F133" s="414"/>
      <c r="G133" s="18"/>
      <c r="H133" s="300"/>
      <c r="I133" s="300"/>
      <c r="J133" s="300"/>
      <c r="K133" s="300"/>
      <c r="L133" s="300"/>
      <c r="M133" s="300"/>
      <c r="N133" s="300"/>
      <c r="P133" s="455">
        <f>'BS-TH'!G100-เปลี่ยนแปลง!H133</f>
        <v>0</v>
      </c>
      <c r="Q133" s="455">
        <f>'BS-TH'!M100-L133</f>
        <v>0</v>
      </c>
      <c r="R133" s="455"/>
    </row>
    <row r="134" spans="1:18" ht="20" hidden="1">
      <c r="A134" s="325"/>
      <c r="B134" s="325"/>
      <c r="C134" s="325" t="s">
        <v>106</v>
      </c>
      <c r="D134" s="18"/>
      <c r="E134" s="18"/>
      <c r="F134" s="417">
        <v>27</v>
      </c>
      <c r="G134" s="18"/>
      <c r="H134" s="300"/>
      <c r="I134" s="300"/>
      <c r="J134" s="300"/>
      <c r="K134" s="300"/>
      <c r="L134" s="300"/>
      <c r="M134" s="300"/>
      <c r="N134" s="300"/>
      <c r="P134" s="455">
        <f>'BS-TH'!G101-เปลี่ยนแปลง!H134</f>
        <v>0</v>
      </c>
      <c r="Q134" s="455">
        <f>'BS-TH'!M101-L134</f>
        <v>0</v>
      </c>
      <c r="R134" s="455"/>
    </row>
    <row r="135" spans="1:18" ht="20.5" hidden="1" thickBot="1">
      <c r="A135" s="325"/>
      <c r="B135" s="325"/>
      <c r="C135" s="325"/>
      <c r="D135" s="18" t="s">
        <v>107</v>
      </c>
      <c r="E135" s="18"/>
      <c r="F135" s="417"/>
      <c r="G135" s="12"/>
      <c r="H135" s="411">
        <v>213050620</v>
      </c>
      <c r="I135" s="300"/>
      <c r="J135" s="411">
        <v>213050620</v>
      </c>
      <c r="K135" s="300"/>
      <c r="L135" s="411">
        <v>213050620</v>
      </c>
      <c r="M135" s="300"/>
      <c r="N135" s="411">
        <v>213050620</v>
      </c>
      <c r="P135" s="455">
        <f>'BS-TH'!G102-เปลี่ยนแปลง!H135</f>
        <v>-212837569</v>
      </c>
      <c r="Q135" s="455">
        <f>'BS-TH'!M102-L135</f>
        <v>-212837569</v>
      </c>
      <c r="R135" s="455"/>
    </row>
    <row r="136" spans="1:18" ht="20" hidden="1">
      <c r="A136" s="325"/>
      <c r="B136" s="325"/>
      <c r="C136" s="325"/>
      <c r="D136" s="18" t="s">
        <v>108</v>
      </c>
      <c r="E136" s="18"/>
      <c r="F136" s="417"/>
      <c r="G136" s="12"/>
      <c r="H136" s="422"/>
      <c r="I136" s="300"/>
      <c r="J136" s="422"/>
      <c r="K136" s="300"/>
      <c r="L136" s="422"/>
      <c r="M136" s="300"/>
      <c r="N136" s="422"/>
      <c r="P136" s="455" t="e">
        <f>'BS-TH'!#REF!-เปลี่ยนแปลง!H136</f>
        <v>#REF!</v>
      </c>
      <c r="Q136" s="455" t="e">
        <f>'BS-TH'!#REF!-L136</f>
        <v>#REF!</v>
      </c>
      <c r="R136" s="455"/>
    </row>
    <row r="137" spans="1:18" ht="20" hidden="1">
      <c r="A137" s="325"/>
      <c r="B137" s="325"/>
      <c r="C137" s="325" t="s">
        <v>109</v>
      </c>
      <c r="D137" s="18"/>
      <c r="E137" s="18"/>
      <c r="F137" s="417"/>
      <c r="G137" s="12"/>
      <c r="H137" s="410"/>
      <c r="I137" s="407"/>
      <c r="J137" s="410"/>
      <c r="K137" s="407"/>
      <c r="L137" s="410"/>
      <c r="M137" s="407"/>
      <c r="N137" s="410"/>
      <c r="P137" s="455">
        <f>'BS-TH'!G103-เปลี่ยนแปลง!H137</f>
        <v>0</v>
      </c>
      <c r="Q137" s="455">
        <f>'BS-TH'!M103-L137</f>
        <v>0</v>
      </c>
      <c r="R137" s="455"/>
    </row>
    <row r="138" spans="1:18" ht="20" hidden="1">
      <c r="A138" s="325"/>
      <c r="B138" s="325"/>
      <c r="C138" s="325"/>
      <c r="D138" s="18" t="s">
        <v>107</v>
      </c>
      <c r="E138" s="18"/>
      <c r="F138" s="417"/>
      <c r="G138" s="12"/>
      <c r="H138" s="297">
        <v>213050620</v>
      </c>
      <c r="I138" s="300"/>
      <c r="J138" s="297">
        <v>213050620</v>
      </c>
      <c r="K138" s="300"/>
      <c r="L138" s="343">
        <v>213050620</v>
      </c>
      <c r="M138" s="300"/>
      <c r="N138" s="343">
        <v>213050620</v>
      </c>
      <c r="P138" s="455">
        <f>'BS-TH'!G104-เปลี่ยนแปลง!H138</f>
        <v>-212837569</v>
      </c>
      <c r="Q138" s="455">
        <f>'BS-TH'!M104-L138</f>
        <v>-212837569</v>
      </c>
      <c r="R138" s="455"/>
    </row>
    <row r="139" spans="1:18" ht="20" hidden="1">
      <c r="A139" s="325"/>
      <c r="B139" s="325"/>
      <c r="C139" s="325"/>
      <c r="D139" s="18" t="s">
        <v>110</v>
      </c>
      <c r="E139" s="18"/>
      <c r="F139" s="417"/>
      <c r="G139" s="12"/>
      <c r="H139" s="297"/>
      <c r="I139" s="300"/>
      <c r="J139" s="297"/>
      <c r="K139" s="300"/>
      <c r="L139" s="297"/>
      <c r="M139" s="300"/>
      <c r="N139" s="297"/>
      <c r="P139" s="455" t="e">
        <f>'BS-TH'!#REF!-เปลี่ยนแปลง!H139</f>
        <v>#REF!</v>
      </c>
      <c r="Q139" s="455" t="e">
        <f>'BS-TH'!#REF!-L139</f>
        <v>#REF!</v>
      </c>
      <c r="R139" s="455"/>
    </row>
    <row r="140" spans="1:18" ht="20" hidden="1">
      <c r="A140" s="325"/>
      <c r="B140" s="325" t="s">
        <v>111</v>
      </c>
      <c r="C140" s="325"/>
      <c r="D140" s="18"/>
      <c r="E140" s="18"/>
      <c r="F140" s="417"/>
      <c r="G140" s="18"/>
      <c r="H140" s="297">
        <v>343503712</v>
      </c>
      <c r="I140" s="300"/>
      <c r="J140" s="297">
        <v>343503712</v>
      </c>
      <c r="K140" s="300"/>
      <c r="L140" s="343">
        <v>343503712</v>
      </c>
      <c r="M140" s="300"/>
      <c r="N140" s="343">
        <v>343503712</v>
      </c>
      <c r="P140" s="455">
        <f>'BS-TH'!G105-เปลี่ยนแปลง!H140</f>
        <v>-343351956</v>
      </c>
      <c r="Q140" s="455">
        <f>'BS-TH'!M105-L140</f>
        <v>-343351956</v>
      </c>
      <c r="R140" s="455"/>
    </row>
    <row r="141" spans="1:18" ht="20" hidden="1">
      <c r="A141" s="325"/>
      <c r="B141" s="325" t="s">
        <v>112</v>
      </c>
      <c r="C141" s="325"/>
      <c r="D141" s="18"/>
      <c r="E141" s="18"/>
      <c r="F141" s="417"/>
      <c r="G141" s="18"/>
      <c r="H141" s="297">
        <v>20335265</v>
      </c>
      <c r="I141" s="300"/>
      <c r="J141" s="297">
        <v>20335265</v>
      </c>
      <c r="K141" s="300"/>
      <c r="L141" s="343">
        <v>0</v>
      </c>
      <c r="M141" s="300"/>
      <c r="N141" s="297">
        <v>0</v>
      </c>
      <c r="P141" s="455" t="e">
        <f>'BS-TH'!#REF!-เปลี่ยนแปลง!H141</f>
        <v>#REF!</v>
      </c>
      <c r="Q141" s="455" t="e">
        <f>'BS-TH'!#REF!-L141</f>
        <v>#REF!</v>
      </c>
      <c r="R141" s="455"/>
    </row>
    <row r="142" spans="1:18" ht="20" hidden="1">
      <c r="A142" s="325"/>
      <c r="B142" s="325" t="s">
        <v>113</v>
      </c>
      <c r="C142" s="325"/>
      <c r="D142" s="18"/>
      <c r="E142" s="18"/>
      <c r="F142" s="417"/>
      <c r="G142" s="18"/>
      <c r="H142" s="300"/>
      <c r="I142" s="300"/>
      <c r="J142" s="300"/>
      <c r="K142" s="300"/>
      <c r="L142" s="300">
        <v>0</v>
      </c>
      <c r="M142" s="300"/>
      <c r="N142" s="300"/>
      <c r="P142" s="455" t="e">
        <f>'BS-TH'!#REF!-เปลี่ยนแปลง!H142</f>
        <v>#REF!</v>
      </c>
      <c r="Q142" s="455" t="e">
        <f>'BS-TH'!#REF!-L142</f>
        <v>#REF!</v>
      </c>
      <c r="R142" s="455"/>
    </row>
    <row r="143" spans="1:18" ht="20" hidden="1">
      <c r="A143" s="325"/>
      <c r="B143" s="342" t="s">
        <v>492</v>
      </c>
      <c r="C143" s="342"/>
      <c r="D143" s="18"/>
      <c r="E143" s="18"/>
      <c r="F143" s="417"/>
      <c r="G143" s="412"/>
      <c r="H143" s="407"/>
      <c r="I143" s="407"/>
      <c r="J143" s="407"/>
      <c r="K143" s="407"/>
      <c r="L143" s="407"/>
      <c r="M143" s="407"/>
      <c r="N143" s="407"/>
      <c r="P143" s="455">
        <f>'BS-TH'!G106-เปลี่ยนแปลง!H143</f>
        <v>0</v>
      </c>
      <c r="Q143" s="455">
        <f>'BS-TH'!M106-L143</f>
        <v>0</v>
      </c>
      <c r="R143" s="455"/>
    </row>
    <row r="144" spans="1:18" ht="20" hidden="1">
      <c r="A144" s="325"/>
      <c r="B144" s="325"/>
      <c r="C144" s="325" t="s">
        <v>114</v>
      </c>
      <c r="D144" s="18"/>
      <c r="E144" s="18"/>
      <c r="F144" s="417">
        <v>28</v>
      </c>
      <c r="G144" s="412"/>
      <c r="H144" s="297">
        <v>12635053</v>
      </c>
      <c r="I144" s="300"/>
      <c r="J144" s="297">
        <v>12635053</v>
      </c>
      <c r="K144" s="300"/>
      <c r="L144" s="343">
        <v>12635053</v>
      </c>
      <c r="M144" s="300"/>
      <c r="N144" s="343">
        <v>12635053</v>
      </c>
      <c r="P144" s="455">
        <f>'BS-TH'!G107-เปลี่ยนแปลง!H144</f>
        <v>-12635053</v>
      </c>
      <c r="Q144" s="455">
        <f>'BS-TH'!M107-L144</f>
        <v>-12635053</v>
      </c>
      <c r="R144" s="455"/>
    </row>
    <row r="145" spans="1:18" ht="20" hidden="1">
      <c r="A145" s="325"/>
      <c r="B145" s="325"/>
      <c r="C145" s="325" t="s">
        <v>491</v>
      </c>
      <c r="D145" s="18"/>
      <c r="E145" s="18"/>
      <c r="F145" s="417"/>
      <c r="G145" s="412"/>
      <c r="H145" s="297">
        <v>-270834228</v>
      </c>
      <c r="I145" s="300"/>
      <c r="J145" s="297">
        <v>-175559923</v>
      </c>
      <c r="K145" s="300"/>
      <c r="L145" s="343">
        <v>-205482968</v>
      </c>
      <c r="M145" s="300"/>
      <c r="N145" s="343">
        <v>-73893171</v>
      </c>
      <c r="P145" s="455">
        <f>'BS-TH'!G108-เปลี่ยนแปลง!H145</f>
        <v>270765550</v>
      </c>
      <c r="Q145" s="455">
        <f>'BS-TH'!M108-L145</f>
        <v>205446846</v>
      </c>
      <c r="R145" s="455"/>
    </row>
    <row r="146" spans="1:18" ht="20" hidden="1">
      <c r="A146" s="325"/>
      <c r="B146" s="325" t="s">
        <v>115</v>
      </c>
      <c r="C146" s="325"/>
      <c r="D146" s="18"/>
      <c r="E146" s="18"/>
      <c r="F146" s="417"/>
      <c r="G146" s="412"/>
      <c r="H146" s="297">
        <v>2204391</v>
      </c>
      <c r="I146" s="300"/>
      <c r="J146" s="297">
        <v>2204391</v>
      </c>
      <c r="K146" s="300"/>
      <c r="L146" s="343">
        <v>0</v>
      </c>
      <c r="M146" s="300"/>
      <c r="N146" s="343">
        <v>0</v>
      </c>
      <c r="P146" s="455">
        <f>'BS-TH'!G109-เปลี่ยนแปลง!H146</f>
        <v>-2202187</v>
      </c>
      <c r="Q146" s="455">
        <f>'BS-TH'!M109-L146</f>
        <v>0</v>
      </c>
      <c r="R146" s="455"/>
    </row>
    <row r="147" spans="1:18" ht="20.5" hidden="1">
      <c r="A147" s="334"/>
      <c r="B147" s="334"/>
      <c r="C147" s="334" t="s">
        <v>116</v>
      </c>
      <c r="D147" s="316"/>
      <c r="E147" s="316"/>
      <c r="F147" s="398"/>
      <c r="G147" s="398"/>
      <c r="H147" s="409">
        <v>320894813</v>
      </c>
      <c r="I147" s="300"/>
      <c r="J147" s="409">
        <v>416169118</v>
      </c>
      <c r="K147" s="300"/>
      <c r="L147" s="409">
        <v>363706417</v>
      </c>
      <c r="M147" s="300"/>
      <c r="N147" s="409">
        <v>495296214</v>
      </c>
      <c r="P147" s="455">
        <f>'BS-TH'!G110-เปลี่ยนแปลง!H147</f>
        <v>-320596480</v>
      </c>
      <c r="Q147" s="455">
        <f>'BS-TH'!M110-L147</f>
        <v>-363377732</v>
      </c>
      <c r="R147" s="455"/>
    </row>
    <row r="148" spans="1:18" ht="20.5" hidden="1">
      <c r="A148" s="334"/>
      <c r="B148" s="325" t="s">
        <v>117</v>
      </c>
      <c r="C148" s="334"/>
      <c r="D148" s="18"/>
      <c r="E148" s="316"/>
      <c r="F148" s="398"/>
      <c r="G148" s="398"/>
      <c r="H148" s="297">
        <v>14269369</v>
      </c>
      <c r="I148" s="300"/>
      <c r="J148" s="297">
        <v>12180017</v>
      </c>
      <c r="K148" s="300"/>
      <c r="L148" s="297">
        <v>0</v>
      </c>
      <c r="M148" s="300"/>
      <c r="N148" s="343">
        <v>0</v>
      </c>
      <c r="P148" s="455">
        <f>'BS-TH'!G111-เปลี่ยนแปลง!H148</f>
        <v>-14269368</v>
      </c>
      <c r="Q148" s="455">
        <f>'BS-TH'!M111-L148</f>
        <v>0</v>
      </c>
      <c r="R148" s="455"/>
    </row>
    <row r="149" spans="1:18" ht="20.5" hidden="1">
      <c r="A149" s="334"/>
      <c r="B149" s="334"/>
      <c r="C149" s="334" t="s">
        <v>118</v>
      </c>
      <c r="D149" s="316"/>
      <c r="E149" s="316"/>
      <c r="F149" s="398"/>
      <c r="G149" s="398"/>
      <c r="H149" s="409">
        <v>335164182</v>
      </c>
      <c r="I149" s="300"/>
      <c r="J149" s="409">
        <v>428349135</v>
      </c>
      <c r="K149" s="300"/>
      <c r="L149" s="409">
        <v>363706417</v>
      </c>
      <c r="M149" s="300"/>
      <c r="N149" s="409">
        <v>495296214</v>
      </c>
      <c r="P149" s="455">
        <f>'BS-TH'!G112-เปลี่ยนแปลง!H149</f>
        <v>-334865848</v>
      </c>
      <c r="Q149" s="455">
        <f>'BS-TH'!M112-L149</f>
        <v>-363377732</v>
      </c>
      <c r="R149" s="455"/>
    </row>
    <row r="150" spans="1:18" ht="21" hidden="1" thickBot="1">
      <c r="A150" s="334"/>
      <c r="B150" s="334"/>
      <c r="C150" s="334" t="s">
        <v>119</v>
      </c>
      <c r="D150" s="316"/>
      <c r="E150" s="316"/>
      <c r="F150" s="291"/>
      <c r="G150" s="291"/>
      <c r="H150" s="413">
        <v>1091407923</v>
      </c>
      <c r="I150" s="300"/>
      <c r="J150" s="413">
        <v>1244908781</v>
      </c>
      <c r="K150" s="300"/>
      <c r="L150" s="413">
        <v>964882592</v>
      </c>
      <c r="M150" s="300"/>
      <c r="N150" s="413">
        <v>1132478005</v>
      </c>
      <c r="P150" s="455">
        <f>'BS-TH'!G113-เปลี่ยนแปลง!H150</f>
        <v>-1090372016</v>
      </c>
      <c r="Q150" s="455">
        <f>'BS-TH'!M113-L150</f>
        <v>-963943376</v>
      </c>
      <c r="R150" s="455"/>
    </row>
    <row r="151" spans="1:18" ht="20.5">
      <c r="A151" s="330"/>
      <c r="B151" s="330"/>
      <c r="C151" s="330"/>
      <c r="D151" s="316"/>
      <c r="E151" s="316"/>
      <c r="F151" s="291"/>
      <c r="G151" s="291"/>
      <c r="H151" s="294"/>
      <c r="I151" s="294"/>
      <c r="J151" s="294"/>
      <c r="K151" s="294"/>
      <c r="L151" s="294"/>
      <c r="M151" s="294"/>
      <c r="N151" s="294"/>
    </row>
    <row r="152" spans="1:18" ht="20.5">
      <c r="A152" s="330"/>
      <c r="B152" s="330"/>
      <c r="C152" s="330"/>
      <c r="D152" s="316"/>
      <c r="E152" s="316"/>
      <c r="F152" s="291"/>
      <c r="G152" s="291"/>
      <c r="H152" s="294"/>
      <c r="I152" s="294"/>
      <c r="J152" s="294"/>
      <c r="K152" s="294"/>
      <c r="L152" s="294"/>
      <c r="M152" s="294"/>
      <c r="N152" s="294"/>
    </row>
    <row r="153" spans="1:18" ht="20.5">
      <c r="A153" s="330"/>
      <c r="B153" s="330"/>
      <c r="C153" s="330"/>
      <c r="D153" s="316"/>
      <c r="E153" s="316"/>
      <c r="F153" s="291"/>
      <c r="G153" s="291"/>
      <c r="H153" s="294"/>
      <c r="I153" s="294"/>
      <c r="J153" s="294"/>
      <c r="K153" s="294"/>
      <c r="L153" s="294"/>
      <c r="M153" s="294"/>
      <c r="N153" s="294"/>
    </row>
    <row r="154" spans="1:18" ht="20.5">
      <c r="A154" s="330"/>
      <c r="B154" s="330"/>
      <c r="C154" s="330"/>
      <c r="D154" s="316"/>
      <c r="E154" s="316"/>
      <c r="F154" s="291"/>
      <c r="G154" s="291"/>
      <c r="H154" s="294"/>
      <c r="I154" s="294"/>
      <c r="J154" s="294"/>
      <c r="K154" s="294"/>
      <c r="L154" s="294"/>
      <c r="M154" s="294"/>
      <c r="N154" s="294"/>
    </row>
  </sheetData>
  <autoFilter ref="A5:R150" xr:uid="{00000000-0009-0000-0000-000017000000}">
    <filterColumn colId="17">
      <customFilters>
        <customFilter operator="notEqual" val=" "/>
      </customFilters>
    </filterColumn>
  </autoFilter>
  <mergeCells count="6">
    <mergeCell ref="H57:N57"/>
    <mergeCell ref="H58:J58"/>
    <mergeCell ref="L58:N58"/>
    <mergeCell ref="F6:L6"/>
    <mergeCell ref="F7:H7"/>
    <mergeCell ref="J7:L7"/>
  </mergeCells>
  <pageMargins left="0.25" right="0.25" top="0.75" bottom="0.75" header="0.3" footer="0.3"/>
  <pageSetup paperSize="9"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11</vt:i4>
      </vt:variant>
    </vt:vector>
  </HeadingPairs>
  <TitlesOfParts>
    <vt:vector size="29" baseType="lpstr">
      <vt:lpstr>Analyze AC - BS</vt:lpstr>
      <vt:lpstr>Analyze AC - PL</vt:lpstr>
      <vt:lpstr>Analyze AC - Segment</vt:lpstr>
      <vt:lpstr>BS-TH</vt:lpstr>
      <vt:lpstr>PL-TH 3M</vt:lpstr>
      <vt:lpstr>PL-TH 9M</vt:lpstr>
      <vt:lpstr>CS Conso TH</vt:lpstr>
      <vt:lpstr>CS  Separate TH</vt:lpstr>
      <vt:lpstr>CF-T</vt:lpstr>
      <vt:lpstr>Eli Separate</vt:lpstr>
      <vt:lpstr>ค่าเสื่อม</vt:lpstr>
      <vt:lpstr> Joint venture</vt:lpstr>
      <vt:lpstr>DTA ตัดกำไรระหว่างกัน</vt:lpstr>
      <vt:lpstr>PAJE_CONSO</vt:lpstr>
      <vt:lpstr>WH Tax</vt:lpstr>
      <vt:lpstr>eli detail</vt:lpstr>
      <vt:lpstr>eli detail2</vt:lpstr>
      <vt:lpstr>เปลี่ยนแปลง</vt:lpstr>
      <vt:lpstr>'Analyze AC - Segment'!B66167ecbfd9b49e69a103f88be1fd0cb</vt:lpstr>
      <vt:lpstr>'Analyze AC - Segment'!Ba996d8d54f6740ee9fbf13336861b3df</vt:lpstr>
      <vt:lpstr>'BS-TH'!Print_Area</vt:lpstr>
      <vt:lpstr>'CF-T'!Print_Area</vt:lpstr>
      <vt:lpstr>'CS  Separate TH'!Print_Area</vt:lpstr>
      <vt:lpstr>'CS Conso TH'!Print_Area</vt:lpstr>
      <vt:lpstr>'PL-TH 3M'!Print_Area</vt:lpstr>
      <vt:lpstr>'PL-TH 9M'!Print_Area</vt:lpstr>
      <vt:lpstr>'BS-TH'!Print_Titles</vt:lpstr>
      <vt:lpstr>'CF-T'!Print_Titles</vt:lpstr>
      <vt:lpstr>เปลี่ยนแปลง!Print_Titles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Wanpen Sakpibunrat</dc:creator>
  <cp:keywords/>
  <dc:description/>
  <cp:lastModifiedBy>Tanaporn Laibua</cp:lastModifiedBy>
  <cp:revision/>
  <cp:lastPrinted>2025-11-06T03:20:32Z</cp:lastPrinted>
  <dcterms:created xsi:type="dcterms:W3CDTF">2020-04-22T16:35:41Z</dcterms:created>
  <dcterms:modified xsi:type="dcterms:W3CDTF">2025-11-12T12:26:59Z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i4>20</vt:i4>
  </property>
  <property fmtid="{D5CDD505-2E9C-101B-9397-08002B2CF9AE}" pid="3" name="tabName">
    <vt:lpwstr>Reporting</vt:lpwstr>
  </property>
  <property fmtid="{D5CDD505-2E9C-101B-9397-08002B2CF9AE}" pid="4" name="tabIndex">
    <vt:lpwstr>Z700</vt:lpwstr>
  </property>
  <property fmtid="{D5CDD505-2E9C-101B-9397-08002B2CF9AE}" pid="5" name="workpaperIndex">
    <vt:lpwstr/>
  </property>
</Properties>
</file>