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butarkat\Documents\BSRC\YE2025\Q3'25\FS\3 Nov\"/>
    </mc:Choice>
  </mc:AlternateContent>
  <xr:revisionPtr revIDLastSave="0" documentId="13_ncr:1_{3C659393-C609-4769-BE38-E8C4469844A1}" xr6:coauthVersionLast="47" xr6:coauthVersionMax="47" xr10:uidLastSave="{00000000-0000-0000-0000-000000000000}"/>
  <bookViews>
    <workbookView xWindow="-110" yWindow="-110" windowWidth="19420" windowHeight="11500" tabRatio="753" xr2:uid="{5E169362-CA45-4BA5-A06B-57EE554521F2}"/>
  </bookViews>
  <sheets>
    <sheet name="BS-P3-5" sheetId="26" r:id="rId1"/>
    <sheet name="PL3M P6" sheetId="21" r:id="rId2"/>
    <sheet name="PL3M P7" sheetId="32" r:id="rId3"/>
    <sheet name="PL9M P8" sheetId="31" r:id="rId4"/>
    <sheet name="PL9M P9" sheetId="33" r:id="rId5"/>
    <sheet name="SH (Conso) P10" sheetId="20" r:id="rId6"/>
    <sheet name="SH (Sep) P11" sheetId="29" r:id="rId7"/>
    <sheet name="CF P12-13" sheetId="15" r:id="rId8"/>
    <sheet name="BCPG BS" sheetId="8" state="hidden" r:id="rId9"/>
    <sheet name="BCPG PL" sheetId="9" state="hidden" r:id="rId10"/>
    <sheet name="BCPG CF" sheetId="10" state="hidden" r:id="rId11"/>
    <sheet name="DS_INTERNAL_SETTINGS_STORAGE" sheetId="34" state="veryHidden" r:id="rId12"/>
    <sheet name="DS_INTERNAL_DOCGROUP_STORAGE" sheetId="35" state="veryHidden" r:id="rId13"/>
    <sheet name="DS_INTERNAL_DOCUMENT_STORAGE" sheetId="36" state="veryHidden" r:id="rId14"/>
    <sheet name="DS_INTERNAL_SNIP_STORAGE" sheetId="37" state="veryHidden" r:id="rId15"/>
  </sheets>
  <definedNames>
    <definedName name="\12313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u">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DAT1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DAT1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DAT1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DAT1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DAT1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DAT1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DAT1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DAT1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DAT1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DAT1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DAT1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DAT1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DAT1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DAT1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DAT1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DAT1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DAT1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DAT1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DAT1">#REF!</definedName>
    <definedName name="______________________DAT5">#REF!</definedName>
    <definedName name="______________________DAT6">#REF!</definedName>
    <definedName name="______________________DAT7">#REF!</definedName>
    <definedName name="_____________________DAT1">#REF!</definedName>
    <definedName name="_____________________DAT5">#REF!</definedName>
    <definedName name="_____________________DAT6">#REF!</definedName>
    <definedName name="_____________________DAT7">#REF!</definedName>
    <definedName name="____________________DAT1">#REF!</definedName>
    <definedName name="____________________DAT5">#REF!</definedName>
    <definedName name="____________________DAT6">#REF!</definedName>
    <definedName name="____________________DAT7">#REF!</definedName>
    <definedName name="___________________DAT1">#REF!</definedName>
    <definedName name="___________________DAT5">#REF!</definedName>
    <definedName name="___________________DAT6">#REF!</definedName>
    <definedName name="___________________DAT7">#REF!</definedName>
    <definedName name="__________________DAT1">#REF!</definedName>
    <definedName name="__________________DAT5">#REF!</definedName>
    <definedName name="__________________DAT6">#REF!</definedName>
    <definedName name="__________________DAT7">#REF!</definedName>
    <definedName name="_________________DAT1">#REF!</definedName>
    <definedName name="_________________DAT5">#REF!</definedName>
    <definedName name="_________________DAT6">#REF!</definedName>
    <definedName name="_________________DAT7">#REF!</definedName>
    <definedName name="________________DAT1">#REF!</definedName>
    <definedName name="________________DAT5">#REF!</definedName>
    <definedName name="________________DAT6">#REF!</definedName>
    <definedName name="________________DAT7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20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1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hidden="1">{#N/A,#N/A,FALSE,"BUDGET"}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2">#REF!</definedName>
    <definedName name="__________DAT20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hidden="1">{#N/A,#N/A,FALSE,"BUDGET"}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hidden="1">{#N/A,#N/A,FALSE,"BUDGET"}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hidden="1">{#N/A,#N/A,FALSE,"BUDGET"}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hidden="1">{#N/A,#N/A,FALSE,"BUDGET"}</definedName>
    <definedName name="____ADD1">#N/A</definedName>
    <definedName name="____ADD12" localSheetId="7">HAJIME:OWARI</definedName>
    <definedName name="____ADD12" localSheetId="1">HAJIME:OWARI</definedName>
    <definedName name="____ADD12" localSheetId="2">HAJIME:OWARI</definedName>
    <definedName name="____ADD12" localSheetId="4">HAJIME:OWARI</definedName>
    <definedName name="____ADD12">HAJIME:OWARI</definedName>
    <definedName name="____ADD2" localSheetId="7">STOP:STOPE</definedName>
    <definedName name="____ADD2" localSheetId="1">STOP:STOPE</definedName>
    <definedName name="____ADD2" localSheetId="2">STOP:STOPE</definedName>
    <definedName name="____ADD2" localSheetId="4">STOP:STOPE</definedName>
    <definedName name="____ADD2">STOP:STOPE</definedName>
    <definedName name="____Cup2" localSheetId="7">STOP:STOPE</definedName>
    <definedName name="____Cup2" localSheetId="1">STOP:STOPE</definedName>
    <definedName name="____Cup2" localSheetId="2">STOP:STOPE</definedName>
    <definedName name="____Cup2" localSheetId="4">STOP:STOPE</definedName>
    <definedName name="____Cup2">STOP:STOPE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hidden="1">{#N/A,#N/A,FALSE,"BUDGET"}</definedName>
    <definedName name="__ADD1">#N/A</definedName>
    <definedName name="__ADD12" localSheetId="7">HAJIME:OWARI</definedName>
    <definedName name="__ADD12" localSheetId="1">HAJIME:OWARI</definedName>
    <definedName name="__ADD12" localSheetId="2">HAJIME:OWARI</definedName>
    <definedName name="__ADD12" localSheetId="4">HAJIME:OWARI</definedName>
    <definedName name="__ADD12">HAJIME:OWARI</definedName>
    <definedName name="__ADD2" localSheetId="7">STOP:STOPE</definedName>
    <definedName name="__ADD2" localSheetId="1">STOP:STOPE</definedName>
    <definedName name="__ADD2" localSheetId="2">STOP:STOPE</definedName>
    <definedName name="__ADD2" localSheetId="4">STOP:STOPE</definedName>
    <definedName name="__ADD2">STOP:STOPE</definedName>
    <definedName name="__Cup2" localSheetId="7">STOP:STOPE</definedName>
    <definedName name="__Cup2" localSheetId="1">STOP:STOPE</definedName>
    <definedName name="__Cup2" localSheetId="2">STOP:STOPE</definedName>
    <definedName name="__Cup2" localSheetId="4">STOP:STOPE</definedName>
    <definedName name="__Cup2">STOP:STOPE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hidden="1">{#N/A,#N/A,FALSE,"BUDGET"}</definedName>
    <definedName name="_2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a123">#N/A</definedName>
    <definedName name="_ADD1">#N/A</definedName>
    <definedName name="_ADD12" localSheetId="7">HAJIME:OWARI</definedName>
    <definedName name="_ADD12" localSheetId="1">HAJIME:OWARI</definedName>
    <definedName name="_ADD12" localSheetId="2">HAJIME:OWARI</definedName>
    <definedName name="_ADD12" localSheetId="4">HAJIME:OWARI</definedName>
    <definedName name="_ADD12">HAJIME:OWARI</definedName>
    <definedName name="_ADD2" localSheetId="7">STOP:STOPE</definedName>
    <definedName name="_ADD2" localSheetId="1">STOP:STOPE</definedName>
    <definedName name="_ADD2" localSheetId="2">STOP:STOPE</definedName>
    <definedName name="_ADD2" localSheetId="4">STOP:STOPE</definedName>
    <definedName name="_ADD2">STOP:STOPE</definedName>
    <definedName name="_Apr1">#REF!</definedName>
    <definedName name="_Aug1">#REF!</definedName>
    <definedName name="_b6">#N/A</definedName>
    <definedName name="_b7">#N/A</definedName>
    <definedName name="_bg5">#N/A</definedName>
    <definedName name="_bh6">#N/A</definedName>
    <definedName name="_Cup2" localSheetId="7">STOP:STOPE</definedName>
    <definedName name="_Cup2" localSheetId="1">STOP:STOPE</definedName>
    <definedName name="_Cup2" localSheetId="2">STOP:STOPE</definedName>
    <definedName name="_Cup2" localSheetId="4">STOP:STOPE</definedName>
    <definedName name="_Cup2">STOP:STOPE</definedName>
    <definedName name="_d34">#N/A</definedName>
    <definedName name="_d35">#N/A</definedName>
    <definedName name="_d43">#N/A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f3">#N/A</definedName>
    <definedName name="_Dec1">#REF!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#REF!</definedName>
    <definedName name="_fer34">#N/A</definedName>
    <definedName name="_fer43">#N/A</definedName>
    <definedName name="_fg4">#N/A</definedName>
    <definedName name="_fg5">#N/A</definedName>
    <definedName name="_fig925">#REF!</definedName>
    <definedName name="_Fill" localSheetId="7" hidden="1">#REF!</definedName>
    <definedName name="_Fill" localSheetId="1" hidden="1">#REF!</definedName>
    <definedName name="_Fill" localSheetId="2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#REF!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#REF!</definedName>
    <definedName name="_Jun1">#REF!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7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7" hidden="1">#REF!</definedName>
    <definedName name="_Key2" localSheetId="1" hidden="1">#REF!</definedName>
    <definedName name="_Key2" localSheetId="2" hidden="1">#REF!</definedName>
    <definedName name="_Key2" hidden="1">#REF!</definedName>
    <definedName name="_kf9">#N/A</definedName>
    <definedName name="_ki7">#N/A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#REF!</definedName>
    <definedName name="_May1">#REF!</definedName>
    <definedName name="_mny8">#N/A</definedName>
    <definedName name="_n8">#N/A</definedName>
    <definedName name="_Nov1">#REF!</definedName>
    <definedName name="_nuu8">#N/A</definedName>
    <definedName name="_nyy7">#N/A</definedName>
    <definedName name="_Oct1">#REF!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7" hidden="1">#REF!</definedName>
    <definedName name="_Parse_In" localSheetId="1" hidden="1">#REF!</definedName>
    <definedName name="_Parse_In" localSheetId="2" hidden="1">#REF!</definedName>
    <definedName name="_Parse_In" hidden="1">#REF!</definedName>
    <definedName name="_Parse_Out" hidden="1">#REF!</definedName>
    <definedName name="_pl2">#REF!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#REF!</definedName>
    <definedName name="_sfe32">#N/A</definedName>
    <definedName name="_Sort" localSheetId="7" hidden="1">#REF!</definedName>
    <definedName name="_Sort" localSheetId="1" hidden="1">#REF!</definedName>
    <definedName name="_Sort" localSheetId="2" hidden="1">#REF!</definedName>
    <definedName name="_Sort" hidden="1">#REF!</definedName>
    <definedName name="_sum925">#REF!</definedName>
    <definedName name="_t6">#N/A</definedName>
    <definedName name="_t7">#N/A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>#REF!</definedName>
    <definedName name="_u3">#REF!</definedName>
    <definedName name="_UKT77">#N/A</definedName>
    <definedName name="_utu9">#N/A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>#REF!</definedName>
    <definedName name="A268A1">#REF!</definedName>
    <definedName name="aa" localSheetId="7">STOP:STOPE</definedName>
    <definedName name="aa" localSheetId="1">STOP:STOPE</definedName>
    <definedName name="aa" localSheetId="2">STOP:STOPE</definedName>
    <definedName name="aa" localSheetId="4">STOP:STOPE</definedName>
    <definedName name="aa">STOP:STOPE</definedName>
    <definedName name="aaa">#REF!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7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hidden="1">{#N/A,#N/A,FALSE,"BUDGET"}</definedName>
    <definedName name="aaaaaa">#N/A</definedName>
    <definedName name="aaaaaaa">#REF!</definedName>
    <definedName name="aaaaaaaaaaaa">#N/A</definedName>
    <definedName name="aaaeeeccc">#REF!</definedName>
    <definedName name="aadd">#N/A</definedName>
    <definedName name="aadf">#REF!</definedName>
    <definedName name="aads">#N/A</definedName>
    <definedName name="AAGGEA">#N/A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7">HAJIME:OWARI</definedName>
    <definedName name="abc" localSheetId="1">HAJIME:OWARI</definedName>
    <definedName name="abc" localSheetId="2">HAJIME:OWARI</definedName>
    <definedName name="abc" localSheetId="4">HAJIME:OWARI</definedName>
    <definedName name="abc">HAJIME:OWARI</definedName>
    <definedName name="abccccccccc">#REF!</definedName>
    <definedName name="acadaw">#N/A</definedName>
    <definedName name="acaeeaw">#N/A</definedName>
    <definedName name="acc" localSheetId="7">STOP:STOPE</definedName>
    <definedName name="acc" localSheetId="1">STOP:STOPE</definedName>
    <definedName name="acc" localSheetId="2">STOP:STOPE</definedName>
    <definedName name="acc" localSheetId="4">STOP:STOPE</definedName>
    <definedName name="acc">STOP:STOPE</definedName>
    <definedName name="Account_Balance">#REF!</definedName>
    <definedName name="AcctList">#REF!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>#REF!</definedName>
    <definedName name="acwe">#N/A</definedName>
    <definedName name="acweaew">#N/A</definedName>
    <definedName name="acxsc">#N/A</definedName>
    <definedName name="ad">#REF!</definedName>
    <definedName name="adcec">#N/A</definedName>
    <definedName name="ADD">#N/A</definedName>
    <definedName name="ADDR" localSheetId="7">HAJIME:OWARI</definedName>
    <definedName name="ADDR" localSheetId="1">HAJIME:OWARI</definedName>
    <definedName name="ADDR" localSheetId="2">HAJIME:OWARI</definedName>
    <definedName name="ADDR" localSheetId="4">HAJIME:OWARI</definedName>
    <definedName name="ADDR">HAJIME:OWARI</definedName>
    <definedName name="addr1" localSheetId="7">HAJIME:OWARI</definedName>
    <definedName name="addr1" localSheetId="1">HAJIME:OWARI</definedName>
    <definedName name="addr1" localSheetId="2">HAJIME:OWARI</definedName>
    <definedName name="addr1" localSheetId="4">HAJIME:OWARI</definedName>
    <definedName name="addr1">HAJIME:OWARI</definedName>
    <definedName name="ADDS">#REF!</definedName>
    <definedName name="aded">#REF!</definedName>
    <definedName name="ADFF">#N/A</definedName>
    <definedName name="adffewaew">#N/A</definedName>
    <definedName name="ADFWAEEW">#N/A</definedName>
    <definedName name="Adjustment">#REF!</definedName>
    <definedName name="adsd">#N/A</definedName>
    <definedName name="ADSFEWA">#N/A</definedName>
    <definedName name="ADSFWEAF">#N/A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#REF!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>#REF!</definedName>
    <definedName name="ageagew">#N/A</definedName>
    <definedName name="agedump">#REF!</definedName>
    <definedName name="AGEGA">#N/A</definedName>
    <definedName name="AGEGAWAG">#N/A</definedName>
    <definedName name="agencydump">#REF!</definedName>
    <definedName name="AGENCYLY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>#REF!</definedName>
    <definedName name="akdnj">#N/A</definedName>
    <definedName name="akekfe">#N/A</definedName>
    <definedName name="alsdfkjoasd">#REF!</definedName>
    <definedName name="AMOUNT">#REF!</definedName>
    <definedName name="aoe" localSheetId="7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#REF!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>#REF!</definedName>
    <definedName name="at">#N/A</definedName>
    <definedName name="ataef">#N/A</definedName>
    <definedName name="audit.test" localSheetId="7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ru">#REF!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7" hidden="1">{"'Eng (page2)'!$A$1:$D$52"}</definedName>
    <definedName name="bb" localSheetId="1" hidden="1">{"'Eng (page2)'!$A$1:$D$52"}</definedName>
    <definedName name="bb" localSheetId="2" hidden="1">{"'Eng (page2)'!$A$1:$D$52"}</definedName>
    <definedName name="bb" hidden="1">{"'Eng (page2)'!$A$1:$D$52"}</definedName>
    <definedName name="BBB">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7" hidden="1">{"'Model'!$A$1:$N$53"}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>#REF!</definedName>
    <definedName name="BuiltIn_Print_Titles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>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>#REF!</definedName>
    <definedName name="CAN">#REF!</definedName>
    <definedName name="CASCEWA">#N/A</definedName>
    <definedName name="casdc">#N/A</definedName>
    <definedName name="cash" localSheetId="7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hidden="1">{"'Eng (page2)'!$A$1:$D$52"}</definedName>
    <definedName name="cashflows">#REF!</definedName>
    <definedName name="caskdm">#N/A</definedName>
    <definedName name="CAV">#REF!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7" hidden="1">{"'Eng (page2)'!$A$1:$D$52"}</definedName>
    <definedName name="cc" localSheetId="1" hidden="1">{"'Eng (page2)'!$A$1:$D$52"}</definedName>
    <definedName name="cc" localSheetId="2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>#REF!</definedName>
    <definedName name="CCMDM">#N/A</definedName>
    <definedName name="cctr">#REF!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w">#N/A</definedName>
    <definedName name="cewaew">#N/A</definedName>
    <definedName name="cewes">#N/A</definedName>
    <definedName name="CF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#REF!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>#REF!</definedName>
    <definedName name="Commission">#REF!</definedName>
    <definedName name="conb121" localSheetId="1">#REF!</definedName>
    <definedName name="conb121" localSheetId="2">#REF!</definedName>
    <definedName name="conb121">#REF!</definedName>
    <definedName name="COPY_YTD">#N/A</definedName>
    <definedName name="cost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FFBAHT">#REF!</definedName>
    <definedName name="CPFFEURO">#REF!</definedName>
    <definedName name="CPFFUSD">#REF!</definedName>
    <definedName name="CPFFYEN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2001" localSheetId="7" hidden="1">{"'Model'!$A$1:$N$53"}</definedName>
    <definedName name="CPPC2001" localSheetId="1" hidden="1">{"'Model'!$A$1:$N$53"}</definedName>
    <definedName name="CPPC2001" localSheetId="2" hidden="1">{"'Model'!$A$1:$N$53"}</definedName>
    <definedName name="CPPC2001" hidden="1">{"'Model'!$A$1:$N$53"}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#REF!</definedName>
    <definedName name="CUR">#REF!</definedName>
    <definedName name="CUR_SUM">#REF!</definedName>
    <definedName name="Currency">#REF!</definedName>
    <definedName name="Currency_Unit">#REF!</definedName>
    <definedName name="Current">#REF!</definedName>
    <definedName name="Current_Account">#REF!</definedName>
    <definedName name="Current_Month">#REF!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eawcd">#N/A</definedName>
    <definedName name="dast">#REF!</definedName>
    <definedName name="Data">#REF!</definedName>
    <definedName name="DATA2">#REF!</definedName>
    <definedName name="data786">#REF!</definedName>
    <definedName name="_xlnm.Database">#REF!</definedName>
    <definedName name="datasource">#REF!</definedName>
    <definedName name="DaWk7">#REF!</definedName>
    <definedName name="days">#REF!</definedName>
    <definedName name="DBB">#N/A</definedName>
    <definedName name="DBFBDTRT">#N/A</definedName>
    <definedName name="DBFBRTD">#N/A</definedName>
    <definedName name="DBRTDTRBD">#N/A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aaaww">#REF!</definedName>
    <definedName name="ddd">#REF!</definedName>
    <definedName name="DDDD">#REF!</definedName>
    <definedName name="ddddd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>#REF!</definedName>
    <definedName name="degf">#N/A</definedName>
    <definedName name="DelDC">#REF!</definedName>
    <definedName name="DelDm">#REF!</definedName>
    <definedName name="delell">#N/A</definedName>
    <definedName name="Delivery">#REF!</definedName>
    <definedName name="dellwlf">#N/A</definedName>
    <definedName name="DelType">#REF!</definedName>
    <definedName name="deptLookup">#REF!</definedName>
    <definedName name="Description">#REF!</definedName>
    <definedName name="desx">#N/A</definedName>
    <definedName name="DET" localSheetId="7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>#REF!</definedName>
    <definedName name="dfdbre">#N/A</definedName>
    <definedName name="DFDF">#REF!</definedName>
    <definedName name="dfdf3">#N/A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>#REF!</definedName>
    <definedName name="DFGRSA">#N/A</definedName>
    <definedName name="DFGRSER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>#REF!</definedName>
    <definedName name="Disaggregations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>#REF!</definedName>
    <definedName name="dododl">#N/A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>#REF!</definedName>
    <definedName name="DRYY">#N/A</definedName>
    <definedName name="dryyht">#N/A</definedName>
    <definedName name="dsacds">#N/A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>#REF!</definedName>
    <definedName name="dsfgrse">#N/A</definedName>
    <definedName name="dsfgrsr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>#REF!</definedName>
    <definedName name="dtht">#REF!</definedName>
    <definedName name="dtjrdt">#N/A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>#REF!</definedName>
    <definedName name="durt">#N/A</definedName>
    <definedName name="dut">#REF!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#REF!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>#REF!</definedName>
    <definedName name="EDACDEA">#N/A</definedName>
    <definedName name="ede">#REF!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>#REF!</definedName>
    <definedName name="ergreg">#N/A</definedName>
    <definedName name="ergrge">#N/A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>#REF!</definedName>
    <definedName name="errre">#N/A</definedName>
    <definedName name="ERSERE">#REF!</definedName>
    <definedName name="erserg">#N/A</definedName>
    <definedName name="ersg">#N/A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>#REF!</definedName>
    <definedName name="EWFAFAEW">#N/A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>#REF!</definedName>
    <definedName name="ewws">#N/A</definedName>
    <definedName name="Expected_balance">#REF!</definedName>
    <definedName name="Expense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>#REF!</definedName>
    <definedName name="f">#N/A</definedName>
    <definedName name="F_SL" localSheetId="7">FST:(FSB)</definedName>
    <definedName name="F_SL" localSheetId="1">FST:(FSB)</definedName>
    <definedName name="F_SL" localSheetId="2">FST:(FSB)</definedName>
    <definedName name="F_SL" localSheetId="4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>#REF!</definedName>
    <definedName name="fdsshr">#N/A</definedName>
    <definedName name="FDSWEWE">#N/A</definedName>
    <definedName name="FDT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>#REF!</definedName>
    <definedName name="fffeee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#REF!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>#REF!</definedName>
    <definedName name="FS_BSLI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>#REF!</definedName>
    <definedName name="gfhfd">#N/A</definedName>
    <definedName name="GFHH">#N/A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7" hidden="1">{"'Eng (page2)'!$A$1:$D$52"}</definedName>
    <definedName name="gg" localSheetId="1" hidden="1">{"'Eng (page2)'!$A$1:$D$52"}</definedName>
    <definedName name="gg" localSheetId="2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#REF!</definedName>
    <definedName name="GGEWAGEWA">#N/A</definedName>
    <definedName name="GGFF">#N/A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#REF!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rr">#N/A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>#REF!</definedName>
    <definedName name="gserg">#REF!</definedName>
    <definedName name="gsergsre">#N/A</definedName>
    <definedName name="gserr">#REF!</definedName>
    <definedName name="gserre">#N/A</definedName>
    <definedName name="gserregresserg">#N/A</definedName>
    <definedName name="gserrg">#REF!</definedName>
    <definedName name="gserrge">#N/A</definedName>
    <definedName name="gsfd">#N/A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>#REF!</definedName>
    <definedName name="GSRESRE">#N/A</definedName>
    <definedName name="gsrgre">#REF!</definedName>
    <definedName name="GSRGRES">#N/A</definedName>
    <definedName name="gsrgsr">#N/A</definedName>
    <definedName name="gsrr">#REF!</definedName>
    <definedName name="gsrsegr">#N/A</definedName>
    <definedName name="gssdf">#REF!</definedName>
    <definedName name="GST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>#REF!</definedName>
    <definedName name="hgf">#REF!</definedName>
    <definedName name="hgfgy" localSheetId="7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>#REF!</definedName>
    <definedName name="hhfdhh">#N/A</definedName>
    <definedName name="hhghgv">#N/A</definedName>
    <definedName name="hhh">#N/A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>#REF!</definedName>
    <definedName name="HRTR">#N/A</definedName>
    <definedName name="hrtrt">#N/A</definedName>
    <definedName name="hrttr">#N/A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7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>#REF!</definedName>
    <definedName name="HTRT">#REF!</definedName>
    <definedName name="htrtr">#REF!</definedName>
    <definedName name="HTRTRH">#N/A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>#REF!</definedName>
    <definedName name="IELYSALES">#REF!</definedName>
    <definedName name="IEPLANSALES">#REF!</definedName>
    <definedName name="iererigerj">#N/A</definedName>
    <definedName name="ierjd">#N/A</definedName>
    <definedName name="ierue">#N/A</definedName>
    <definedName name="IESP">#REF!</definedName>
    <definedName name="IFCT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>#REF!</definedName>
    <definedName name="iiii">#REF!</definedName>
    <definedName name="iiooii">#N/A</definedName>
    <definedName name="iiwe">#N/A</definedName>
    <definedName name="IIY">#N/A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>#REF!</definedName>
    <definedName name="inio">#N/A</definedName>
    <definedName name="INPUT">#REF!</definedName>
    <definedName name="INPUTGRID">#REF!</definedName>
    <definedName name="inter_new">#N/A</definedName>
    <definedName name="INTEREST">#N/A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7" hidden="1">{"'Model'!$A$1:$N$53"}</definedName>
    <definedName name="iopo" localSheetId="1" hidden="1">{"'Model'!$A$1:$N$53"}</definedName>
    <definedName name="iopo" localSheetId="2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>#REF!</definedName>
    <definedName name="IYIYI">#N/A</definedName>
    <definedName name="IYIYIYIIY">#REF!</definedName>
    <definedName name="IYIYIYIYIY">#REF!</definedName>
    <definedName name="iyv">#N/A</definedName>
    <definedName name="IYYITITIT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>#REF!</definedName>
    <definedName name="jkkju">#N/A</definedName>
    <definedName name="jkl">#REF!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7" hidden="1">{"'Model'!$A$1:$N$53"}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7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>#REF!</definedName>
    <definedName name="kkkfkf">#N/A</definedName>
    <definedName name="kkkj">#N/A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7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>#REF!</definedName>
    <definedName name="L_AJE_Tot">#REF!</definedName>
    <definedName name="L_CY_Beg">#REF!</definedName>
    <definedName name="L_CY_End">#REF!</definedName>
    <definedName name="L_PY_End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>#REF!</definedName>
    <definedName name="liik">#N/A</definedName>
    <definedName name="liil">#N/A</definedName>
    <definedName name="lINE">#REF!</definedName>
    <definedName name="Line1">#REF!</definedName>
    <definedName name="liohn">#N/A</definedName>
    <definedName name="LIST_M">#REF!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>#REF!</definedName>
    <definedName name="LKLK">#REF!</definedName>
    <definedName name="lkuy">#N/A</definedName>
    <definedName name="LL">#REF!</definedName>
    <definedName name="llellee">#N/A</definedName>
    <definedName name="LLHJ">#N/A</definedName>
    <definedName name="lli">#REF!</definedName>
    <definedName name="lljk">#N/A</definedName>
    <definedName name="LLK">#N/A</definedName>
    <definedName name="LLKYUK">#N/A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lllllll">#REF!</definedName>
    <definedName name="lloo">#N/A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>#REF!</definedName>
    <definedName name="lp0i">#N/A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>#REF!</definedName>
    <definedName name="LYBin">#REF!</definedName>
    <definedName name="LYG">#N/A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yu">#N/A</definedName>
    <definedName name="m">#N/A</definedName>
    <definedName name="MARGINPLAN">#REF!</definedName>
    <definedName name="MARGINPROJ">#REF!</definedName>
    <definedName name="mat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#REF!</definedName>
    <definedName name="MMY">#N/A</definedName>
    <definedName name="mon">#REF!</definedName>
    <definedName name="Monetary_Precision">#REF!</definedName>
    <definedName name="months">#REF!</definedName>
    <definedName name="moo">#REF!</definedName>
    <definedName name="MRMRM">#N/A</definedName>
    <definedName name="mss">#N/A</definedName>
    <definedName name="mwwkd">#N/A</definedName>
    <definedName name="MYGM">#N/A</definedName>
    <definedName name="n" localSheetId="7">STOP:STOPE</definedName>
    <definedName name="n" localSheetId="1">STOP:STOPE</definedName>
    <definedName name="n" localSheetId="2">STOP:STOPE</definedName>
    <definedName name="n" localSheetId="4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7" hidden="1">{"'Eng (page2)'!$A$1:$D$52"}</definedName>
    <definedName name="nn" localSheetId="1" hidden="1">{"'Eng (page2)'!$A$1:$D$52"}</definedName>
    <definedName name="nn" localSheetId="2" hidden="1">{"'Eng (page2)'!$A$1:$D$52"}</definedName>
    <definedName name="nn" hidden="1">{"'Eng (page2)'!$A$1:$D$52"}</definedName>
    <definedName name="NNFNFNF">#N/A</definedName>
    <definedName name="noo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>#REF!</definedName>
    <definedName name="nugj">#N/A</definedName>
    <definedName name="NUM_DOCS">#REF!</definedName>
    <definedName name="nut" localSheetId="7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#REF!</definedName>
    <definedName name="ojo">#N/A</definedName>
    <definedName name="ojoiioo">#N/A</definedName>
    <definedName name="OJUUJ">#N/A</definedName>
    <definedName name="ok">#N/A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>#REF!</definedName>
    <definedName name="ooooo">#REF!</definedName>
    <definedName name="OOOOOO">#REF!</definedName>
    <definedName name="OP">#N/A</definedName>
    <definedName name="opooo">#N/A</definedName>
    <definedName name="opopoo">#N/A</definedName>
    <definedName name="osidhfo">#REF!</definedName>
    <definedName name="OTHER">#REF!</definedName>
    <definedName name="otyo">#N/A</definedName>
    <definedName name="OU">#REF!</definedName>
    <definedName name="out">#N/A</definedName>
    <definedName name="OUTPUT">#REF!</definedName>
    <definedName name="owifea">#N/A</definedName>
    <definedName name="Owner">#REF!</definedName>
    <definedName name="oyot">#N/A</definedName>
    <definedName name="oyt">#N/A</definedName>
    <definedName name="oyu">#N/A</definedName>
    <definedName name="p">#N/A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ng">#REF!</definedName>
    <definedName name="PARTNERS_INITIALS">#REF!</definedName>
    <definedName name="PERIOD_END">#REF!</definedName>
    <definedName name="PeriodsInYear">#REF!</definedName>
    <definedName name="Perspective">#REF!</definedName>
    <definedName name="pioi">#N/A</definedName>
    <definedName name="PIPI">#N/A</definedName>
    <definedName name="PKK">#N/A</definedName>
    <definedName name="pkkk">#N/A</definedName>
    <definedName name="PL">#REF!</definedName>
    <definedName name="PLA">#REF!</definedName>
    <definedName name="ploo">#N/A</definedName>
    <definedName name="plpl">#N/A</definedName>
    <definedName name="plppll">#N/A</definedName>
    <definedName name="pop">#REF!</definedName>
    <definedName name="popo">#REF!</definedName>
    <definedName name="popy">#REF!</definedName>
    <definedName name="pp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MVACBAHT">#REF!</definedName>
    <definedName name="PPMVACEURO">#REF!</definedName>
    <definedName name="PPMVACUSD">#REF!</definedName>
    <definedName name="PPMVACYEN">#REF!</definedName>
    <definedName name="PPOTBAHT">#REF!</definedName>
    <definedName name="PPOTEURO">#REF!</definedName>
    <definedName name="PPOTUSD">#REF!</definedName>
    <definedName name="PPOTYEN">#REF!</definedName>
    <definedName name="ppp">#REF!</definedName>
    <definedName name="PPPLBAHT">#REF!</definedName>
    <definedName name="PPPLEURO">#REF!</definedName>
    <definedName name="PPPLUSD">#REF!</definedName>
    <definedName name="PPPLYEN">#REF!</definedName>
    <definedName name="PPPPBAHT">#REF!</definedName>
    <definedName name="PPPPEURO">#REF!</definedName>
    <definedName name="pppppp">#REF!</definedName>
    <definedName name="ppppppppppppp">#REF!</definedName>
    <definedName name="PPPPUSD">#REF!</definedName>
    <definedName name="PPPPYEN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dict_Depre1">#REF!</definedName>
    <definedName name="_xlnm.Print_Area" localSheetId="0">'BS-P3-5'!$A$1:$J$111</definedName>
    <definedName name="_xlnm.Print_Area" localSheetId="1">'PL3M P6'!$A$1:$J$40</definedName>
    <definedName name="_xlnm.Print_Area" localSheetId="2">'PL3M P7'!$A$1:$J$40</definedName>
    <definedName name="_xlnm.Print_Area" localSheetId="3">'PL9M P8'!$A$1:$J$40</definedName>
    <definedName name="_xlnm.Print_Area" localSheetId="4">'PL9M P9'!$A$1:$J$40</definedName>
    <definedName name="_xlnm.Print_Area" localSheetId="5">'SH (Conso) P10'!$A$1:$V$33</definedName>
    <definedName name="_xlnm.Print_Area" localSheetId="6">'SH (Sep) P11'!$A$1:$N$30</definedName>
    <definedName name="_xlnm.Print_Area">#REF!</definedName>
    <definedName name="Print_Area_MI">#REF!</definedName>
    <definedName name="_xlnm.Print_Titles" localSheetId="1">'PL3M P6'!$1:$3</definedName>
    <definedName name="_xlnm.Print_Titles" localSheetId="2">'PL3M P7'!$1:$3</definedName>
    <definedName name="_xlnm.Print_Titles" localSheetId="5">'SH (Conso) P10'!$1:$3</definedName>
    <definedName name="_xlnm.Print_Titles" localSheetId="6">'SH (Sep) P11'!$1:$3</definedName>
    <definedName name="_xlnm.Print_Titles">#REF!</definedName>
    <definedName name="Print_Titles_MI">#REF!</definedName>
    <definedName name="Prior">#REF!</definedName>
    <definedName name="PROOF">#N/A</definedName>
    <definedName name="pu">#N/A</definedName>
    <definedName name="pui">#N/A</definedName>
    <definedName name="q">#REF!</definedName>
    <definedName name="QA">#N/A</definedName>
    <definedName name="QAQ">#N/A</definedName>
    <definedName name="qaqqa">#N/A</definedName>
    <definedName name="qe">#N/A</definedName>
    <definedName name="QEQD">#REF!</definedName>
    <definedName name="QEQE">#N/A</definedName>
    <definedName name="qeqqeq">#N/A</definedName>
    <definedName name="QEWQE">#N/A</definedName>
    <definedName name="qq" localSheetId="7" hidden="1">{"'Eng (page2)'!$A$1:$D$52"}</definedName>
    <definedName name="qq" localSheetId="1" hidden="1">{"'Eng (page2)'!$A$1:$D$52"}</definedName>
    <definedName name="qq" localSheetId="2" hidden="1">{"'Eng (page2)'!$A$1:$D$52"}</definedName>
    <definedName name="qq" hidden="1">{"'Eng (page2)'!$A$1:$D$52"}</definedName>
    <definedName name="qqaq">#N/A</definedName>
    <definedName name="qqq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>#REF!</definedName>
    <definedName name="RA">#N/A</definedName>
    <definedName name="rac">#REF!</definedName>
    <definedName name="RawAgencyPrice">#REF!</definedName>
    <definedName name="RAWEFEF">#N/A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>#REF!</definedName>
    <definedName name="re34e">#N/A</definedName>
    <definedName name="re4w4e">#N/A</definedName>
    <definedName name="recipients">#REF!</definedName>
    <definedName name="Recon">#REF!</definedName>
    <definedName name="ree">#N/A</definedName>
    <definedName name="reef34">#N/A</definedName>
    <definedName name="reer">#REF!</definedName>
    <definedName name="Ref_11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>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>#REF!</definedName>
    <definedName name="rertt">#N/A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>#REF!</definedName>
    <definedName name="REW">#REF!</definedName>
    <definedName name="REWASSD">#N/A</definedName>
    <definedName name="rewgr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>#REF!</definedName>
    <definedName name="rgrse">#REF!</definedName>
    <definedName name="RGSGESR">#N/A</definedName>
    <definedName name="RGSR">#REF!</definedName>
    <definedName name="rgt">#N/A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>#REF!</definedName>
    <definedName name="RHTT">#REF!</definedName>
    <definedName name="RHYR">#N/A</definedName>
    <definedName name="ridj">#N/A</definedName>
    <definedName name="riejg">#N/A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Group">#REF!</definedName>
    <definedName name="RiskMeasures">#REF!</definedName>
    <definedName name="RiskValueField">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YAL">#N/A</definedName>
    <definedName name="rqw">#N/A</definedName>
    <definedName name="RR">#REF!</definedName>
    <definedName name="rrd">#REF!</definedName>
    <definedName name="rre">#REF!</definedName>
    <definedName name="rree">#N/A</definedName>
    <definedName name="rrfe">#N/A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>#REF!</definedName>
    <definedName name="rrrhrx">#N/A</definedName>
    <definedName name="rrrr">#REF!</definedName>
    <definedName name="rrrrr">#REF!</definedName>
    <definedName name="rrtt">#REF!</definedName>
    <definedName name="rrwr">#N/A</definedName>
    <definedName name="rryty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>#REF!</definedName>
    <definedName name="rtgres">#N/A</definedName>
    <definedName name="RTHFHTR">#N/A</definedName>
    <definedName name="rthhrt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>#REF!</definedName>
    <definedName name="ryr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>#REF!</definedName>
    <definedName name="S_AJE_Tot_Data">#REF!</definedName>
    <definedName name="S_CY_Beg_Data">#REF!</definedName>
    <definedName name="S_CY_End_Data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>#REF!</definedName>
    <definedName name="SALV_21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>#REF!</definedName>
    <definedName name="ScoreCardList">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>#REF!</definedName>
    <definedName name="SEGRRGES">#N/A</definedName>
    <definedName name="sehe">#N/A</definedName>
    <definedName name="sehghs">#N/A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>#REF!</definedName>
    <definedName name="serte">#N/A</definedName>
    <definedName name="serters">#N/A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>#REF!</definedName>
    <definedName name="sfdfds">#N/A</definedName>
    <definedName name="sfdfewe">#N/A</definedName>
    <definedName name="sfdfsd">#N/A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>#REF!</definedName>
    <definedName name="sgers">#N/A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>#REF!</definedName>
    <definedName name="sgver">#N/A</definedName>
    <definedName name="shar1">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>#REF!</definedName>
    <definedName name="source">#REF!</definedName>
    <definedName name="sp">#N/A</definedName>
    <definedName name="Spec">#REF!</definedName>
    <definedName name="sq">#N/A</definedName>
    <definedName name="srbrst">#N/A</definedName>
    <definedName name="srdgrge">#N/A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>#REF!</definedName>
    <definedName name="SREGRESGRES">#N/A</definedName>
    <definedName name="SREGSGRE">#N/A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#REF!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>#REF!</definedName>
    <definedName name="Table1">#REF!</definedName>
    <definedName name="taeec">#N/A</definedName>
    <definedName name="TAX">#N/A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601.1">#REF!</definedName>
    <definedName name="TB605.1">#REF!</definedName>
    <definedName name="TB904.1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>#REF!</definedName>
    <definedName name="tes">#N/A</definedName>
    <definedName name="teset">#N/A</definedName>
    <definedName name="tesr">#N/A</definedName>
    <definedName name="TEST0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>#REF!</definedName>
    <definedName name="tew">#N/A</definedName>
    <definedName name="tewi">#N/A</definedName>
    <definedName name="text91">#REF!</definedName>
    <definedName name="TextRefCopy101">#REF!</definedName>
    <definedName name="TextRefCopy109">#REF!</definedName>
    <definedName name="TextRefCopy110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2">#REF!</definedName>
    <definedName name="TextRefCopy20">#REF!</definedName>
    <definedName name="TextRefCopy3">#REF!</definedName>
    <definedName name="TextRefCopy4">#REF!</definedName>
    <definedName name="TextRefCopy43">#REF!</definedName>
    <definedName name="TextRefCopy46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0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2">#REF!</definedName>
    <definedName name="TextRefCopy84">#REF!</definedName>
    <definedName name="TextRefCopy85">#REF!</definedName>
    <definedName name="TextRefCopy91">#REF!</definedName>
    <definedName name="TextRefCopy99">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>#REF!</definedName>
    <definedName name="tootoy">#N/A</definedName>
    <definedName name="TOTALS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>#REF!</definedName>
    <definedName name="trend">#REF!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>#REF!</definedName>
    <definedName name="tryr">#REF!</definedName>
    <definedName name="tsd">#REF!</definedName>
    <definedName name="tseest">#N/A</definedName>
    <definedName name="tseset">#N/A</definedName>
    <definedName name="tt">#REF!</definedName>
    <definedName name="TTE">#N/A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7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>#REF!</definedName>
    <definedName name="twrt">#REF!</definedName>
    <definedName name="twt">#N/A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#REF!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>#REF!</definedName>
    <definedName name="uj">#N/A</definedName>
    <definedName name="UJU">#N/A</definedName>
    <definedName name="UJUJ">#N/A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>#REF!</definedName>
    <definedName name="unreal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>#REF!</definedName>
    <definedName name="Used_Accts">#REF!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>#REF!</definedName>
    <definedName name="uuuhg">#N/A</definedName>
    <definedName name="uuuu">#REF!</definedName>
    <definedName name="uuuuiiii">#REF!</definedName>
    <definedName name="uuuuu">#N/A</definedName>
    <definedName name="UUUUUU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>#REF!</definedName>
    <definedName name="v">#N/A</definedName>
    <definedName name="VALID01234" localSheetId="7">#REF!,#REF!</definedName>
    <definedName name="VALID01234" localSheetId="1">#REF!,#REF!</definedName>
    <definedName name="VALID01234" localSheetId="2">#REF!,#REF!</definedName>
    <definedName name="VALID01234">#REF!,#REF!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#REF!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7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7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7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Sensitive." localSheetId="7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>#REF!</definedName>
    <definedName name="wtrtwe">#N/A</definedName>
    <definedName name="wtw">#N/A</definedName>
    <definedName name="WTWT">#N/A</definedName>
    <definedName name="ww" localSheetId="7" hidden="1">{"'Eng (page2)'!$A$1:$D$52"}</definedName>
    <definedName name="ww" localSheetId="1" hidden="1">{"'Eng (page2)'!$A$1:$D$52"}</definedName>
    <definedName name="ww" localSheetId="2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>#REF!</definedName>
    <definedName name="wwte3">#N/A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#REF!</definedName>
    <definedName name="xr">#N/A</definedName>
    <definedName name="XRefCopyRangeCount" hidden="1">1</definedName>
    <definedName name="XTGX">#N/A</definedName>
    <definedName name="XTHC1301">#N/A</definedName>
    <definedName name="XX">#REF!</definedName>
    <definedName name="xxbcb">#REF!</definedName>
    <definedName name="xxg">#N/A</definedName>
    <definedName name="xxx">#REF!</definedName>
    <definedName name="xyrd">#N/A</definedName>
    <definedName name="xyt">#N/A</definedName>
    <definedName name="XYZ">#REF!</definedName>
    <definedName name="XZ">#REF!</definedName>
    <definedName name="Y">#N/A</definedName>
    <definedName name="y444y">#N/A</definedName>
    <definedName name="y4te">#N/A</definedName>
    <definedName name="Y6UIU">#N/A</definedName>
    <definedName name="YD">#REF!</definedName>
    <definedName name="YDDD">#N/A</definedName>
    <definedName name="YDE">#N/A</definedName>
    <definedName name="YDEY">#N/A</definedName>
    <definedName name="ye">#N/A</definedName>
    <definedName name="year">#REF!</definedName>
    <definedName name="Year97_1st2nd">#REF!</definedName>
    <definedName name="YEAREND">#REF!</definedName>
    <definedName name="YEDYR">#N/A</definedName>
    <definedName name="YEEY">#N/A</definedName>
    <definedName name="YEHRT">#N/A</definedName>
    <definedName name="yen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>#REF!</definedName>
    <definedName name="YHYY">#N/A</definedName>
    <definedName name="YI">#N/A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>#REF!</definedName>
    <definedName name="yiyiyre">#N/A</definedName>
    <definedName name="yjf">#REF!</definedName>
    <definedName name="yjjt">#N/A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>#REF!</definedName>
    <definedName name="YYYE">#N/A</definedName>
    <definedName name="YYYT">#N/A</definedName>
    <definedName name="yyyy">#REF!</definedName>
    <definedName name="yyyyy">#N/A</definedName>
    <definedName name="z">#N/A</definedName>
    <definedName name="zc">#N/A</definedName>
    <definedName name="ZD" localSheetId="7" hidden="1">{"'Eng (page2)'!$A$1:$D$52"}</definedName>
    <definedName name="ZD" localSheetId="1" hidden="1">{"'Eng (page2)'!$A$1:$D$52"}</definedName>
    <definedName name="ZD" localSheetId="2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7" hidden="1">{"'Eng (page2)'!$A$1:$D$52"}</definedName>
    <definedName name="zz" localSheetId="1" hidden="1">{"'Eng (page2)'!$A$1:$D$52"}</definedName>
    <definedName name="zz" localSheetId="2" hidden="1">{"'Eng (page2)'!$A$1:$D$52"}</definedName>
    <definedName name="zz" hidden="1">{"'Eng (page2)'!$A$1:$D$52"}</definedName>
    <definedName name="ZZZ">#N/A</definedName>
    <definedName name="zzzzz">#N/A</definedName>
    <definedName name="แ2">#REF!</definedName>
    <definedName name="ปก">#REF!</definedName>
    <definedName name="พรหา">#REF!</definedName>
    <definedName name="ร" localSheetId="7" hidden="1">{"'Model'!$A$1:$N$53"}</definedName>
    <definedName name="ร" localSheetId="1" hidden="1">{"'Model'!$A$1:$N$53"}</definedName>
    <definedName name="ร" localSheetId="2" hidden="1">{"'Model'!$A$1:$N$53"}</definedName>
    <definedName name="ร" hidden="1">{"'Model'!$A$1:$N$53"}</definedName>
    <definedName name="ส1117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#REF!</definedName>
    <definedName name="기계장치">#N/A</definedName>
    <definedName name="기계장치1">#N/A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중소기업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>#REF!</definedName>
    <definedName name="총괄">#N/A</definedName>
    <definedName name="총괄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5" l="1"/>
  <c r="C13" i="15"/>
  <c r="C23" i="15"/>
  <c r="C26" i="15" l="1"/>
  <c r="G26" i="15"/>
  <c r="G58" i="15" l="1"/>
  <c r="G57" i="15"/>
  <c r="L27" i="29" l="1"/>
  <c r="J26" i="29"/>
  <c r="L30" i="20"/>
  <c r="J29" i="20"/>
  <c r="V26" i="20"/>
  <c r="D95" i="26"/>
  <c r="H9" i="33" l="1"/>
  <c r="D9" i="33"/>
  <c r="H47" i="26" l="1"/>
  <c r="D47" i="26"/>
  <c r="D58" i="26" s="1"/>
  <c r="N23" i="29"/>
  <c r="N27" i="29"/>
  <c r="N26" i="29"/>
  <c r="N17" i="29"/>
  <c r="N16" i="29"/>
  <c r="N18" i="29" s="1"/>
  <c r="N13" i="29"/>
  <c r="N9" i="29"/>
  <c r="N20" i="29" s="1"/>
  <c r="H30" i="29"/>
  <c r="F30" i="29"/>
  <c r="D30" i="29"/>
  <c r="L28" i="29"/>
  <c r="L30" i="29" s="1"/>
  <c r="J28" i="29"/>
  <c r="J30" i="29" s="1"/>
  <c r="H20" i="29"/>
  <c r="F20" i="29"/>
  <c r="D20" i="29"/>
  <c r="L18" i="29"/>
  <c r="L20" i="29" s="1"/>
  <c r="J18" i="29"/>
  <c r="J20" i="29" s="1"/>
  <c r="R23" i="20"/>
  <c r="P23" i="20"/>
  <c r="N23" i="20"/>
  <c r="L23" i="20"/>
  <c r="J23" i="20"/>
  <c r="H23" i="20"/>
  <c r="F23" i="20"/>
  <c r="D23" i="20"/>
  <c r="V21" i="20"/>
  <c r="V23" i="20" s="1"/>
  <c r="T21" i="20"/>
  <c r="T23" i="20" s="1"/>
  <c r="R21" i="20"/>
  <c r="P21" i="20"/>
  <c r="L21" i="20"/>
  <c r="J21" i="20"/>
  <c r="V16" i="20"/>
  <c r="T16" i="20"/>
  <c r="R16" i="20"/>
  <c r="J16" i="20"/>
  <c r="T33" i="20"/>
  <c r="N33" i="20"/>
  <c r="H33" i="20"/>
  <c r="F33" i="20"/>
  <c r="D33" i="20"/>
  <c r="L31" i="20"/>
  <c r="L33" i="20" s="1"/>
  <c r="J31" i="20"/>
  <c r="J33" i="20" s="1"/>
  <c r="P26" i="20"/>
  <c r="R26" i="20" s="1"/>
  <c r="R29" i="20"/>
  <c r="R20" i="20"/>
  <c r="V20" i="20" s="1"/>
  <c r="R19" i="20"/>
  <c r="V19" i="20" s="1"/>
  <c r="R13" i="20"/>
  <c r="V13" i="20" s="1"/>
  <c r="R9" i="20"/>
  <c r="V9" i="20" s="1"/>
  <c r="V15" i="20"/>
  <c r="N28" i="29" l="1"/>
  <c r="N30" i="29" s="1"/>
  <c r="V29" i="20"/>
  <c r="I74" i="15" l="1"/>
  <c r="G74" i="15"/>
  <c r="E74" i="15"/>
  <c r="C74" i="15"/>
  <c r="I62" i="15"/>
  <c r="G62" i="15"/>
  <c r="E62" i="15"/>
  <c r="C62" i="15"/>
  <c r="I24" i="15"/>
  <c r="I33" i="15" s="1"/>
  <c r="I36" i="15" s="1"/>
  <c r="G24" i="15"/>
  <c r="G33" i="15" s="1"/>
  <c r="G36" i="15" s="1"/>
  <c r="E24" i="15"/>
  <c r="E33" i="15" s="1"/>
  <c r="E36" i="15" s="1"/>
  <c r="C24" i="15"/>
  <c r="C33" i="15" s="1"/>
  <c r="C36" i="15" s="1"/>
  <c r="D29" i="33"/>
  <c r="H29" i="33"/>
  <c r="D24" i="33"/>
  <c r="H24" i="33"/>
  <c r="H17" i="33"/>
  <c r="H19" i="33" s="1"/>
  <c r="D17" i="33"/>
  <c r="D19" i="33" s="1"/>
  <c r="H12" i="31"/>
  <c r="H19" i="31" s="1"/>
  <c r="H23" i="31" s="1"/>
  <c r="H25" i="31" s="1"/>
  <c r="D12" i="31"/>
  <c r="D19" i="31" s="1"/>
  <c r="D23" i="31" s="1"/>
  <c r="D25" i="31" s="1"/>
  <c r="H15" i="32"/>
  <c r="D15" i="32"/>
  <c r="E76" i="15" l="1"/>
  <c r="E78" i="15" s="1"/>
  <c r="I76" i="15"/>
  <c r="I78" i="15" s="1"/>
  <c r="C76" i="15"/>
  <c r="C78" i="15" s="1"/>
  <c r="G76" i="15"/>
  <c r="G78" i="15" s="1"/>
  <c r="D15" i="26"/>
  <c r="P30" i="20"/>
  <c r="R30" i="20" l="1"/>
  <c r="P31" i="20"/>
  <c r="P33" i="20" s="1"/>
  <c r="J27" i="32"/>
  <c r="J22" i="32"/>
  <c r="J15" i="32"/>
  <c r="J17" i="32" s="1"/>
  <c r="F27" i="32"/>
  <c r="F22" i="32"/>
  <c r="F15" i="32"/>
  <c r="F17" i="32" s="1"/>
  <c r="V30" i="20" l="1"/>
  <c r="V31" i="20" s="1"/>
  <c r="V33" i="20" s="1"/>
  <c r="R31" i="20"/>
  <c r="R33" i="20" s="1"/>
  <c r="H95" i="26"/>
  <c r="H97" i="26" s="1"/>
  <c r="D97" i="26"/>
  <c r="H67" i="26"/>
  <c r="D67" i="26"/>
  <c r="D69" i="26" s="1"/>
  <c r="H58" i="26"/>
  <c r="H28" i="26"/>
  <c r="D28" i="26"/>
  <c r="H15" i="26"/>
  <c r="H30" i="26" l="1"/>
  <c r="D30" i="26"/>
  <c r="H69" i="26"/>
  <c r="H99" i="26" s="1"/>
  <c r="D99" i="26"/>
  <c r="J29" i="33" l="1"/>
  <c r="J24" i="33"/>
  <c r="J17" i="33"/>
  <c r="J19" i="33" s="1"/>
  <c r="F29" i="33"/>
  <c r="F24" i="33"/>
  <c r="F17" i="33"/>
  <c r="F19" i="33" s="1"/>
  <c r="F12" i="31"/>
  <c r="F19" i="31" s="1"/>
  <c r="F23" i="31" s="1"/>
  <c r="F25" i="31" s="1"/>
  <c r="J12" i="31"/>
  <c r="J19" i="31" s="1"/>
  <c r="J23" i="31" s="1"/>
  <c r="J25" i="31" s="1"/>
  <c r="H27" i="32" l="1"/>
  <c r="D27" i="32"/>
  <c r="H22" i="32"/>
  <c r="D22" i="32"/>
  <c r="J58" i="26" l="1"/>
  <c r="F58" i="26"/>
  <c r="J67" i="26" l="1"/>
  <c r="F67" i="26"/>
  <c r="F15" i="26" l="1"/>
  <c r="J95" i="26" l="1"/>
  <c r="J28" i="26" l="1"/>
  <c r="J15" i="26"/>
  <c r="J30" i="26" l="1"/>
  <c r="J69" i="26"/>
  <c r="J97" i="26"/>
  <c r="J99" i="26" l="1"/>
  <c r="H71" i="10" l="1"/>
  <c r="G44" i="9"/>
  <c r="D44" i="9"/>
  <c r="F41" i="9"/>
  <c r="F40" i="9"/>
  <c r="F44" i="9" s="1"/>
  <c r="E38" i="9"/>
  <c r="H37" i="9"/>
  <c r="I37" i="9" s="1"/>
  <c r="D36" i="9"/>
  <c r="H36" i="9" s="1"/>
  <c r="I36" i="9" s="1"/>
  <c r="D35" i="9"/>
  <c r="H34" i="9"/>
  <c r="G38" i="9"/>
  <c r="F38" i="9"/>
  <c r="D9" i="9"/>
  <c r="H9" i="9" s="1"/>
  <c r="F72" i="8"/>
  <c r="G72" i="8"/>
  <c r="F77" i="8"/>
  <c r="G76" i="8"/>
  <c r="G75" i="8"/>
  <c r="G74" i="8"/>
  <c r="G77" i="8" s="1"/>
  <c r="D8" i="8"/>
  <c r="H8" i="8" s="1"/>
  <c r="F72" i="10"/>
  <c r="I72" i="8"/>
  <c r="D72" i="8"/>
  <c r="J72" i="8"/>
  <c r="H72" i="8"/>
  <c r="D38" i="9" l="1"/>
  <c r="K72" i="8"/>
  <c r="H35" i="9"/>
  <c r="I35" i="9" s="1"/>
  <c r="I38" i="9" s="1"/>
  <c r="H38" i="9" l="1"/>
  <c r="H12" i="21" l="1"/>
  <c r="H19" i="21" s="1"/>
  <c r="H23" i="21" s="1"/>
  <c r="H25" i="21" s="1"/>
  <c r="H17" i="32" l="1"/>
  <c r="F95" i="26"/>
  <c r="F97" i="26" s="1"/>
  <c r="F28" i="26" l="1"/>
  <c r="F69" i="26"/>
  <c r="F99" i="26" s="1"/>
  <c r="F30" i="26" l="1"/>
  <c r="D12" i="21" l="1"/>
  <c r="D19" i="21" l="1"/>
  <c r="D23" i="21" l="1"/>
  <c r="D25" i="21" s="1"/>
  <c r="D17" i="32" l="1"/>
</calcChain>
</file>

<file path=xl/sharedStrings.xml><?xml version="1.0" encoding="utf-8"?>
<sst xmlns="http://schemas.openxmlformats.org/spreadsheetml/2006/main" count="809" uniqueCount="371">
  <si>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</si>
  <si>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</si>
  <si>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</si>
  <si>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</si>
  <si>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</si>
  <si>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</si>
  <si>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</si>
  <si>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</si>
  <si>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</si>
  <si>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</si>
  <si>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</si>
  <si>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</si>
  <si>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ที่ถึงกำหนดชำระในหนึ่งปี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</si>
  <si>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</si>
  <si>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</si>
  <si>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สินทรัพย์ทางการเงินที่วัดด้วยมูลค่ายุติธรรม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</si>
  <si>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</si>
  <si>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</si>
  <si>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</si>
  <si>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</si>
  <si>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</si>
  <si>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</si>
  <si>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</si>
  <si>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</si>
  <si>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</si>
  <si>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</si>
  <si>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ส่วนของเงินกู้ยืมระยะยาวจากสถาบันการเงิน</t>
  </si>
  <si>
    <t>เงินกู้ยืมระยะสั้นจากกิจการที่เกี่ยวข้องกัน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</si>
  <si>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</si>
  <si>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</si>
  <si>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</si>
  <si>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</si>
  <si>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</si>
  <si>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</si>
  <si>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</si>
  <si>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</si>
  <si>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</si>
  <si>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</si>
  <si>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</si>
  <si>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จัดสรรแล้ว</t>
  </si>
  <si>
    <t xml:space="preserve">   ยังไม่ได้จัดสรร</t>
  </si>
  <si>
    <t>องค์ประกอบอื่นของส่วนของผู้ถือหุ้น</t>
  </si>
  <si>
    <t xml:space="preserve">รวมส่วนของบริษัทใหญ่  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</si>
  <si>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</si>
  <si>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</si>
  <si>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</si>
  <si>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สำหรับงวดสามเดือนสิ้นสุด</t>
  </si>
  <si>
    <t xml:space="preserve">(พันบาท) </t>
  </si>
  <si>
    <t>รายได้</t>
  </si>
  <si>
    <t>รายได้ดอกเบี้ย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</si>
  <si>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</si>
  <si>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</si>
  <si>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</si>
  <si>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</si>
  <si>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</si>
  <si>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</si>
  <si>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ค่าใช้จ่ายภาษีเงินได้</t>
  </si>
  <si>
    <t>กำไรสำหรับงวด</t>
  </si>
  <si>
    <t xml:space="preserve">   ส่วนที่เป็นของส่วนได้เสียที่ไม่มีอำนาจควบคุม</t>
  </si>
  <si>
    <t>งบกำไรขาดทุนเบ็ดเสร็จ (ไม่ได้ตรวจสอบ)</t>
  </si>
  <si>
    <t>รวมส่วน
ของผู้ถือหุ้น</t>
  </si>
  <si>
    <t>รวมองค์ประกอบอื่นของส่วนของผู้ถือหุ้น</t>
  </si>
  <si>
    <t xml:space="preserve">  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</si>
  <si>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</si>
  <si>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</si>
  <si>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</si>
  <si>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</si>
  <si>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</si>
  <si>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</si>
  <si>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</si>
  <si>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</si>
  <si>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</si>
  <si>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</si>
  <si>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เงินปันผลรับ</t>
  </si>
  <si>
    <t>กระแสเงินสดจากกิจกรรมจัดหาเงิน</t>
  </si>
  <si>
    <t>เงินสดและรายการเทียบเท่าเงินสด ณ 1 มกราคม</t>
  </si>
  <si>
    <t>Company:</t>
  </si>
  <si>
    <t>บริษัท บีซีพีจี จำกัด</t>
  </si>
  <si>
    <t>Subject:</t>
  </si>
  <si>
    <t>งบดุล</t>
  </si>
  <si>
    <t xml:space="preserve">Prepared by :   </t>
  </si>
  <si>
    <t xml:space="preserve">BSE-PRS </t>
  </si>
  <si>
    <t>Date : 21/4/2016</t>
  </si>
  <si>
    <t>Period :</t>
  </si>
  <si>
    <t>Cost</t>
  </si>
  <si>
    <t>Reclassification</t>
  </si>
  <si>
    <t>Equity</t>
  </si>
  <si>
    <t>Per Audit</t>
  </si>
  <si>
    <t>Changed from</t>
  </si>
  <si>
    <t>เลขที่บัญชี</t>
  </si>
  <si>
    <t>ชื่อบัญชี</t>
  </si>
  <si>
    <t>อ้างอิง</t>
  </si>
  <si>
    <t>&amp; Adjustments</t>
  </si>
  <si>
    <t>balance</t>
  </si>
  <si>
    <t>Prior year</t>
  </si>
  <si>
    <t>Adjust't</t>
  </si>
  <si>
    <t>Dr</t>
  </si>
  <si>
    <t>Cr</t>
  </si>
  <si>
    <t>Baht</t>
  </si>
  <si>
    <t>x-ref</t>
  </si>
  <si>
    <t>%</t>
  </si>
  <si>
    <t>เงินลงทุนชั่วคราว</t>
  </si>
  <si>
    <t/>
  </si>
  <si>
    <t>เงินปันผลค้างรับ</t>
  </si>
  <si>
    <t>ลูกหนี้อื่น</t>
  </si>
  <si>
    <t>เงินให้กู้ยืมระยะสั้นแก่บริษัทที่เกี่ยวข้องกัน - BCPGJP</t>
  </si>
  <si>
    <t>เงินให้กู้ยืมระยะสั้นแก่บริษัทที่เกี่ยวข้องกัน - BSEH</t>
  </si>
  <si>
    <t>เงินให้กู้ยืมระยะสั้นแก่บริษัทที่เกี่ยวข้องกัน - BCPGI</t>
  </si>
  <si>
    <t>ภาษีมูลค่าเพิ่มขอคืน</t>
  </si>
  <si>
    <t>สินทรัพย์หมุนเวียนอื่น</t>
  </si>
  <si>
    <t xml:space="preserve">เงินลงทุนในบริษัทย่อย - บจ.บางจาก โซลาร์เอ็นเนอร์ยี </t>
  </si>
  <si>
    <t>เงินลงทุนในบริษัทย่อย - บจ.บางจาก โซลาร์เอ็นเนอร์ยี (ปราจีนบุรี)</t>
  </si>
  <si>
    <t>เงินลงทุนในบริษัทย่อย - บจ.บางจาก โซลาร์เอ็นเนอร์ยี (ชัยภูมิ1)</t>
  </si>
  <si>
    <t>เงินลงทุนในบริษัทย่อย - บจ.บางจาก โซลาร์เอ็นเนอร์ยี (บุรีรัมย์)</t>
  </si>
  <si>
    <t>เงินลงทุนในบริษัทย่อย - บจ.บางจาก โซลาร์เอ็นเนอร์ยี (บุรีรัมย์1)</t>
  </si>
  <si>
    <t>เงินลงทุนในบริษัทย่อย - บจ.บางจาก โซลาร์เอ็นเนอร์ยี (นครราชสีมา)</t>
  </si>
  <si>
    <t>เงินลงทุนในบริษัทย่อย - BCPGI</t>
  </si>
  <si>
    <t>เงินลงทุนระยะยาวในบริษัทย่อย</t>
  </si>
  <si>
    <t>เจ้าหนี้ค่าก่อสร้างโครงการ</t>
  </si>
  <si>
    <t>เงินปันผลค้างจ่าย</t>
  </si>
  <si>
    <t>เจ้าหนี้อื่น</t>
  </si>
  <si>
    <t>เจ้าหนี้เงินประกันผลงาน</t>
  </si>
  <si>
    <t>เงินกู้ยืมระยะยาว-กิจการที่เกี่ยวข้องกันที่ถึงกำหนดชำระภายใน 1 ปี</t>
  </si>
  <si>
    <t>หนี้สินตามสัญญาเช่าทางการเงินที่ถึงกำหนดชำระภายใน 1 ปี</t>
  </si>
  <si>
    <t>ภาษีเงินได้ค้างจ่าย</t>
  </si>
  <si>
    <t>หนี้สินหมุนเวียนอื่น</t>
  </si>
  <si>
    <t>เงินกู้ยืมระยะยาว-กิจการที่เกี่ยวข้องกัน</t>
  </si>
  <si>
    <t>หนี้สินตามสัญญาเช่าการเงิน</t>
  </si>
  <si>
    <t>ภาระผูกพันผลประโยชน์พนักงาน</t>
  </si>
  <si>
    <t>ทุนจดทะเบียน</t>
  </si>
  <si>
    <t xml:space="preserve">  ทุนสำรองตามกฏหมาย</t>
  </si>
  <si>
    <t xml:space="preserve">  ยังไม่ได้จัดสรร</t>
  </si>
  <si>
    <t>กำไร(ขาดทุน)สะสมต้นงวด</t>
  </si>
  <si>
    <t>กำไร(ขาดทุน)สุทธิประจำปี</t>
  </si>
  <si>
    <t>รวมส่วนของผู้ถือหุ้น</t>
  </si>
  <si>
    <t>ตรวจสอบผลต่าง</t>
  </si>
  <si>
    <t>E1</t>
  </si>
  <si>
    <t>E2</t>
  </si>
  <si>
    <t>E3</t>
  </si>
  <si>
    <t>งบกำไรขาดทุน</t>
  </si>
  <si>
    <t>BSE-PRS</t>
  </si>
  <si>
    <t>cost</t>
  </si>
  <si>
    <t>equity</t>
  </si>
  <si>
    <t>รายได้จากการขาย</t>
  </si>
  <si>
    <t>y</t>
  </si>
  <si>
    <t>รายได้จากการให้บริการ</t>
  </si>
  <si>
    <t>รายได้จากการลงทุน</t>
  </si>
  <si>
    <t>ต้นทุนขาย</t>
  </si>
  <si>
    <t>ต้นทุนการให้บริการ</t>
  </si>
  <si>
    <t>กำไร(ขาดทุน)จากอัตราแลกเปลี่ยน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</si>
  <si>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</si>
  <si>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</si>
  <si>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สุทธิ สำหรับงวด</t>
  </si>
  <si>
    <t>กำไรสะสม ยกมา</t>
  </si>
  <si>
    <t>จ่ายปันผล</t>
  </si>
  <si>
    <t>สำรองตามกฎหมาย</t>
  </si>
  <si>
    <t>ปรับปรุงกำไรสะสมต้นงวด</t>
  </si>
  <si>
    <t>กำไรสะสม ยกไป</t>
  </si>
  <si>
    <t>ส่วนแบ่งกำไรจากเงินลงทุน</t>
  </si>
  <si>
    <t>7090200 - ภาษีเงินได้นิติบุคคลรอตัดบัญชี</t>
  </si>
  <si>
    <t>Company   :   BCPG Co.,Ltd.</t>
  </si>
  <si>
    <t>Date : 24/4/2016</t>
  </si>
  <si>
    <t>Subject      :   Cashflow</t>
  </si>
  <si>
    <t>Period        :   31/12/2015</t>
  </si>
  <si>
    <t>Per Book</t>
  </si>
  <si>
    <t xml:space="preserve">     เงินสดได้รับ(ใช้ไป)ในกิจกรรมการดำเนินงาน</t>
  </si>
  <si>
    <t>ok</t>
  </si>
  <si>
    <t>หนี้สงสัยจะสูญ-ลูกหนี้การค้า</t>
  </si>
  <si>
    <t>ค่าเผื่อหนี้สงสัยจะสูญ-ดอกเบี้ยรับ</t>
  </si>
  <si>
    <t>(กำไร)ขาดทุนจากการตัดจำหน่ายสินทรัพย์ถาวร</t>
  </si>
  <si>
    <t>(กำไร)ขาดทุนจากการจำหน่ายสินทรัพย์</t>
  </si>
  <si>
    <t>สำรองผลประโยชน์พนักงาน</t>
  </si>
  <si>
    <t>กำไร(ขาดทุน)จากอัตราแลกเปลี่ยนที่ยังไม่เกิดขึ้นจริง</t>
  </si>
  <si>
    <t>(กลับรายการ) ค่าใช้จ่ายภาษีเงินได้</t>
  </si>
  <si>
    <t xml:space="preserve"> เงินสดได้รับ(ใช้ไป)ในกิจกรรมดำเนินงาน</t>
  </si>
  <si>
    <t xml:space="preserve">     การเปลี่ยนแปลงในสินทรัพย์และหนี้สินดำเนินงาน</t>
  </si>
  <si>
    <t>(เพิ่มขึ้น)ลดลงในลูกหนี้การค้า</t>
  </si>
  <si>
    <t>(เพิ่มขึ้น)ลดลงในเงินปันผลค้างรับ</t>
  </si>
  <si>
    <t>(เพิ่มขึ้น)ลดลงในลูกหนี้อื่น</t>
  </si>
  <si>
    <t>(เพิ่มขึ้น)ลดลงในภาษีมูลค่าเพิ่มรอขอคืน</t>
  </si>
  <si>
    <t>(เพิ่มขึ้น)ลดลงในสินทรัพย์หมุนเวียนอื่น</t>
  </si>
  <si>
    <t>(เพิ่มขึ้น)ลดลงในสินทรัพย์ไม่หมุนเวียนอื่น</t>
  </si>
  <si>
    <t>เจ้าหนี้การค้า</t>
  </si>
  <si>
    <t>เพิ่มขึ้น(ลดลง)ในเจ้าหนี้การค้า</t>
  </si>
  <si>
    <t>เพิ่มขึ้น(ลดลง)ในเงินปันผลค้างจ่าย</t>
  </si>
  <si>
    <t>เพิ่มขึ้น(ลดลง)ในเจ้าหนี้อื่น</t>
  </si>
  <si>
    <t>เพิ่มขึ้น(ลดลง)ในหนี้สินหมุนเวียนอื่น</t>
  </si>
  <si>
    <t>เพิ่มขึ้น(ลดลง)ในเจ้าหนี้เงินประกันผลงาน</t>
  </si>
  <si>
    <t>เงินสดได้รับ (ใช้ไป) จากการดำเนินงาน</t>
  </si>
  <si>
    <t>เงินสดจ่ายค่าภาษีเงินได้นิติบุคคล</t>
  </si>
  <si>
    <t>เงินสดสุทธิได้รับ(ใช้ไป)ในกิจกรรมดำเนินงาน</t>
  </si>
  <si>
    <t>เงินสดรับค่าดอกเบี้ย</t>
  </si>
  <si>
    <t>เงินลงทุนชั่วคราวเพิ่มขึ้น (ลดลง)</t>
  </si>
  <si>
    <t>ซื้อที่ดิน อาคารและอุปกรณ์</t>
  </si>
  <si>
    <t>เงินให้กู้ยืมแก่กิจการที่เกี่ยวข้องกัน</t>
  </si>
  <si>
    <t>เงินสดรับคืนจากเงินให้กู้ยืมแก่กิจการที่เกี่ยวข้องกัน</t>
  </si>
  <si>
    <t>ซื้อสินทรัพย์ไม่มีตัวตน</t>
  </si>
  <si>
    <t>เงินสดรับจากการขายที่ดิน อาคารและอุปกรณ์</t>
  </si>
  <si>
    <t>เงินสดรับจากการขายเงินลงทุนในบริษัทย่อย</t>
  </si>
  <si>
    <t>เงินสดจ่ายจากการชำระค่าหุ้นในบริษัทย่อย</t>
  </si>
  <si>
    <t>เพิ่มขึ้น(ลดลง)ในเจ้าหนี้อื่นค่าทรัพย์สิน</t>
  </si>
  <si>
    <t>เงินสดสุทธิได้รับ(ใช้ไป)ในกิจกรรมลงทุน</t>
  </si>
  <si>
    <t>จ่ายต้นทุนทางการเงิน</t>
  </si>
  <si>
    <t>จ่ายเงินปันผลให้ผู้ถือหุ้นของบริษัท</t>
  </si>
  <si>
    <t>จ่ายชำระหนี้สินตามสัญญาเช่าการเงิน</t>
  </si>
  <si>
    <t>เงินสดรับจากเงินกู้ยืมระยะสั้น-จากกิจการที่เกี่ยวข้องกัน</t>
  </si>
  <si>
    <t>เงินสดรับจากเงินกู้ยืมระยะยาว</t>
  </si>
  <si>
    <t>จ่ายชำระหนี้เงินกู้ยืมระยะยาว</t>
  </si>
  <si>
    <t>เงินสดรับจากเงินกู้ยืมระยะยาว-จากกิจการที่เกี่ยวข้องกัน</t>
  </si>
  <si>
    <t>ชำระคืนเงินกู้ยืมกิจการที่เกี่ยวข้องกัน</t>
  </si>
  <si>
    <t>เงินสดรับจากการออกหุ้นสามัญ</t>
  </si>
  <si>
    <t>เงินสดสุทธิได้รับ(ใช้ไป)ในกิจกรรมจัดหาเงิน</t>
  </si>
  <si>
    <t>เงินสดและเงินฝากธนาคารเพิ่มขึ้น(ลดลง)สุทธิ</t>
  </si>
  <si>
    <t>เงินสดและเงินฝากธนาคาร ณ วันต้นงวด</t>
  </si>
  <si>
    <t>เงินสดและเงินฝากธนาคาร ณ วันสิ้นงวด</t>
  </si>
  <si>
    <t>DFF</t>
  </si>
  <si>
    <t>งบฐานะการเงิน</t>
  </si>
  <si>
    <t>งบการเปลี่ยนแปลงส่วนของผู้ถือหุ้น (ไม่ได้ตรวจสอบ)</t>
  </si>
  <si>
    <t>สินค้าคงเหลือ</t>
  </si>
  <si>
    <t xml:space="preserve">   ผ่านกำไรขาดทุนเบ็ดเสร็จอื่น</t>
  </si>
  <si>
    <t>เงินลงทุนในบริษัทร่วม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</si>
  <si>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</si>
  <si>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</si>
  <si>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หนี้สินตามสัญญาเช่าส่วนที่ถึงกำหนดชำระ</t>
  </si>
  <si>
    <t xml:space="preserve">   ภายในหนึ่งปี</t>
  </si>
  <si>
    <t xml:space="preserve">      มูลค่าที่ตราไว้หุ้นละ 4.9338 บาท</t>
  </si>
  <si>
    <t xml:space="preserve">   ทุนที่ออกและชำระแล้ว</t>
  </si>
  <si>
    <t>ส่วนเกินมูลค่าหุ้น</t>
  </si>
  <si>
    <t xml:space="preserve">       สำรองตามกฎหมาย</t>
  </si>
  <si>
    <t>รายได้จากการขายและการให้บริการ</t>
  </si>
  <si>
    <t>เงินชดเชยจากกองทุนน้ำมันเชื้อเพลิง</t>
  </si>
  <si>
    <t>ต้นทุนขายและการให้บริการ</t>
  </si>
  <si>
    <t>ค่าใช้จ่ายในการขาย</t>
  </si>
  <si>
    <t>ส่วนแบ่งกำไรในบริษัทร่วม</t>
  </si>
  <si>
    <t>ส่วนเกิน
มูลค่าหุ้น</t>
  </si>
  <si>
    <t>การวัดมูลค่าเงินลงทุนในตราสารทุนผ่านกำไรขาดทุนเบ็ดเสร็จอื่น</t>
  </si>
  <si>
    <t>ส่วนแบ่ง
ขาดทุนเบ็ดเสร็จอื่นจากบริษัทร่วม</t>
  </si>
  <si>
    <t>เงินสดจ่ายเพื่อได้มาในสินทรัพย์สิทธิการใช้</t>
  </si>
  <si>
    <t>เงินสดรับจากการจำหน่ายที่ดิน อาคารและอุปกรณ์</t>
  </si>
  <si>
    <t>เงินสดจ่ายเพื่อชำระหนี้สินตามสัญญาเช่า</t>
  </si>
  <si>
    <t>กำไร (ขาดทุน) เบ็ดเสร็จอื่น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</si>
  <si>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</si>
  <si>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</si>
  <si>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รายการที่ไม่ใช่เงินสด</t>
  </si>
  <si>
    <t>บริษัท บางจาก ศรีราชา จำกัด (มหาชน) และบริษัทย่อย</t>
  </si>
  <si>
    <t>ลูกหนี้การค้าและลูกหนี้หมุนเวียนอื่น</t>
  </si>
  <si>
    <t>รายการที่จะไม่ถูกจัดประเภทใหม่ไว้ในกำไรหรือขาดทุนในภายหลัง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</si>
  <si>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</si>
  <si>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</si>
  <si>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สินทรัพย์อนุพันธ์ทางการเงินหมุนเวียน</t>
  </si>
  <si>
    <t>เจ้าหนี้การค้าและเจ้าหนี้หมุนเวียนอื่น</t>
  </si>
  <si>
    <t>หนี้สินอนุพันธ์ทางการเงินหมุนเวียน</t>
  </si>
  <si>
    <t>กำไรขาดทุนเบ็ดเสร็จสำหรับงวด</t>
  </si>
  <si>
    <t>ดอกเบี้ยจ่ายออก</t>
  </si>
  <si>
    <t>เงินสดรับจากการจำหน่ายเงินลงทุนในบริษัทย่อย</t>
  </si>
  <si>
    <t xml:space="preserve">      หุ้นสามัญจำนวน 3,460,858,000 หุ้น</t>
  </si>
  <si>
    <t xml:space="preserve">กำไรสะสม </t>
  </si>
  <si>
    <t>กำไรขาดทุนเบ็ดเสร็จอื่น - สุทธิจากภาษี</t>
  </si>
  <si>
    <t xml:space="preserve">         มูลค่ายุติธรรมผ่านกำไรขาดทุนเบ็ดเสร็จอื่น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</si>
  <si>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</si>
  <si>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</si>
  <si>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รวมกำไร (ขาดทุน) เบ็ดเสร็จสำหรับงวด</t>
  </si>
  <si>
    <t xml:space="preserve">   ส่วนที่เป็นของบริษัทใหญ่</t>
  </si>
  <si>
    <t>ทุนสำรอง
ตามกฏหมาย</t>
  </si>
  <si>
    <t>ยังไม่ได้
จัดสรร</t>
  </si>
  <si>
    <t>รวมส่วนของ
บริษัทใหญ่</t>
  </si>
  <si>
    <t>องค์ประกอบอื่น
ของส่วนของผู้ถือหุ้น</t>
  </si>
  <si>
    <t>ทุนที่ออก
และชำระแล้ว</t>
  </si>
  <si>
    <t>ขาดทุนจากการจำหน่ายและตัดบัญชีที่ดิน อาคารและอุปกรณ์</t>
  </si>
  <si>
    <t>ส่วนแบ่งกำไรของบริษัทร่วมที่ใช้วิธีส่วนได้เสีย</t>
  </si>
  <si>
    <t>สินทรัพย์/หนี้สินอนุพันธ์ทางการเงินหมุนเวียนสุทธิ</t>
  </si>
  <si>
    <t>เงินสดจากการรับชำระหนี้เงินให้กู้ยืมแก่กิจการที่เกี่ยวข้องกัน</t>
  </si>
  <si>
    <t>รายได้ดอกเบี้ยและเงินปันผล</t>
  </si>
  <si>
    <t>(กำไร) ขาดทุนจากอัตราแลกเปลี่ยนที่ยังไม่เกิดขึ้น</t>
  </si>
  <si>
    <t xml:space="preserve">      หุ้นสามัญจำนวน 3,467,916,666 หุ้น</t>
  </si>
  <si>
    <t>หุ้นกู้</t>
  </si>
  <si>
    <t>เงินสดรับจากการออกหุ้นกู้</t>
  </si>
  <si>
    <t xml:space="preserve">      ขาดทุนจากเงินลงทุนในตราสารทุนที่กำหนดให้วัด</t>
  </si>
  <si>
    <t>-</t>
  </si>
  <si>
    <t>ประธานกรรมการและกรรมการอิสระ</t>
  </si>
  <si>
    <t>(นายสุเทพ วงศ์วรเศรษฐ)</t>
  </si>
  <si>
    <t>กำไร (ขาดทุน) จากตราสารอนุพันธ์</t>
  </si>
  <si>
    <t xml:space="preserve">      กำไรจากการวัดมูลค่าใหม่ของผลประโยชน์พนักงาน</t>
  </si>
  <si>
    <t xml:space="preserve">         ที่กำหนดไว้</t>
  </si>
  <si>
    <t>ยอดคงเหลือ ณ วันที่ 1 มกราคม 2568</t>
  </si>
  <si>
    <t>ประมาณการหนี้สินหมุนเวียน</t>
  </si>
  <si>
    <t xml:space="preserve">   สำหรับผลประโยชน์พนักงาน</t>
  </si>
  <si>
    <t>ประมาณการหนี้สินใม่หมุนเวียน</t>
  </si>
  <si>
    <t>(นายอนุวัตร รุ่งเรืองรัตนากุล)</t>
  </si>
  <si>
    <t>กำไรขั้นต้น</t>
  </si>
  <si>
    <t>การวัดมูลค่าเงินลงทุนใน
ตราสารทุนผ่านกำไรขาดทุนเบ็ดเสร็จอื่น</t>
  </si>
  <si>
    <t>ภาษีเงินได้รับคืน (จ่ายออก)</t>
  </si>
  <si>
    <t>3, 4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</si>
  <si>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</si>
  <si>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</si>
  <si>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</si>
  <si>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เงินปันผลจ่าย</t>
  </si>
  <si>
    <t xml:space="preserve">    การเปลี่ยนแปลงซึ่งส่วนได้เสียที่ไม่มีอำนาจควบคุมโดยอำนาจควบคุมไม่เปลี่ยนแปลง</t>
  </si>
  <si>
    <t>รวมรายการกับผู้ถือหุ้นที่บันทึกโดยตรงเข้าส่วนของผู้ถือหุ้น</t>
  </si>
  <si>
    <t>กำไร (ขาดทุน) สำหรับงวด</t>
  </si>
  <si>
    <t>ค่าเผื่อผลขาดทุนและขาดทุนจากการด้อยค่าของสินทรัพย์</t>
  </si>
  <si>
    <t>เงินสดจ่ายเพื่อการชำระค่าหุ้นในบริษัทย่อย</t>
  </si>
  <si>
    <t>เงินปันผลรับจากบริษัทร่วม</t>
  </si>
  <si>
    <t>เงินปันผลรับจากบริษัทย่อย</t>
  </si>
  <si>
    <t>เงินปันผลจ่ายให้แก่ส่วนของผู้เป็นเจ้าของ</t>
  </si>
  <si>
    <t>เงินปันผลจ่ายให้แก่ส่วนได้เสียที่ไม่มีอำนาจควบคุม</t>
  </si>
  <si>
    <t>กำไร (ขาดทุน) ขั้นต้น</t>
  </si>
  <si>
    <t>กำไร (ขาดทุน) จากกิจกรรมดำเนินงาน</t>
  </si>
  <si>
    <t>รายได้ (ค่าใช้จ่าย) ภาษีเงินได้</t>
  </si>
  <si>
    <t>การแบ่งปันกำไร (ขาดทุน)</t>
  </si>
  <si>
    <t>ขาดทุน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</si>
  <si>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</si>
  <si>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</si>
  <si>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</si>
  <si>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</si>
  <si>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กรรมการและประธานเจ้าหน้าที่บริหาร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</si>
  <si>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</si>
  <si>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ขาดทุนเบ็ดเสร็จอื่นสำหรับงวด - สุทธิจากภาษี</t>
  </si>
  <si>
    <t>ขาดทุนเบ็ดเสร็จอื่น</t>
  </si>
  <si>
    <t>รวมขาดทุนเบ็ดเสร็จสำหรับงวด</t>
  </si>
  <si>
    <t>เงินปันผลรับจากสินทรัพย์ทางการเงินที่วัดมูลค่ายุติธรรม</t>
  </si>
  <si>
    <t>สำหรับงวดเก้าเดือนสิ้นสุด</t>
  </si>
  <si>
    <t>วันที่ 30 กันยายน</t>
  </si>
  <si>
    <t>สำหรับงวดเก้าเดือนสิ้นสุดวันที่ 30 กันยายน 2567</t>
  </si>
  <si>
    <t>ยอดคงเหลือ ณ วันที่ 30 กันยายน 2568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</si>
  <si>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</si>
  <si>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</si>
  <si>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เงินสดจ่ายค่าธรรมเนียมในการจัดหาเงินกู้ยืม</t>
  </si>
  <si>
    <t xml:space="preserve">การได้มาซึ่งที่ดิน อาคาร และอุปกรณ์ </t>
  </si>
  <si>
    <t>การได้มาซึ่งสินทรัพย์สิทธิการใช้</t>
  </si>
  <si>
    <t>(กลับรายการ) ขาดทุนจากการปรับมูลค่าสินค้าคงเหลือ</t>
  </si>
  <si>
    <t>30 กันยายน</t>
  </si>
  <si>
    <t xml:space="preserve">    การเปลี่ยนแปลงในส่วนได้เสียในบริษัทย่อย </t>
  </si>
  <si>
    <t>สำหรับงวดหกเดือนสิ้นสุดวันที่ 30 มิถุนายน 2568</t>
  </si>
  <si>
    <t>ขาดทุนจากกิจกรรมดำเนินงาน</t>
  </si>
  <si>
    <t>ขาดทุนก่อนภาษีเงินได้</t>
  </si>
  <si>
    <t>รายได้ภาษีเงินได้</t>
  </si>
  <si>
    <t>ขาดทุนสำหรับงวด</t>
  </si>
  <si>
    <t>ขาดทุนเบ็ดเสร็จรวมสำหรับงวด</t>
  </si>
  <si>
    <t>กำไร (ขาดทุน)</t>
  </si>
  <si>
    <t>(กำไร) ขาดทุนจากตราสารอนุพันธ์ที่ยังไม่เกิดขึ้น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</si>
  <si>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</si>
  <si>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30 กันยายน</t>
  </si>
  <si>
    <t>เงินสดจ่ายสุทธิจากเงินกู้ยืมระยะสั้นจากสถาบันการเงิน</t>
  </si>
  <si>
    <t>เงินสดจ่ายสุทธิจากเงินกู้ยืมระยะยาวจากสถาบันการเงิน</t>
  </si>
  <si>
    <t>เงินสดรับสุทธิจากเงินกู้ยืมระยะสั้นจากกิจการที่เกี่ยวข้องกัน</t>
  </si>
  <si>
    <t>(กลับรายการ) ค่าเผื่อผลขาดทุนด้านเครดิตที่คาดว่าจะเกิดขึ้น</t>
  </si>
  <si>
    <t>เงินสด (จ่าย) รับสุทธิจากเงินกู้ยืมระยะยาวจากกิจการที่เกี่ยวข้องกัน</t>
  </si>
  <si>
    <t>95S48M4KVBW3Y1D8JD950P1E5PKYMFP9A07A70Y8Y1XHBXY2JZFG</t>
  </si>
  <si>
    <t>Phanita, Aphimonbuth</t>
  </si>
  <si>
    <t>Create</t>
  </si>
  <si>
    <t>691e6c07-91ce-4414-acf7-42711584a65f</t>
  </si>
  <si>
    <t>{"id":"691e6c07-91ce-4414-acf7-42711584a65f","type":1,"name":"workbookId","value":"248f71f5-dfd5-4445-87e7-f96e2dec7750"}</t>
  </si>
  <si>
    <t>a772ecc4-e91e-454a-a733-1f4c11d71662</t>
  </si>
  <si>
    <t>{"id":"a772ecc4-e91e-454a-a733-1f4c11d71662","type":0,"name":"dataSnipperSheetDeleted","value":"false"}</t>
  </si>
  <si>
    <t>3087ba71-b819-4ca1-bd32-164d19611f9d</t>
  </si>
  <si>
    <t>{"id":"3087ba71-b819-4ca1-bd32-164d19611f9d","type":0,"name":"embed-documents","value":"false"}</t>
  </si>
  <si>
    <t>b51b5c5d-8556-4409-aa72-2a09ec67691b</t>
  </si>
  <si>
    <t>{"id":"b51b5c5d-8556-4409-aa72-2a09ec67691b","type":0,"name":"table-snip-suggestions","value":"true"}</t>
  </si>
  <si>
    <t>647fb99f-aff8-45ea-abe6-5ec3118c5996</t>
  </si>
  <si>
    <t>{"id":"647fb99f-aff8-45ea-abe6-5ec3118c5996","type":1,"name":"migratedFssProjectId","value":""}</t>
  </si>
  <si>
    <t>Update</t>
  </si>
  <si>
    <t>{"id":"691e6c07-91ce-4414-acf7-42711584a65f","type":1,"name":"workbookId","value":"59a70588-6717-4667-b005-174ef156decc"}</t>
  </si>
  <si>
    <t>{"id":"3087ba71-b819-4ca1-bd32-164d19611f9d","type":0,"name":"embed-documents","value":"true"}</t>
  </si>
  <si>
    <r>
      <t xml:space="preserve">ขาดทุนต่อหุ้น </t>
    </r>
    <r>
      <rPr>
        <b/>
        <i/>
        <sz val="15"/>
        <rFont val="Angsana New"/>
        <family val="1"/>
      </rPr>
      <t>(บาท)</t>
    </r>
  </si>
  <si>
    <t xml:space="preserve">      กำไร (ขาดทุน) จากเงินลงทุนในตราสารทุนที่กำหนดให้วัด</t>
  </si>
  <si>
    <t>ปรับรายการที่กระทบขาดทุนเป็นเงินสดรับ (จ่าย)</t>
  </si>
  <si>
    <t>กำไร (ขาดทุน) เบ็ดเสร็จอื่นสำหรับงวด - สุทธิจากภาษี</t>
  </si>
  <si>
    <t>ส่วนของหุ้นกู้ที่ถึงกำหนดชำระภายในหนึ่งปี</t>
  </si>
  <si>
    <t>A5D7HDF5E5115AHR8B7XPS3YCDE07GVX3GFE5XPYNB6P6KPKRJ5G</t>
  </si>
  <si>
    <t>Nubthong, Butarkat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</si>
</sst>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\t&quot;฿&quot;#,##0.00_);\(\t&quot;฿&quot;#,##0.00\)"/>
    <numFmt numFmtId="167" formatCode="\t&quot;฿&quot;#,##0.00_);[Red]\(\t&quot;฿&quot;#,##0.00\)"/>
    <numFmt numFmtId="168" formatCode="[$-107041E]d\ mmmm\ yyyy;@"/>
    <numFmt numFmtId="169" formatCode="_(* #,##0_);_(* \(#,##0\);_(* &quot;-&quot;??_);_(@_)"/>
    <numFmt numFmtId="170" formatCode="_-* #,##0_-;\-* #,##0_-;_-* &quot;-&quot;??_-;_-@_-"/>
    <numFmt numFmtId="171" formatCode="[$-1070000]d/m/yy;@"/>
    <numFmt numFmtId="172" formatCode="#,##0.00;[Red]\(#,##0.00\)"/>
    <numFmt numFmtId="173" formatCode="d/m/yy"/>
    <numFmt numFmtId="174" formatCode="[$-409]dd\-mmm\-yy;@"/>
    <numFmt numFmtId="175" formatCode="0.0%"/>
    <numFmt numFmtId="176" formatCode="#,##0.00_);\-#,##0.00"/>
    <numFmt numFmtId="177" formatCode="_-* #,##0.00_-;[Red]_-* \(#,##0.00\);&quot;-&quot;"/>
    <numFmt numFmtId="178" formatCode="_-* #,##0_-;[Red]_-* \(#,##0\);&quot;-&quot;"/>
    <numFmt numFmtId="179" formatCode="_-* #,##0.00_-;* \(#,##0.00\)_-;_-* &quot;-&quot;??_-;_-@_-"/>
    <numFmt numFmtId="180" formatCode="0.00_)"/>
    <numFmt numFmtId="181" formatCode="dd\-mmm\-yy_)"/>
    <numFmt numFmtId="182" formatCode="#,##0.00\ &quot;F&quot;;\-#,##0.00\ &quot;F&quot;"/>
    <numFmt numFmtId="183" formatCode="[$-101041E]d\ mmm\ yy;@"/>
    <numFmt numFmtId="184" formatCode="#,##0.000;[Red]\(#,##0.000\)"/>
  </numFmts>
  <fonts count="5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6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b/>
      <sz val="10"/>
      <name val="Angsana New"/>
      <family val="1"/>
    </font>
    <font>
      <sz val="10"/>
      <name val="Angsana New"/>
      <family val="1"/>
    </font>
    <font>
      <sz val="14"/>
      <color indexed="15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sz val="14"/>
      <color indexed="10"/>
      <name val="Browallia New"/>
      <family val="2"/>
    </font>
    <font>
      <b/>
      <sz val="14"/>
      <color indexed="10"/>
      <name val="Browallia New"/>
      <family val="2"/>
    </font>
    <font>
      <sz val="6.95"/>
      <color indexed="8"/>
      <name val="Tahoma"/>
      <family val="2"/>
    </font>
    <font>
      <sz val="14"/>
      <color indexed="12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b/>
      <i/>
      <sz val="15"/>
      <color theme="1"/>
      <name val="Angsana New"/>
      <family val="1"/>
    </font>
    <font>
      <sz val="15"/>
      <color rgb="FFFF0000"/>
      <name val="Angsana New"/>
      <family val="1"/>
    </font>
    <font>
      <sz val="10"/>
      <color theme="1"/>
      <name val="Angsana New"/>
      <family val="1"/>
    </font>
    <font>
      <i/>
      <sz val="15"/>
      <color rgb="FFFF0000"/>
      <name val="Angsana New"/>
      <family val="1"/>
    </font>
    <font>
      <b/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0"/>
      <color rgb="FFFF0000"/>
      <name val="Angsana New"/>
      <family val="1"/>
    </font>
    <font>
      <i/>
      <sz val="15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sz val="12"/>
      <name val="Angsana New"/>
      <family val="1"/>
    </font>
    <font>
      <sz val="11"/>
      <color theme="1"/>
      <name val="Angsana New"/>
      <family val="1"/>
    </font>
    <font>
      <sz val="11"/>
      <color rgb="FFFF0000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FF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4">
    <xf numFmtId="0" fontId="0" fillId="0" borderId="0"/>
    <xf numFmtId="43" fontId="34" fillId="0" borderId="0" applyFont="0" applyFill="0" applyBorder="0" applyAlignment="0" applyProtection="0"/>
    <xf numFmtId="43" fontId="7" fillId="0" borderId="0" applyFont="0" applyFill="0" applyBorder="0" applyAlignment="0" applyProtection="0"/>
    <xf numFmtId="183" fontId="29" fillId="0" borderId="0" applyFont="0" applyFill="0" applyBorder="0" applyAlignment="0" applyProtection="0"/>
    <xf numFmtId="0" fontId="10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82" fontId="25" fillId="0" borderId="0"/>
    <xf numFmtId="181" fontId="25" fillId="0" borderId="0"/>
    <xf numFmtId="175" fontId="25" fillId="0" borderId="0"/>
    <xf numFmtId="38" fontId="26" fillId="2" borderId="0" applyNumberFormat="0" applyBorder="0" applyAlignment="0" applyProtection="0"/>
    <xf numFmtId="10" fontId="26" fillId="3" borderId="1" applyNumberFormat="0" applyBorder="0" applyAlignment="0" applyProtection="0"/>
    <xf numFmtId="37" fontId="27" fillId="0" borderId="0"/>
    <xf numFmtId="18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2" fillId="0" borderId="0"/>
    <xf numFmtId="0" fontId="2" fillId="0" borderId="0">
      <alignment horizontal="left"/>
    </xf>
    <xf numFmtId="0" fontId="10" fillId="0" borderId="0"/>
    <xf numFmtId="0" fontId="2" fillId="0" borderId="0">
      <alignment horizontal="left"/>
    </xf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171" fontId="10" fillId="0" borderId="0"/>
    <xf numFmtId="0" fontId="2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31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33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1" fillId="0" borderId="0"/>
    <xf numFmtId="0" fontId="10" fillId="0" borderId="0"/>
    <xf numFmtId="0" fontId="13" fillId="0" borderId="0"/>
    <xf numFmtId="0" fontId="13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35" fillId="0" borderId="0"/>
    <xf numFmtId="0" fontId="35" fillId="0" borderId="0"/>
    <xf numFmtId="168" fontId="2" fillId="0" borderId="0"/>
    <xf numFmtId="0" fontId="37" fillId="0" borderId="0"/>
    <xf numFmtId="43" fontId="37" fillId="0" borderId="0" applyFont="0" applyFill="0" applyBorder="0" applyAlignment="0" applyProtection="0"/>
    <xf numFmtId="0" fontId="13" fillId="0" borderId="0"/>
    <xf numFmtId="0" fontId="13" fillId="0" borderId="0"/>
    <xf numFmtId="0" fontId="38" fillId="0" borderId="0"/>
    <xf numFmtId="43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4" fillId="0" borderId="0" applyFont="0" applyFill="0" applyBorder="0" applyAlignment="0" applyProtection="0"/>
    <xf numFmtId="0" fontId="34" fillId="0" borderId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8" fillId="0" borderId="0"/>
    <xf numFmtId="0" fontId="38" fillId="0" borderId="0"/>
    <xf numFmtId="9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7" fillId="0" borderId="0"/>
    <xf numFmtId="0" fontId="34" fillId="0" borderId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29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9" fillId="0" borderId="0"/>
    <xf numFmtId="0" fontId="10" fillId="0" borderId="0"/>
    <xf numFmtId="43" fontId="10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</cellStyleXfs>
  <cellXfs count="564">
    <xf numFmtId="0" fontId="0" fillId="0" borderId="0" xfId="0"/>
    <xf numFmtId="169" fontId="2" fillId="0" borderId="0" xfId="1" applyNumberFormat="1" applyFont="1" applyFill="1" applyBorder="1" applyAlignment="1"/>
    <xf numFmtId="0" fontId="2" fillId="0" borderId="0" xfId="35">
      <alignment horizontal="left"/>
    </xf>
    <xf numFmtId="49" fontId="2" fillId="0" borderId="0" xfId="35" applyNumberFormat="1" applyAlignment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/>
    </xf>
    <xf numFmtId="3" fontId="17" fillId="0" borderId="0" xfId="0" applyNumberFormat="1" applyFont="1"/>
    <xf numFmtId="3" fontId="17" fillId="0" borderId="0" xfId="0" applyNumberFormat="1" applyFont="1" applyAlignment="1">
      <alignment horizontal="center"/>
    </xf>
    <xf numFmtId="43" fontId="17" fillId="0" borderId="0" xfId="1" applyFont="1"/>
    <xf numFmtId="171" fontId="17" fillId="0" borderId="0" xfId="47" applyFont="1"/>
    <xf numFmtId="39" fontId="17" fillId="0" borderId="0" xfId="0" applyNumberFormat="1" applyFont="1"/>
    <xf numFmtId="172" fontId="18" fillId="0" borderId="0" xfId="0" applyNumberFormat="1" applyFont="1" applyAlignment="1">
      <alignment horizontal="center"/>
    </xf>
    <xf numFmtId="9" fontId="17" fillId="0" borderId="0" xfId="0" applyNumberFormat="1" applyFont="1"/>
    <xf numFmtId="14" fontId="17" fillId="0" borderId="0" xfId="0" applyNumberFormat="1" applyFont="1" applyAlignment="1">
      <alignment horizontal="left"/>
    </xf>
    <xf numFmtId="172" fontId="17" fillId="0" borderId="0" xfId="0" applyNumberFormat="1" applyFont="1" applyAlignment="1">
      <alignment horizontal="center"/>
    </xf>
    <xf numFmtId="173" fontId="17" fillId="0" borderId="0" xfId="0" applyNumberFormat="1" applyFont="1" applyAlignment="1">
      <alignment horizontal="left"/>
    </xf>
    <xf numFmtId="172" fontId="17" fillId="0" borderId="0" xfId="0" applyNumberFormat="1" applyFont="1" applyAlignment="1">
      <alignment horizontal="right"/>
    </xf>
    <xf numFmtId="171" fontId="17" fillId="0" borderId="0" xfId="0" applyNumberFormat="1" applyFont="1" applyAlignment="1">
      <alignment horizontal="center"/>
    </xf>
    <xf numFmtId="174" fontId="17" fillId="0" borderId="0" xfId="0" applyNumberFormat="1" applyFont="1" applyAlignment="1">
      <alignment horizontal="left"/>
    </xf>
    <xf numFmtId="43" fontId="17" fillId="0" borderId="0" xfId="1" applyFont="1" applyBorder="1"/>
    <xf numFmtId="0" fontId="18" fillId="5" borderId="7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3" fontId="18" fillId="5" borderId="7" xfId="0" applyNumberFormat="1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/>
    </xf>
    <xf numFmtId="3" fontId="18" fillId="5" borderId="2" xfId="0" applyNumberFormat="1" applyFont="1" applyFill="1" applyBorder="1" applyAlignment="1">
      <alignment horizontal="center" vertical="center"/>
    </xf>
    <xf numFmtId="0" fontId="18" fillId="5" borderId="9" xfId="0" applyFont="1" applyFill="1" applyBorder="1" applyAlignment="1">
      <alignment horizontal="center" vertical="center"/>
    </xf>
    <xf numFmtId="0" fontId="18" fillId="5" borderId="10" xfId="0" applyFont="1" applyFill="1" applyBorder="1" applyAlignment="1">
      <alignment horizontal="center" vertical="center"/>
    </xf>
    <xf numFmtId="15" fontId="18" fillId="5" borderId="9" xfId="0" applyNumberFormat="1" applyFont="1" applyFill="1" applyBorder="1" applyAlignment="1">
      <alignment horizontal="center" vertical="center"/>
    </xf>
    <xf numFmtId="3" fontId="18" fillId="5" borderId="1" xfId="0" applyNumberFormat="1" applyFont="1" applyFill="1" applyBorder="1" applyAlignment="1">
      <alignment horizontal="center" vertical="center"/>
    </xf>
    <xf numFmtId="3" fontId="18" fillId="5" borderId="11" xfId="0" applyNumberFormat="1" applyFont="1" applyFill="1" applyBorder="1" applyAlignment="1">
      <alignment horizontal="center" vertical="center"/>
    </xf>
    <xf numFmtId="9" fontId="18" fillId="5" borderId="11" xfId="0" applyNumberFormat="1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0" fontId="18" fillId="4" borderId="8" xfId="0" applyFont="1" applyFill="1" applyBorder="1" applyAlignment="1">
      <alignment horizontal="center" vertical="center"/>
    </xf>
    <xf numFmtId="3" fontId="18" fillId="5" borderId="9" xfId="0" applyNumberFormat="1" applyFont="1" applyFill="1" applyBorder="1" applyAlignment="1">
      <alignment horizontal="center" vertical="center"/>
    </xf>
    <xf numFmtId="49" fontId="18" fillId="0" borderId="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wrapText="1"/>
    </xf>
    <xf numFmtId="38" fontId="17" fillId="0" borderId="12" xfId="0" applyNumberFormat="1" applyFont="1" applyBorder="1"/>
    <xf numFmtId="49" fontId="17" fillId="0" borderId="12" xfId="0" applyNumberFormat="1" applyFont="1" applyBorder="1" applyAlignment="1">
      <alignment horizontal="right"/>
    </xf>
    <xf numFmtId="38" fontId="17" fillId="5" borderId="2" xfId="0" applyNumberFormat="1" applyFont="1" applyFill="1" applyBorder="1"/>
    <xf numFmtId="38" fontId="17" fillId="5" borderId="12" xfId="0" applyNumberFormat="1" applyFont="1" applyFill="1" applyBorder="1"/>
    <xf numFmtId="9" fontId="17" fillId="5" borderId="12" xfId="0" applyNumberFormat="1" applyFont="1" applyFill="1" applyBorder="1" applyAlignment="1">
      <alignment horizontal="center"/>
    </xf>
    <xf numFmtId="49" fontId="17" fillId="0" borderId="13" xfId="0" applyNumberFormat="1" applyFont="1" applyBorder="1" applyAlignment="1">
      <alignment wrapText="1"/>
    </xf>
    <xf numFmtId="49" fontId="19" fillId="0" borderId="14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wrapText="1"/>
    </xf>
    <xf numFmtId="38" fontId="17" fillId="0" borderId="15" xfId="0" applyNumberFormat="1" applyFont="1" applyBorder="1"/>
    <xf numFmtId="49" fontId="17" fillId="0" borderId="15" xfId="0" applyNumberFormat="1" applyFont="1" applyBorder="1" applyAlignment="1">
      <alignment horizontal="right"/>
    </xf>
    <xf numFmtId="38" fontId="17" fillId="5" borderId="14" xfId="0" applyNumberFormat="1" applyFont="1" applyFill="1" applyBorder="1"/>
    <xf numFmtId="40" fontId="17" fillId="5" borderId="15" xfId="0" applyNumberFormat="1" applyFont="1" applyFill="1" applyBorder="1" applyAlignment="1">
      <alignment horizontal="center"/>
    </xf>
    <xf numFmtId="175" fontId="17" fillId="5" borderId="15" xfId="0" applyNumberFormat="1" applyFont="1" applyFill="1" applyBorder="1" applyAlignment="1">
      <alignment horizontal="center"/>
    </xf>
    <xf numFmtId="49" fontId="18" fillId="0" borderId="16" xfId="0" applyNumberFormat="1" applyFont="1" applyBorder="1" applyAlignment="1">
      <alignment horizontal="center" vertical="center" wrapText="1"/>
    </xf>
    <xf numFmtId="39" fontId="17" fillId="0" borderId="16" xfId="0" applyNumberFormat="1" applyFont="1" applyBorder="1" applyAlignment="1">
      <alignment vertical="center"/>
    </xf>
    <xf numFmtId="39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 applyAlignment="1">
      <alignment vertical="center"/>
    </xf>
    <xf numFmtId="40" fontId="17" fillId="7" borderId="13" xfId="0" applyNumberFormat="1" applyFont="1" applyFill="1" applyBorder="1" applyAlignment="1">
      <alignment horizontal="right"/>
    </xf>
    <xf numFmtId="9" fontId="17" fillId="5" borderId="13" xfId="0" applyNumberFormat="1" applyFont="1" applyFill="1" applyBorder="1" applyAlignment="1">
      <alignment horizontal="center"/>
    </xf>
    <xf numFmtId="40" fontId="17" fillId="0" borderId="17" xfId="0" applyNumberFormat="1" applyFont="1" applyBorder="1" applyAlignment="1">
      <alignment vertical="center"/>
    </xf>
    <xf numFmtId="39" fontId="17" fillId="0" borderId="17" xfId="0" applyNumberFormat="1" applyFont="1" applyBorder="1" applyAlignment="1">
      <alignment vertical="center"/>
    </xf>
    <xf numFmtId="39" fontId="17" fillId="0" borderId="18" xfId="0" applyNumberFormat="1" applyFont="1" applyBorder="1" applyAlignment="1">
      <alignment vertical="center"/>
    </xf>
    <xf numFmtId="49" fontId="17" fillId="0" borderId="2" xfId="0" applyNumberFormat="1" applyFont="1" applyBorder="1" applyAlignment="1">
      <alignment wrapText="1"/>
    </xf>
    <xf numFmtId="49" fontId="17" fillId="0" borderId="12" xfId="0" applyNumberFormat="1" applyFont="1" applyBorder="1" applyAlignment="1">
      <alignment wrapText="1"/>
    </xf>
    <xf numFmtId="49" fontId="18" fillId="0" borderId="1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vertical="center"/>
    </xf>
    <xf numFmtId="40" fontId="17" fillId="0" borderId="12" xfId="0" applyNumberFormat="1" applyFont="1" applyBorder="1" applyAlignment="1">
      <alignment horizontal="right" vertical="center"/>
    </xf>
    <xf numFmtId="43" fontId="17" fillId="0" borderId="12" xfId="1" applyFont="1" applyBorder="1" applyAlignment="1">
      <alignment vertical="center"/>
    </xf>
    <xf numFmtId="40" fontId="17" fillId="5" borderId="2" xfId="0" applyNumberFormat="1" applyFont="1" applyFill="1" applyBorder="1" applyAlignment="1">
      <alignment vertical="center"/>
    </xf>
    <xf numFmtId="40" fontId="17" fillId="0" borderId="12" xfId="0" applyNumberFormat="1" applyFont="1" applyBorder="1" applyAlignment="1">
      <alignment vertical="center"/>
    </xf>
    <xf numFmtId="40" fontId="17" fillId="7" borderId="14" xfId="0" applyNumberFormat="1" applyFont="1" applyFill="1" applyBorder="1" applyAlignment="1">
      <alignment horizontal="right"/>
    </xf>
    <xf numFmtId="9" fontId="17" fillId="5" borderId="14" xfId="0" applyNumberFormat="1" applyFont="1" applyFill="1" applyBorder="1" applyAlignment="1">
      <alignment horizontal="center"/>
    </xf>
    <xf numFmtId="49" fontId="17" fillId="0" borderId="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center" vertical="center" wrapText="1"/>
    </xf>
    <xf numFmtId="40" fontId="17" fillId="0" borderId="11" xfId="0" applyNumberFormat="1" applyFont="1" applyBorder="1" applyAlignment="1">
      <alignment vertical="center"/>
    </xf>
    <xf numFmtId="40" fontId="17" fillId="0" borderId="11" xfId="0" applyNumberFormat="1" applyFont="1" applyBorder="1" applyAlignment="1">
      <alignment horizontal="right" vertical="center"/>
    </xf>
    <xf numFmtId="43" fontId="17" fillId="0" borderId="11" xfId="1" applyFont="1" applyBorder="1" applyAlignment="1">
      <alignment vertical="center"/>
    </xf>
    <xf numFmtId="40" fontId="17" fillId="5" borderId="11" xfId="0" applyNumberFormat="1" applyFont="1" applyFill="1" applyBorder="1" applyAlignment="1">
      <alignment vertical="center"/>
    </xf>
    <xf numFmtId="40" fontId="17" fillId="7" borderId="1" xfId="0" applyNumberFormat="1" applyFont="1" applyFill="1" applyBorder="1" applyAlignment="1">
      <alignment horizontal="right"/>
    </xf>
    <xf numFmtId="9" fontId="17" fillId="5" borderId="1" xfId="0" applyNumberFormat="1" applyFont="1" applyFill="1" applyBorder="1" applyAlignment="1">
      <alignment horizontal="center"/>
    </xf>
    <xf numFmtId="49" fontId="18" fillId="0" borderId="19" xfId="0" applyNumberFormat="1" applyFont="1" applyBorder="1" applyAlignment="1">
      <alignment horizontal="center" vertical="center" wrapText="1"/>
    </xf>
    <xf numFmtId="40" fontId="17" fillId="0" borderId="19" xfId="0" applyNumberFormat="1" applyFont="1" applyBorder="1" applyAlignment="1">
      <alignment horizontal="right" vertical="center"/>
    </xf>
    <xf numFmtId="43" fontId="17" fillId="0" borderId="19" xfId="1" applyFont="1" applyBorder="1" applyAlignment="1">
      <alignment vertical="center"/>
    </xf>
    <xf numFmtId="40" fontId="17" fillId="7" borderId="20" xfId="0" applyNumberFormat="1" applyFont="1" applyFill="1" applyBorder="1" applyAlignment="1">
      <alignment horizontal="right"/>
    </xf>
    <xf numFmtId="9" fontId="17" fillId="5" borderId="20" xfId="0" applyNumberFormat="1" applyFont="1" applyFill="1" applyBorder="1" applyAlignment="1">
      <alignment horizontal="center"/>
    </xf>
    <xf numFmtId="40" fontId="17" fillId="0" borderId="13" xfId="0" applyNumberFormat="1" applyFont="1" applyBorder="1" applyAlignment="1">
      <alignment vertical="center"/>
    </xf>
    <xf numFmtId="43" fontId="17" fillId="0" borderId="13" xfId="1" applyFont="1" applyBorder="1" applyAlignment="1">
      <alignment vertical="center"/>
    </xf>
    <xf numFmtId="40" fontId="17" fillId="5" borderId="13" xfId="0" applyNumberFormat="1" applyFont="1" applyFill="1" applyBorder="1" applyAlignment="1">
      <alignment vertical="center"/>
    </xf>
    <xf numFmtId="165" fontId="17" fillId="0" borderId="16" xfId="0" applyNumberFormat="1" applyFont="1" applyBorder="1" applyAlignment="1">
      <alignment vertical="center"/>
    </xf>
    <xf numFmtId="165" fontId="17" fillId="0" borderId="14" xfId="0" applyNumberFormat="1" applyFont="1" applyBorder="1" applyAlignment="1">
      <alignment vertical="center"/>
    </xf>
    <xf numFmtId="40" fontId="17" fillId="0" borderId="15" xfId="0" applyNumberFormat="1" applyFont="1" applyBorder="1" applyAlignment="1">
      <alignment vertical="center"/>
    </xf>
    <xf numFmtId="39" fontId="17" fillId="5" borderId="14" xfId="0" applyNumberFormat="1" applyFont="1" applyFill="1" applyBorder="1" applyAlignment="1">
      <alignment vertical="center"/>
    </xf>
    <xf numFmtId="165" fontId="17" fillId="0" borderId="18" xfId="0" applyNumberFormat="1" applyFont="1" applyBorder="1" applyAlignment="1">
      <alignment vertical="center"/>
    </xf>
    <xf numFmtId="40" fontId="17" fillId="0" borderId="21" xfId="0" applyNumberFormat="1" applyFont="1" applyBorder="1" applyAlignment="1">
      <alignment vertical="center"/>
    </xf>
    <xf numFmtId="39" fontId="17" fillId="5" borderId="21" xfId="0" applyNumberFormat="1" applyFont="1" applyFill="1" applyBorder="1" applyAlignment="1">
      <alignment vertical="center"/>
    </xf>
    <xf numFmtId="165" fontId="17" fillId="0" borderId="21" xfId="0" applyNumberFormat="1" applyFont="1" applyBorder="1" applyAlignment="1">
      <alignment vertical="center"/>
    </xf>
    <xf numFmtId="40" fontId="17" fillId="7" borderId="18" xfId="0" applyNumberFormat="1" applyFont="1" applyFill="1" applyBorder="1" applyAlignment="1">
      <alignment horizontal="right"/>
    </xf>
    <xf numFmtId="9" fontId="17" fillId="5" borderId="18" xfId="0" applyNumberFormat="1" applyFont="1" applyFill="1" applyBorder="1" applyAlignment="1">
      <alignment horizontal="center"/>
    </xf>
    <xf numFmtId="39" fontId="17" fillId="5" borderId="17" xfId="0" applyNumberFormat="1" applyFont="1" applyFill="1" applyBorder="1" applyAlignment="1">
      <alignment vertical="center"/>
    </xf>
    <xf numFmtId="49" fontId="17" fillId="0" borderId="16" xfId="0" applyNumberFormat="1" applyFont="1" applyBorder="1" applyAlignment="1">
      <alignment wrapText="1"/>
    </xf>
    <xf numFmtId="49" fontId="17" fillId="0" borderId="18" xfId="0" applyNumberFormat="1" applyFont="1" applyBorder="1" applyAlignment="1">
      <alignment wrapText="1"/>
    </xf>
    <xf numFmtId="49" fontId="17" fillId="0" borderId="21" xfId="0" applyNumberFormat="1" applyFont="1" applyBorder="1" applyAlignment="1">
      <alignment wrapText="1"/>
    </xf>
    <xf numFmtId="49" fontId="18" fillId="0" borderId="21" xfId="0" applyNumberFormat="1" applyFont="1" applyBorder="1" applyAlignment="1">
      <alignment horizontal="center" vertical="center" wrapText="1"/>
    </xf>
    <xf numFmtId="40" fontId="17" fillId="0" borderId="21" xfId="0" applyNumberFormat="1" applyFont="1" applyBorder="1" applyAlignment="1">
      <alignment horizontal="right" vertical="center"/>
    </xf>
    <xf numFmtId="43" fontId="17" fillId="0" borderId="21" xfId="1" applyFont="1" applyBorder="1" applyAlignment="1">
      <alignment vertical="center"/>
    </xf>
    <xf numFmtId="40" fontId="17" fillId="5" borderId="21" xfId="0" applyNumberFormat="1" applyFont="1" applyFill="1" applyBorder="1" applyAlignment="1">
      <alignment vertical="center"/>
    </xf>
    <xf numFmtId="40" fontId="17" fillId="0" borderId="11" xfId="1" applyNumberFormat="1" applyFont="1" applyBorder="1" applyAlignment="1">
      <alignment vertical="center"/>
    </xf>
    <xf numFmtId="0" fontId="18" fillId="5" borderId="1" xfId="0" applyFont="1" applyFill="1" applyBorder="1" applyAlignment="1">
      <alignment wrapText="1"/>
    </xf>
    <xf numFmtId="49" fontId="18" fillId="5" borderId="1" xfId="0" applyNumberFormat="1" applyFont="1" applyFill="1" applyBorder="1" applyAlignment="1">
      <alignment horizontal="center" vertical="center" wrapText="1"/>
    </xf>
    <xf numFmtId="43" fontId="17" fillId="5" borderId="1" xfId="1" applyFont="1" applyFill="1" applyBorder="1" applyAlignment="1">
      <alignment vertical="center"/>
    </xf>
    <xf numFmtId="40" fontId="17" fillId="5" borderId="1" xfId="0" applyNumberFormat="1" applyFont="1" applyFill="1" applyBorder="1" applyAlignment="1">
      <alignment horizontal="right" vertical="center"/>
    </xf>
    <xf numFmtId="49" fontId="18" fillId="0" borderId="20" xfId="0" applyNumberFormat="1" applyFont="1" applyBorder="1" applyAlignment="1">
      <alignment wrapText="1"/>
    </xf>
    <xf numFmtId="49" fontId="18" fillId="0" borderId="17" xfId="0" applyNumberFormat="1" applyFont="1" applyBorder="1" applyAlignment="1">
      <alignment horizontal="center" wrapText="1"/>
    </xf>
    <xf numFmtId="38" fontId="17" fillId="0" borderId="17" xfId="0" applyNumberFormat="1" applyFont="1" applyBorder="1"/>
    <xf numFmtId="49" fontId="17" fillId="0" borderId="17" xfId="0" applyNumberFormat="1" applyFont="1" applyBorder="1" applyAlignment="1">
      <alignment horizontal="right"/>
    </xf>
    <xf numFmtId="43" fontId="17" fillId="0" borderId="17" xfId="1" applyFont="1" applyBorder="1"/>
    <xf numFmtId="38" fontId="17" fillId="5" borderId="20" xfId="0" applyNumberFormat="1" applyFont="1" applyFill="1" applyBorder="1"/>
    <xf numFmtId="38" fontId="17" fillId="0" borderId="20" xfId="0" applyNumberFormat="1" applyFont="1" applyBorder="1"/>
    <xf numFmtId="49" fontId="19" fillId="0" borderId="16" xfId="0" applyNumberFormat="1" applyFont="1" applyBorder="1" applyAlignment="1">
      <alignment wrapText="1"/>
    </xf>
    <xf numFmtId="49" fontId="18" fillId="0" borderId="16" xfId="0" applyNumberFormat="1" applyFont="1" applyBorder="1" applyAlignment="1">
      <alignment horizontal="center" wrapText="1"/>
    </xf>
    <xf numFmtId="38" fontId="17" fillId="0" borderId="16" xfId="0" applyNumberFormat="1" applyFont="1" applyBorder="1"/>
    <xf numFmtId="49" fontId="17" fillId="0" borderId="16" xfId="0" applyNumberFormat="1" applyFont="1" applyBorder="1" applyAlignment="1">
      <alignment horizontal="right"/>
    </xf>
    <xf numFmtId="43" fontId="17" fillId="0" borderId="16" xfId="1" applyFont="1" applyBorder="1"/>
    <xf numFmtId="38" fontId="17" fillId="5" borderId="13" xfId="0" applyNumberFormat="1" applyFont="1" applyFill="1" applyBorder="1"/>
    <xf numFmtId="43" fontId="17" fillId="0" borderId="16" xfId="1" applyFont="1" applyFill="1" applyBorder="1"/>
    <xf numFmtId="40" fontId="17" fillId="5" borderId="16" xfId="0" applyNumberFormat="1" applyFont="1" applyFill="1" applyBorder="1" applyAlignment="1">
      <alignment vertical="center"/>
    </xf>
    <xf numFmtId="40" fontId="17" fillId="0" borderId="16" xfId="0" applyNumberFormat="1" applyFont="1" applyBorder="1"/>
    <xf numFmtId="49" fontId="17" fillId="0" borderId="20" xfId="0" applyNumberFormat="1" applyFont="1" applyBorder="1" applyAlignment="1">
      <alignment wrapText="1"/>
    </xf>
    <xf numFmtId="49" fontId="17" fillId="0" borderId="17" xfId="0" applyNumberFormat="1" applyFont="1" applyBorder="1" applyAlignment="1">
      <alignment wrapText="1"/>
    </xf>
    <xf numFmtId="49" fontId="18" fillId="0" borderId="13" xfId="0" applyNumberFormat="1" applyFont="1" applyBorder="1" applyAlignment="1">
      <alignment horizontal="center" vertical="center" wrapText="1"/>
    </xf>
    <xf numFmtId="43" fontId="17" fillId="0" borderId="16" xfId="1" applyFont="1" applyFill="1" applyBorder="1" applyAlignment="1">
      <alignment vertical="center"/>
    </xf>
    <xf numFmtId="40" fontId="17" fillId="0" borderId="16" xfId="0" applyNumberFormat="1" applyFont="1" applyBorder="1" applyAlignment="1">
      <alignment horizontal="right" vertical="center"/>
    </xf>
    <xf numFmtId="43" fontId="17" fillId="0" borderId="16" xfId="1" applyFont="1" applyBorder="1" applyAlignment="1">
      <alignment vertical="center"/>
    </xf>
    <xf numFmtId="40" fontId="17" fillId="0" borderId="16" xfId="1" applyNumberFormat="1" applyFont="1" applyFill="1" applyBorder="1" applyAlignment="1">
      <alignment vertical="center"/>
    </xf>
    <xf numFmtId="40" fontId="17" fillId="0" borderId="18" xfId="0" applyNumberFormat="1" applyFont="1" applyBorder="1" applyAlignment="1">
      <alignment vertical="center"/>
    </xf>
    <xf numFmtId="43" fontId="17" fillId="0" borderId="18" xfId="1" applyFont="1" applyBorder="1" applyAlignment="1">
      <alignment vertical="center"/>
    </xf>
    <xf numFmtId="40" fontId="17" fillId="5" borderId="18" xfId="0" applyNumberFormat="1" applyFont="1" applyFill="1" applyBorder="1" applyAlignment="1">
      <alignment vertical="center"/>
    </xf>
    <xf numFmtId="43" fontId="17" fillId="0" borderId="11" xfId="1" applyFont="1" applyFill="1" applyBorder="1" applyAlignment="1">
      <alignment vertical="center"/>
    </xf>
    <xf numFmtId="43" fontId="17" fillId="5" borderId="11" xfId="1" applyFont="1" applyFill="1" applyBorder="1" applyAlignment="1">
      <alignment vertical="center"/>
    </xf>
    <xf numFmtId="49" fontId="19" fillId="0" borderId="19" xfId="0" applyNumberFormat="1" applyFont="1" applyBorder="1" applyAlignment="1">
      <alignment wrapText="1"/>
    </xf>
    <xf numFmtId="43" fontId="17" fillId="0" borderId="22" xfId="1" applyFont="1" applyFill="1" applyBorder="1" applyAlignment="1">
      <alignment vertical="center"/>
    </xf>
    <xf numFmtId="40" fontId="17" fillId="0" borderId="22" xfId="0" applyNumberFormat="1" applyFont="1" applyBorder="1" applyAlignment="1">
      <alignment horizontal="right" vertical="center"/>
    </xf>
    <xf numFmtId="49" fontId="17" fillId="0" borderId="22" xfId="0" applyNumberFormat="1" applyFont="1" applyBorder="1" applyAlignment="1">
      <alignment wrapText="1"/>
    </xf>
    <xf numFmtId="43" fontId="17" fillId="0" borderId="22" xfId="1" applyFont="1" applyBorder="1" applyAlignment="1">
      <alignment vertical="center"/>
    </xf>
    <xf numFmtId="40" fontId="17" fillId="5" borderId="22" xfId="0" applyNumberFormat="1" applyFont="1" applyFill="1" applyBorder="1" applyAlignment="1">
      <alignment vertical="center"/>
    </xf>
    <xf numFmtId="49" fontId="18" fillId="0" borderId="20" xfId="0" applyNumberFormat="1" applyFont="1" applyBorder="1" applyAlignment="1">
      <alignment horizontal="center" vertical="center" wrapText="1"/>
    </xf>
    <xf numFmtId="43" fontId="17" fillId="0" borderId="17" xfId="1" applyFont="1" applyFill="1" applyBorder="1" applyAlignment="1">
      <alignment vertical="center"/>
    </xf>
    <xf numFmtId="40" fontId="17" fillId="0" borderId="17" xfId="0" applyNumberFormat="1" applyFont="1" applyBorder="1" applyAlignment="1">
      <alignment horizontal="right" vertical="center"/>
    </xf>
    <xf numFmtId="43" fontId="17" fillId="0" borderId="17" xfId="1" applyFont="1" applyBorder="1" applyAlignment="1">
      <alignment vertical="center"/>
    </xf>
    <xf numFmtId="165" fontId="17" fillId="0" borderId="13" xfId="0" applyNumberFormat="1" applyFont="1" applyBorder="1" applyAlignment="1">
      <alignment vertical="center"/>
    </xf>
    <xf numFmtId="165" fontId="17" fillId="0" borderId="17" xfId="0" applyNumberFormat="1" applyFont="1" applyBorder="1" applyAlignment="1">
      <alignment vertical="center"/>
    </xf>
    <xf numFmtId="49" fontId="18" fillId="0" borderId="18" xfId="0" applyNumberFormat="1" applyFont="1" applyBorder="1" applyAlignment="1">
      <alignment horizontal="center" vertical="center" wrapText="1"/>
    </xf>
    <xf numFmtId="43" fontId="17" fillId="0" borderId="21" xfId="1" applyFont="1" applyFill="1" applyBorder="1" applyAlignment="1">
      <alignment vertical="center"/>
    </xf>
    <xf numFmtId="43" fontId="17" fillId="7" borderId="11" xfId="1" applyFont="1" applyFill="1" applyBorder="1" applyAlignment="1">
      <alignment vertical="center"/>
    </xf>
    <xf numFmtId="49" fontId="17" fillId="5" borderId="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wrapText="1"/>
    </xf>
    <xf numFmtId="49" fontId="18" fillId="5" borderId="11" xfId="0" applyNumberFormat="1" applyFont="1" applyFill="1" applyBorder="1" applyAlignment="1">
      <alignment horizontal="center" vertical="center" wrapText="1"/>
    </xf>
    <xf numFmtId="165" fontId="17" fillId="5" borderId="1" xfId="0" applyNumberFormat="1" applyFont="1" applyFill="1" applyBorder="1" applyAlignment="1">
      <alignment vertical="center"/>
    </xf>
    <xf numFmtId="49" fontId="17" fillId="0" borderId="19" xfId="0" applyNumberFormat="1" applyFont="1" applyBorder="1" applyAlignment="1">
      <alignment wrapText="1"/>
    </xf>
    <xf numFmtId="49" fontId="18" fillId="0" borderId="2" xfId="0" applyNumberFormat="1" applyFont="1" applyBorder="1" applyAlignment="1">
      <alignment horizontal="center" vertical="center" wrapText="1"/>
    </xf>
    <xf numFmtId="40" fontId="17" fillId="0" borderId="2" xfId="0" applyNumberFormat="1" applyFont="1" applyBorder="1" applyAlignment="1">
      <alignment horizontal="right" vertical="center"/>
    </xf>
    <xf numFmtId="43" fontId="17" fillId="0" borderId="2" xfId="1" applyFont="1" applyBorder="1" applyAlignment="1">
      <alignment vertical="center"/>
    </xf>
    <xf numFmtId="40" fontId="17" fillId="5" borderId="19" xfId="0" applyNumberFormat="1" applyFont="1" applyFill="1" applyBorder="1" applyAlignment="1">
      <alignment vertical="center"/>
    </xf>
    <xf numFmtId="40" fontId="17" fillId="0" borderId="19" xfId="0" applyNumberFormat="1" applyFont="1" applyBorder="1" applyAlignment="1">
      <alignment vertical="center"/>
    </xf>
    <xf numFmtId="40" fontId="17" fillId="0" borderId="13" xfId="0" applyNumberFormat="1" applyFont="1" applyBorder="1" applyAlignment="1">
      <alignment horizontal="right" vertical="center"/>
    </xf>
    <xf numFmtId="40" fontId="17" fillId="5" borderId="12" xfId="0" applyNumberFormat="1" applyFont="1" applyFill="1" applyBorder="1" applyAlignment="1">
      <alignment vertical="center"/>
    </xf>
    <xf numFmtId="171" fontId="17" fillId="0" borderId="13" xfId="47" applyFont="1" applyBorder="1"/>
    <xf numFmtId="49" fontId="17" fillId="0" borderId="14" xfId="0" applyNumberFormat="1" applyFont="1" applyBorder="1" applyAlignment="1">
      <alignment wrapText="1"/>
    </xf>
    <xf numFmtId="49" fontId="17" fillId="0" borderId="15" xfId="0" applyNumberFormat="1" applyFont="1" applyBorder="1" applyAlignment="1">
      <alignment wrapText="1"/>
    </xf>
    <xf numFmtId="49" fontId="18" fillId="0" borderId="15" xfId="0" applyNumberFormat="1" applyFont="1" applyBorder="1" applyAlignment="1">
      <alignment horizontal="center" vertical="center" wrapText="1"/>
    </xf>
    <xf numFmtId="40" fontId="17" fillId="0" borderId="14" xfId="0" applyNumberFormat="1" applyFont="1" applyBorder="1" applyAlignment="1">
      <alignment vertical="center"/>
    </xf>
    <xf numFmtId="49" fontId="17" fillId="0" borderId="11" xfId="0" applyNumberFormat="1" applyFont="1" applyBorder="1" applyAlignment="1">
      <alignment wrapText="1"/>
    </xf>
    <xf numFmtId="40" fontId="17" fillId="5" borderId="17" xfId="0" applyNumberFormat="1" applyFont="1" applyFill="1" applyBorder="1" applyAlignment="1">
      <alignment vertical="center"/>
    </xf>
    <xf numFmtId="49" fontId="18" fillId="0" borderId="1" xfId="0" applyNumberFormat="1" applyFont="1" applyBorder="1" applyAlignment="1">
      <alignment wrapText="1"/>
    </xf>
    <xf numFmtId="49" fontId="18" fillId="0" borderId="1" xfId="0" applyNumberFormat="1" applyFont="1" applyBorder="1" applyAlignment="1">
      <alignment horizontal="center" vertical="center" wrapText="1"/>
    </xf>
    <xf numFmtId="40" fontId="17" fillId="0" borderId="1" xfId="0" applyNumberFormat="1" applyFont="1" applyBorder="1" applyAlignment="1">
      <alignment vertical="center"/>
    </xf>
    <xf numFmtId="43" fontId="17" fillId="0" borderId="1" xfId="1" applyFont="1" applyBorder="1" applyAlignment="1">
      <alignment vertical="center"/>
    </xf>
    <xf numFmtId="40" fontId="17" fillId="5" borderId="1" xfId="0" applyNumberFormat="1" applyFont="1" applyFill="1" applyBorder="1" applyAlignment="1">
      <alignment vertical="center"/>
    </xf>
    <xf numFmtId="40" fontId="17" fillId="5" borderId="11" xfId="0" applyNumberFormat="1" applyFont="1" applyFill="1" applyBorder="1" applyAlignment="1">
      <alignment horizontal="right" vertical="center"/>
    </xf>
    <xf numFmtId="0" fontId="20" fillId="5" borderId="1" xfId="0" applyFont="1" applyFill="1" applyBorder="1" applyAlignment="1">
      <alignment wrapText="1"/>
    </xf>
    <xf numFmtId="49" fontId="21" fillId="5" borderId="9" xfId="0" applyNumberFormat="1" applyFont="1" applyFill="1" applyBorder="1" applyAlignment="1">
      <alignment horizontal="center" vertical="center" wrapText="1"/>
    </xf>
    <xf numFmtId="40" fontId="20" fillId="5" borderId="1" xfId="0" applyNumberFormat="1" applyFont="1" applyFill="1" applyBorder="1" applyAlignment="1">
      <alignment vertical="center"/>
    </xf>
    <xf numFmtId="40" fontId="20" fillId="5" borderId="1" xfId="0" applyNumberFormat="1" applyFont="1" applyFill="1" applyBorder="1" applyAlignment="1">
      <alignment horizontal="right" vertical="center"/>
    </xf>
    <xf numFmtId="9" fontId="17" fillId="5" borderId="9" xfId="0" applyNumberFormat="1" applyFont="1" applyFill="1" applyBorder="1" applyAlignment="1">
      <alignment horizontal="center"/>
    </xf>
    <xf numFmtId="40" fontId="20" fillId="0" borderId="0" xfId="0" applyNumberFormat="1" applyFont="1" applyAlignment="1">
      <alignment vertical="center"/>
    </xf>
    <xf numFmtId="39" fontId="20" fillId="0" borderId="0" xfId="0" applyNumberFormat="1" applyFont="1" applyAlignment="1">
      <alignment horizontal="right" vertical="center"/>
    </xf>
    <xf numFmtId="10" fontId="20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wrapText="1"/>
    </xf>
    <xf numFmtId="43" fontId="17" fillId="0" borderId="3" xfId="1" applyFont="1" applyBorder="1"/>
    <xf numFmtId="0" fontId="17" fillId="0" borderId="0" xfId="0" applyFont="1" applyAlignment="1">
      <alignment horizontal="center"/>
    </xf>
    <xf numFmtId="172" fontId="17" fillId="0" borderId="0" xfId="0" applyNumberFormat="1" applyFont="1" applyAlignment="1">
      <alignment horizontal="left"/>
    </xf>
    <xf numFmtId="173" fontId="17" fillId="0" borderId="0" xfId="0" applyNumberFormat="1" applyFont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3" fontId="17" fillId="0" borderId="5" xfId="0" applyNumberFormat="1" applyFont="1" applyBorder="1"/>
    <xf numFmtId="49" fontId="18" fillId="0" borderId="12" xfId="0" applyNumberFormat="1" applyFont="1" applyBorder="1" applyAlignment="1">
      <alignment wrapText="1"/>
    </xf>
    <xf numFmtId="49" fontId="17" fillId="0" borderId="19" xfId="0" applyNumberFormat="1" applyFont="1" applyBorder="1" applyAlignment="1">
      <alignment horizontal="right"/>
    </xf>
    <xf numFmtId="38" fontId="17" fillId="0" borderId="19" xfId="0" applyNumberFormat="1" applyFont="1" applyBorder="1"/>
    <xf numFmtId="38" fontId="17" fillId="5" borderId="19" xfId="0" applyNumberFormat="1" applyFont="1" applyFill="1" applyBorder="1"/>
    <xf numFmtId="49" fontId="17" fillId="0" borderId="2" xfId="0" applyNumberFormat="1" applyFont="1" applyBorder="1" applyAlignment="1">
      <alignment horizontal="center" wrapText="1"/>
    </xf>
    <xf numFmtId="49" fontId="19" fillId="0" borderId="13" xfId="0" applyNumberFormat="1" applyFont="1" applyBorder="1" applyAlignment="1">
      <alignment wrapText="1"/>
    </xf>
    <xf numFmtId="49" fontId="17" fillId="0" borderId="13" xfId="0" applyNumberFormat="1" applyFont="1" applyBorder="1" applyAlignment="1">
      <alignment horizontal="center" wrapText="1"/>
    </xf>
    <xf numFmtId="38" fontId="17" fillId="0" borderId="13" xfId="0" applyNumberFormat="1" applyFont="1" applyBorder="1"/>
    <xf numFmtId="38" fontId="17" fillId="0" borderId="13" xfId="0" applyNumberFormat="1" applyFont="1" applyBorder="1" applyAlignment="1">
      <alignment horizontal="right"/>
    </xf>
    <xf numFmtId="38" fontId="17" fillId="0" borderId="12" xfId="0" applyNumberFormat="1" applyFont="1" applyBorder="1" applyAlignment="1">
      <alignment horizontal="right"/>
    </xf>
    <xf numFmtId="40" fontId="17" fillId="5" borderId="2" xfId="0" applyNumberFormat="1" applyFont="1" applyFill="1" applyBorder="1"/>
    <xf numFmtId="40" fontId="17" fillId="5" borderId="13" xfId="0" applyNumberFormat="1" applyFont="1" applyFill="1" applyBorder="1"/>
    <xf numFmtId="49" fontId="17" fillId="0" borderId="16" xfId="0" applyNumberFormat="1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wrapText="1"/>
    </xf>
    <xf numFmtId="43" fontId="17" fillId="0" borderId="16" xfId="1" applyFont="1" applyFill="1" applyBorder="1" applyAlignment="1">
      <alignment horizontal="right" vertical="center"/>
    </xf>
    <xf numFmtId="49" fontId="17" fillId="0" borderId="18" xfId="0" applyNumberFormat="1" applyFont="1" applyBorder="1" applyAlignment="1">
      <alignment horizontal="center" wrapText="1"/>
    </xf>
    <xf numFmtId="49" fontId="17" fillId="0" borderId="12" xfId="0" applyNumberFormat="1" applyFont="1" applyBorder="1" applyAlignment="1">
      <alignment horizontal="center" vertical="center" wrapText="1"/>
    </xf>
    <xf numFmtId="43" fontId="17" fillId="0" borderId="12" xfId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center" wrapText="1"/>
    </xf>
    <xf numFmtId="43" fontId="17" fillId="5" borderId="1" xfId="1" applyFont="1" applyFill="1" applyBorder="1" applyAlignment="1">
      <alignment horizontal="right" vertical="center"/>
    </xf>
    <xf numFmtId="49" fontId="17" fillId="0" borderId="19" xfId="0" applyNumberFormat="1" applyFont="1" applyBorder="1" applyAlignment="1">
      <alignment horizontal="center" wrapText="1"/>
    </xf>
    <xf numFmtId="49" fontId="19" fillId="0" borderId="12" xfId="0" applyNumberFormat="1" applyFont="1" applyBorder="1" applyAlignment="1">
      <alignment wrapText="1"/>
    </xf>
    <xf numFmtId="43" fontId="17" fillId="0" borderId="16" xfId="0" applyNumberFormat="1" applyFont="1" applyBorder="1" applyAlignment="1">
      <alignment vertical="center"/>
    </xf>
    <xf numFmtId="43" fontId="17" fillId="5" borderId="16" xfId="0" applyNumberFormat="1" applyFont="1" applyFill="1" applyBorder="1" applyAlignment="1">
      <alignment vertical="center"/>
    </xf>
    <xf numFmtId="43" fontId="17" fillId="0" borderId="12" xfId="0" applyNumberFormat="1" applyFont="1" applyBorder="1" applyAlignment="1">
      <alignment vertical="center"/>
    </xf>
    <xf numFmtId="49" fontId="17" fillId="0" borderId="18" xfId="0" applyNumberFormat="1" applyFont="1" applyBorder="1" applyAlignment="1">
      <alignment horizontal="center" vertical="center" wrapText="1"/>
    </xf>
    <xf numFmtId="40" fontId="17" fillId="0" borderId="18" xfId="0" applyNumberFormat="1" applyFont="1" applyBorder="1" applyAlignment="1">
      <alignment horizontal="right" vertical="center"/>
    </xf>
    <xf numFmtId="43" fontId="17" fillId="0" borderId="18" xfId="1" applyFont="1" applyFill="1" applyBorder="1" applyAlignment="1">
      <alignment horizontal="right" vertical="center"/>
    </xf>
    <xf numFmtId="39" fontId="17" fillId="5" borderId="1" xfId="0" applyNumberFormat="1" applyFont="1" applyFill="1" applyBorder="1" applyAlignment="1">
      <alignment vertical="center"/>
    </xf>
    <xf numFmtId="49" fontId="18" fillId="0" borderId="20" xfId="0" applyNumberFormat="1" applyFont="1" applyBorder="1"/>
    <xf numFmtId="49" fontId="17" fillId="0" borderId="17" xfId="0" applyNumberFormat="1" applyFont="1" applyBorder="1" applyAlignment="1">
      <alignment horizontal="center" vertical="center" wrapText="1"/>
    </xf>
    <xf numFmtId="49" fontId="17" fillId="0" borderId="9" xfId="0" applyNumberFormat="1" applyFont="1" applyBorder="1" applyAlignment="1">
      <alignment horizontal="center" wrapText="1"/>
    </xf>
    <xf numFmtId="49" fontId="17" fillId="0" borderId="21" xfId="0" applyNumberFormat="1" applyFont="1" applyBorder="1" applyAlignment="1">
      <alignment horizontal="center" vertical="center" wrapText="1"/>
    </xf>
    <xf numFmtId="39" fontId="17" fillId="0" borderId="16" xfId="0" applyNumberFormat="1" applyFont="1" applyBorder="1" applyAlignment="1">
      <alignment horizontal="right" vertical="center"/>
    </xf>
    <xf numFmtId="165" fontId="17" fillId="5" borderId="16" xfId="0" applyNumberFormat="1" applyFont="1" applyFill="1" applyBorder="1" applyAlignment="1">
      <alignment vertical="center"/>
    </xf>
    <xf numFmtId="39" fontId="17" fillId="0" borderId="12" xfId="0" applyNumberFormat="1" applyFont="1" applyBorder="1" applyAlignment="1">
      <alignment vertical="center"/>
    </xf>
    <xf numFmtId="39" fontId="17" fillId="0" borderId="12" xfId="0" applyNumberFormat="1" applyFont="1" applyBorder="1" applyAlignment="1">
      <alignment horizontal="right" vertical="center"/>
    </xf>
    <xf numFmtId="39" fontId="17" fillId="5" borderId="2" xfId="0" applyNumberFormat="1" applyFont="1" applyFill="1" applyBorder="1" applyAlignment="1">
      <alignment vertical="center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center" wrapText="1"/>
    </xf>
    <xf numFmtId="39" fontId="17" fillId="0" borderId="0" xfId="0" applyNumberFormat="1" applyFont="1" applyAlignment="1">
      <alignment vertical="center"/>
    </xf>
    <xf numFmtId="176" fontId="17" fillId="0" borderId="0" xfId="0" applyNumberFormat="1" applyFont="1" applyAlignment="1">
      <alignment vertical="center"/>
    </xf>
    <xf numFmtId="39" fontId="17" fillId="6" borderId="0" xfId="0" applyNumberFormat="1" applyFont="1" applyFill="1" applyAlignment="1">
      <alignment vertical="center"/>
    </xf>
    <xf numFmtId="43" fontId="17" fillId="0" borderId="6" xfId="1" applyFont="1" applyBorder="1"/>
    <xf numFmtId="49" fontId="17" fillId="5" borderId="0" xfId="0" applyNumberFormat="1" applyFont="1" applyFill="1" applyAlignment="1">
      <alignment wrapText="1"/>
    </xf>
    <xf numFmtId="165" fontId="17" fillId="0" borderId="0" xfId="0" applyNumberFormat="1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/>
    </xf>
    <xf numFmtId="171" fontId="23" fillId="0" borderId="0" xfId="47" applyFont="1" applyAlignment="1">
      <alignment horizontal="center"/>
    </xf>
    <xf numFmtId="43" fontId="17" fillId="0" borderId="0" xfId="1" applyFont="1" applyFill="1" applyBorder="1"/>
    <xf numFmtId="40" fontId="17" fillId="0" borderId="0" xfId="1" applyNumberFormat="1" applyFont="1" applyFill="1" applyBorder="1"/>
    <xf numFmtId="39" fontId="17" fillId="0" borderId="23" xfId="0" applyNumberFormat="1" applyFont="1" applyBorder="1"/>
    <xf numFmtId="172" fontId="17" fillId="0" borderId="23" xfId="0" applyNumberFormat="1" applyFont="1" applyBorder="1" applyAlignment="1">
      <alignment horizontal="center"/>
    </xf>
    <xf numFmtId="9" fontId="17" fillId="0" borderId="23" xfId="0" applyNumberFormat="1" applyFont="1" applyBorder="1"/>
    <xf numFmtId="43" fontId="17" fillId="0" borderId="0" xfId="1" applyFont="1" applyFill="1" applyAlignment="1">
      <alignment horizontal="center"/>
    </xf>
    <xf numFmtId="40" fontId="17" fillId="0" borderId="0" xfId="1" applyNumberFormat="1" applyFont="1" applyFill="1" applyAlignment="1">
      <alignment horizontal="right"/>
    </xf>
    <xf numFmtId="171" fontId="17" fillId="0" borderId="24" xfId="47" applyFont="1" applyBorder="1" applyAlignment="1">
      <alignment horizontal="center" vertical="center"/>
    </xf>
    <xf numFmtId="171" fontId="17" fillId="0" borderId="25" xfId="47" applyFont="1" applyBorder="1" applyAlignment="1">
      <alignment horizontal="center" vertical="center"/>
    </xf>
    <xf numFmtId="171" fontId="17" fillId="0" borderId="26" xfId="47" applyFont="1" applyBorder="1" applyAlignment="1">
      <alignment horizontal="center" vertical="center"/>
    </xf>
    <xf numFmtId="43" fontId="17" fillId="0" borderId="26" xfId="1" applyFont="1" applyFill="1" applyBorder="1" applyAlignment="1">
      <alignment horizontal="center"/>
    </xf>
    <xf numFmtId="40" fontId="17" fillId="0" borderId="27" xfId="1" applyNumberFormat="1" applyFont="1" applyFill="1" applyBorder="1" applyAlignment="1">
      <alignment horizontal="center"/>
    </xf>
    <xf numFmtId="40" fontId="17" fillId="0" borderId="0" xfId="1" applyNumberFormat="1" applyFont="1" applyFill="1"/>
    <xf numFmtId="43" fontId="17" fillId="0" borderId="0" xfId="1" applyFont="1" applyFill="1"/>
    <xf numFmtId="171" fontId="17" fillId="0" borderId="28" xfId="47" applyFont="1" applyBorder="1" applyAlignment="1">
      <alignment horizontal="center" vertical="center"/>
    </xf>
    <xf numFmtId="171" fontId="17" fillId="0" borderId="29" xfId="47" applyFont="1" applyBorder="1" applyAlignment="1">
      <alignment horizontal="center" vertical="center"/>
    </xf>
    <xf numFmtId="171" fontId="17" fillId="0" borderId="30" xfId="47" applyFont="1" applyBorder="1" applyAlignment="1">
      <alignment horizontal="center" vertical="center"/>
    </xf>
    <xf numFmtId="165" fontId="17" fillId="0" borderId="30" xfId="1" applyNumberFormat="1" applyFont="1" applyFill="1" applyBorder="1" applyAlignment="1">
      <alignment horizontal="center"/>
    </xf>
    <xf numFmtId="40" fontId="17" fillId="0" borderId="31" xfId="1" applyNumberFormat="1" applyFont="1" applyFill="1" applyBorder="1" applyAlignment="1">
      <alignment horizontal="right"/>
    </xf>
    <xf numFmtId="171" fontId="17" fillId="0" borderId="32" xfId="47" applyFont="1" applyBorder="1"/>
    <xf numFmtId="171" fontId="24" fillId="0" borderId="33" xfId="47" applyFont="1" applyBorder="1" applyAlignment="1">
      <alignment horizontal="center"/>
    </xf>
    <xf numFmtId="171" fontId="17" fillId="0" borderId="33" xfId="47" applyFont="1" applyBorder="1" applyAlignment="1">
      <alignment horizontal="center"/>
    </xf>
    <xf numFmtId="177" fontId="17" fillId="0" borderId="33" xfId="47" applyNumberFormat="1" applyFont="1" applyBorder="1" applyAlignment="1">
      <alignment horizontal="center"/>
    </xf>
    <xf numFmtId="40" fontId="17" fillId="0" borderId="34" xfId="1" applyNumberFormat="1" applyFont="1" applyFill="1" applyBorder="1" applyAlignment="1">
      <alignment horizontal="right"/>
    </xf>
    <xf numFmtId="171" fontId="17" fillId="0" borderId="23" xfId="47" applyFont="1" applyBorder="1"/>
    <xf numFmtId="177" fontId="17" fillId="0" borderId="23" xfId="47" applyNumberFormat="1" applyFont="1" applyBorder="1" applyAlignment="1">
      <alignment horizontal="center"/>
    </xf>
    <xf numFmtId="40" fontId="17" fillId="0" borderId="35" xfId="1" applyNumberFormat="1" applyFont="1" applyFill="1" applyBorder="1" applyAlignment="1">
      <alignment horizontal="right"/>
    </xf>
    <xf numFmtId="171" fontId="17" fillId="0" borderId="33" xfId="47" applyFont="1" applyBorder="1"/>
    <xf numFmtId="171" fontId="17" fillId="0" borderId="36" xfId="47" applyFont="1" applyBorder="1"/>
    <xf numFmtId="172" fontId="17" fillId="0" borderId="37" xfId="47" applyNumberFormat="1" applyFont="1" applyBorder="1"/>
    <xf numFmtId="172" fontId="17" fillId="0" borderId="0" xfId="1" applyNumberFormat="1" applyFont="1" applyFill="1"/>
    <xf numFmtId="172" fontId="17" fillId="0" borderId="23" xfId="47" applyNumberFormat="1" applyFont="1" applyBorder="1"/>
    <xf numFmtId="178" fontId="17" fillId="0" borderId="33" xfId="47" applyNumberFormat="1" applyFont="1" applyBorder="1"/>
    <xf numFmtId="178" fontId="17" fillId="0" borderId="33" xfId="47" applyNumberFormat="1" applyFont="1" applyBorder="1" applyAlignment="1">
      <alignment horizontal="center"/>
    </xf>
    <xf numFmtId="171" fontId="17" fillId="0" borderId="24" xfId="47" applyFont="1" applyBorder="1"/>
    <xf numFmtId="171" fontId="17" fillId="0" borderId="25" xfId="47" applyFont="1" applyBorder="1"/>
    <xf numFmtId="177" fontId="17" fillId="0" borderId="25" xfId="47" applyNumberFormat="1" applyFont="1" applyBorder="1" applyAlignment="1">
      <alignment horizontal="center"/>
    </xf>
    <xf numFmtId="40" fontId="17" fillId="0" borderId="38" xfId="1" applyNumberFormat="1" applyFont="1" applyFill="1" applyBorder="1" applyAlignment="1">
      <alignment horizontal="right"/>
    </xf>
    <xf numFmtId="171" fontId="17" fillId="0" borderId="39" xfId="47" applyFont="1" applyBorder="1"/>
    <xf numFmtId="171" fontId="17" fillId="0" borderId="40" xfId="47" applyFont="1" applyBorder="1"/>
    <xf numFmtId="177" fontId="17" fillId="0" borderId="40" xfId="47" applyNumberFormat="1" applyFont="1" applyBorder="1" applyAlignment="1">
      <alignment horizontal="center"/>
    </xf>
    <xf numFmtId="40" fontId="17" fillId="0" borderId="41" xfId="1" applyNumberFormat="1" applyFont="1" applyFill="1" applyBorder="1" applyAlignment="1">
      <alignment horizontal="right"/>
    </xf>
    <xf numFmtId="40" fontId="17" fillId="0" borderId="42" xfId="1" applyNumberFormat="1" applyFont="1" applyFill="1" applyBorder="1" applyAlignment="1">
      <alignment horizontal="right"/>
    </xf>
    <xf numFmtId="178" fontId="17" fillId="0" borderId="23" xfId="47" applyNumberFormat="1" applyFont="1" applyBorder="1" applyAlignment="1">
      <alignment horizontal="center"/>
    </xf>
    <xf numFmtId="171" fontId="17" fillId="0" borderId="43" xfId="47" applyFont="1" applyBorder="1"/>
    <xf numFmtId="171" fontId="17" fillId="0" borderId="44" xfId="47" applyFont="1" applyBorder="1"/>
    <xf numFmtId="171" fontId="17" fillId="0" borderId="45" xfId="47" applyFont="1" applyBorder="1"/>
    <xf numFmtId="177" fontId="17" fillId="0" borderId="45" xfId="47" applyNumberFormat="1" applyFont="1" applyBorder="1" applyAlignment="1">
      <alignment horizontal="center"/>
    </xf>
    <xf numFmtId="40" fontId="17" fillId="0" borderId="46" xfId="1" applyNumberFormat="1" applyFont="1" applyFill="1" applyBorder="1" applyAlignment="1">
      <alignment horizontal="right"/>
    </xf>
    <xf numFmtId="177" fontId="17" fillId="0" borderId="23" xfId="47" applyNumberFormat="1" applyFont="1" applyBorder="1"/>
    <xf numFmtId="177" fontId="17" fillId="0" borderId="23" xfId="47" applyNumberFormat="1" applyFont="1" applyBorder="1" applyAlignment="1">
      <alignment horizontal="left"/>
    </xf>
    <xf numFmtId="177" fontId="17" fillId="0" borderId="37" xfId="47" applyNumberFormat="1" applyFont="1" applyBorder="1" applyAlignment="1">
      <alignment horizontal="center"/>
    </xf>
    <xf numFmtId="40" fontId="17" fillId="0" borderId="47" xfId="1" applyNumberFormat="1" applyFont="1" applyFill="1" applyBorder="1" applyAlignment="1">
      <alignment horizontal="right"/>
    </xf>
    <xf numFmtId="171" fontId="17" fillId="0" borderId="23" xfId="47" applyFont="1" applyBorder="1" applyAlignment="1">
      <alignment horizontal="left"/>
    </xf>
    <xf numFmtId="43" fontId="17" fillId="0" borderId="35" xfId="1" applyFont="1" applyFill="1" applyBorder="1" applyAlignment="1">
      <alignment horizontal="right"/>
    </xf>
    <xf numFmtId="39" fontId="17" fillId="0" borderId="35" xfId="1" applyNumberFormat="1" applyFont="1" applyFill="1" applyBorder="1" applyAlignment="1">
      <alignment horizontal="right"/>
    </xf>
    <xf numFmtId="40" fontId="23" fillId="0" borderId="34" xfId="1" applyNumberFormat="1" applyFont="1" applyFill="1" applyBorder="1" applyAlignment="1">
      <alignment horizontal="right"/>
    </xf>
    <xf numFmtId="40" fontId="17" fillId="0" borderId="48" xfId="47" applyNumberFormat="1" applyFont="1" applyBorder="1" applyAlignment="1">
      <alignment horizontal="right"/>
    </xf>
    <xf numFmtId="40" fontId="17" fillId="0" borderId="49" xfId="1" applyNumberFormat="1" applyFont="1" applyFill="1" applyBorder="1" applyAlignment="1">
      <alignment horizontal="right"/>
    </xf>
    <xf numFmtId="171" fontId="17" fillId="0" borderId="50" xfId="47" applyFont="1" applyBorder="1"/>
    <xf numFmtId="171" fontId="17" fillId="0" borderId="51" xfId="47" applyFont="1" applyBorder="1"/>
    <xf numFmtId="171" fontId="17" fillId="0" borderId="4" xfId="47" applyFont="1" applyBorder="1" applyAlignment="1">
      <alignment horizontal="center"/>
    </xf>
    <xf numFmtId="177" fontId="17" fillId="0" borderId="4" xfId="47" applyNumberFormat="1" applyFont="1" applyBorder="1" applyAlignment="1">
      <alignment horizontal="center"/>
    </xf>
    <xf numFmtId="40" fontId="17" fillId="0" borderId="52" xfId="1" applyNumberFormat="1" applyFont="1" applyFill="1" applyBorder="1" applyAlignment="1">
      <alignment horizontal="right"/>
    </xf>
    <xf numFmtId="171" fontId="17" fillId="0" borderId="0" xfId="47" applyFont="1" applyAlignment="1">
      <alignment horizontal="center"/>
    </xf>
    <xf numFmtId="179" fontId="17" fillId="0" borderId="0" xfId="47" applyNumberFormat="1" applyFont="1" applyAlignment="1">
      <alignment horizontal="center"/>
    </xf>
    <xf numFmtId="165" fontId="17" fillId="0" borderId="0" xfId="47" applyNumberFormat="1" applyFont="1"/>
    <xf numFmtId="43" fontId="17" fillId="0" borderId="0" xfId="1" applyFont="1" applyFill="1" applyBorder="1" applyAlignment="1">
      <alignment horizontal="center"/>
    </xf>
    <xf numFmtId="40" fontId="17" fillId="0" borderId="0" xfId="1" applyNumberFormat="1" applyFont="1" applyFill="1" applyBorder="1" applyAlignment="1">
      <alignment horizontal="right" vertical="center"/>
    </xf>
    <xf numFmtId="169" fontId="5" fillId="0" borderId="4" xfId="1" applyNumberFormat="1" applyFont="1" applyFill="1" applyBorder="1" applyAlignment="1"/>
    <xf numFmtId="169" fontId="5" fillId="0" borderId="0" xfId="1" quotePrefix="1" applyNumberFormat="1" applyFont="1" applyFill="1" applyBorder="1" applyAlignment="1"/>
    <xf numFmtId="169" fontId="5" fillId="0" borderId="0" xfId="1" applyNumberFormat="1" applyFont="1" applyFill="1" applyBorder="1" applyAlignment="1"/>
    <xf numFmtId="169" fontId="2" fillId="0" borderId="5" xfId="1" applyNumberFormat="1" applyFont="1" applyFill="1" applyBorder="1" applyAlignment="1">
      <alignment horizontal="right"/>
    </xf>
    <xf numFmtId="169" fontId="5" fillId="0" borderId="0" xfId="1" applyNumberFormat="1" applyFont="1" applyFill="1" applyAlignment="1">
      <alignment horizontal="right"/>
    </xf>
    <xf numFmtId="169" fontId="2" fillId="0" borderId="0" xfId="1" applyNumberFormat="1" applyFont="1" applyFill="1" applyAlignment="1"/>
    <xf numFmtId="169" fontId="5" fillId="0" borderId="0" xfId="1" applyNumberFormat="1" applyFont="1" applyFill="1" applyAlignment="1">
      <alignment horizontal="left"/>
    </xf>
    <xf numFmtId="169" fontId="4" fillId="0" borderId="0" xfId="1" applyNumberFormat="1" applyFont="1" applyFill="1" applyBorder="1" applyAlignment="1"/>
    <xf numFmtId="169" fontId="5" fillId="0" borderId="0" xfId="1" applyNumberFormat="1" applyFont="1" applyFill="1" applyBorder="1" applyAlignment="1">
      <alignment horizontal="right"/>
    </xf>
    <xf numFmtId="0" fontId="4" fillId="0" borderId="0" xfId="11" quotePrefix="1" applyNumberFormat="1" applyFont="1" applyFill="1" applyBorder="1" applyAlignment="1">
      <alignment horizontal="center"/>
    </xf>
    <xf numFmtId="169" fontId="2" fillId="0" borderId="0" xfId="1" applyNumberFormat="1" applyFont="1" applyFill="1" applyAlignment="1">
      <alignment wrapText="1"/>
    </xf>
    <xf numFmtId="0" fontId="4" fillId="0" borderId="0" xfId="1" applyNumberFormat="1" applyFont="1" applyFill="1" applyAlignment="1">
      <alignment horizontal="center"/>
    </xf>
    <xf numFmtId="169" fontId="2" fillId="0" borderId="0" xfId="1" quotePrefix="1" applyNumberFormat="1" applyFont="1" applyFill="1" applyBorder="1" applyAlignment="1"/>
    <xf numFmtId="169" fontId="5" fillId="0" borderId="53" xfId="1" applyNumberFormat="1" applyFont="1" applyFill="1" applyBorder="1" applyAlignment="1">
      <alignment horizontal="right"/>
    </xf>
    <xf numFmtId="43" fontId="4" fillId="0" borderId="0" xfId="1" applyFont="1" applyFill="1" applyAlignment="1">
      <alignment horizontal="center"/>
    </xf>
    <xf numFmtId="169" fontId="4" fillId="0" borderId="0" xfId="1" quotePrefix="1" applyNumberFormat="1" applyFont="1" applyFill="1" applyAlignment="1">
      <alignment horizontal="center"/>
    </xf>
    <xf numFmtId="169" fontId="5" fillId="0" borderId="4" xfId="1" applyNumberFormat="1" applyFont="1" applyFill="1" applyBorder="1" applyAlignment="1">
      <alignment horizontal="right"/>
    </xf>
    <xf numFmtId="169" fontId="6" fillId="0" borderId="0" xfId="1" applyNumberFormat="1" applyFont="1" applyFill="1" applyAlignment="1">
      <alignment horizontal="center"/>
    </xf>
    <xf numFmtId="169" fontId="5" fillId="0" borderId="0" xfId="1" applyNumberFormat="1" applyFont="1" applyFill="1" applyAlignment="1">
      <alignment wrapText="1"/>
    </xf>
    <xf numFmtId="169" fontId="2" fillId="0" borderId="0" xfId="1" applyNumberFormat="1" applyFont="1" applyFill="1" applyAlignment="1">
      <alignment horizontal="right" vertical="top" wrapText="1"/>
    </xf>
    <xf numFmtId="169" fontId="5" fillId="0" borderId="3" xfId="1" quotePrefix="1" applyNumberFormat="1" applyFont="1" applyFill="1" applyBorder="1" applyAlignment="1">
      <alignment horizontal="right"/>
    </xf>
    <xf numFmtId="169" fontId="4" fillId="0" borderId="53" xfId="1" applyNumberFormat="1" applyFont="1" applyFill="1" applyBorder="1" applyAlignment="1">
      <alignment horizontal="center"/>
    </xf>
    <xf numFmtId="169" fontId="2" fillId="0" borderId="0" xfId="1" quotePrefix="1" applyNumberFormat="1" applyFont="1" applyFill="1" applyAlignment="1">
      <alignment horizontal="center"/>
    </xf>
    <xf numFmtId="169" fontId="5" fillId="0" borderId="3" xfId="1" applyNumberFormat="1" applyFont="1" applyFill="1" applyBorder="1" applyAlignment="1">
      <alignment horizontal="right"/>
    </xf>
    <xf numFmtId="169" fontId="2" fillId="0" borderId="0" xfId="1" applyNumberFormat="1" applyFont="1" applyFill="1" applyAlignment="1">
      <alignment horizontal="right"/>
    </xf>
    <xf numFmtId="169" fontId="36" fillId="0" borderId="0" xfId="1" applyNumberFormat="1" applyFont="1" applyFill="1" applyBorder="1" applyAlignment="1"/>
    <xf numFmtId="169" fontId="2" fillId="0" borderId="0" xfId="1" applyNumberFormat="1" applyFont="1" applyFill="1" applyAlignment="1">
      <alignment horizontal="left"/>
    </xf>
    <xf numFmtId="43" fontId="2" fillId="0" borderId="0" xfId="1" applyFont="1" applyFill="1"/>
    <xf numFmtId="169" fontId="5" fillId="0" borderId="5" xfId="1" applyNumberFormat="1" applyFont="1" applyFill="1" applyBorder="1" applyAlignment="1">
      <alignment horizontal="right"/>
    </xf>
    <xf numFmtId="0" fontId="43" fillId="0" borderId="0" xfId="11" applyNumberFormat="1" applyFont="1" applyFill="1" applyBorder="1" applyAlignment="1">
      <alignment horizontal="center"/>
    </xf>
    <xf numFmtId="0" fontId="44" fillId="0" borderId="0" xfId="11" applyNumberFormat="1" applyFont="1" applyFill="1" applyBorder="1" applyAlignment="1">
      <alignment horizontal="center"/>
    </xf>
    <xf numFmtId="0" fontId="43" fillId="0" borderId="0" xfId="1" applyNumberFormat="1" applyFont="1" applyFill="1" applyAlignment="1">
      <alignment horizontal="center"/>
    </xf>
    <xf numFmtId="0" fontId="44" fillId="0" borderId="0" xfId="7" applyNumberFormat="1" applyFont="1" applyFill="1" applyBorder="1" applyAlignment="1">
      <alignment horizontal="center"/>
    </xf>
    <xf numFmtId="0" fontId="45" fillId="0" borderId="0" xfId="11" applyNumberFormat="1" applyFont="1" applyFill="1" applyBorder="1" applyAlignment="1">
      <alignment horizontal="right"/>
    </xf>
    <xf numFmtId="0" fontId="41" fillId="0" borderId="0" xfId="11" applyNumberFormat="1" applyFont="1" applyFill="1" applyBorder="1" applyAlignment="1">
      <alignment horizontal="right"/>
    </xf>
    <xf numFmtId="169" fontId="2" fillId="0" borderId="4" xfId="1" applyNumberFormat="1" applyFont="1" applyFill="1" applyBorder="1" applyAlignment="1">
      <alignment horizontal="right"/>
    </xf>
    <xf numFmtId="0" fontId="49" fillId="0" borderId="0" xfId="11" quotePrefix="1" applyNumberFormat="1" applyFont="1" applyFill="1" applyBorder="1" applyAlignment="1">
      <alignment horizontal="center"/>
    </xf>
    <xf numFmtId="0" fontId="49" fillId="0" borderId="0" xfId="11" applyNumberFormat="1" applyFont="1" applyFill="1" applyBorder="1" applyAlignment="1">
      <alignment horizontal="center"/>
    </xf>
    <xf numFmtId="169" fontId="36" fillId="0" borderId="0" xfId="1" applyNumberFormat="1" applyFont="1" applyFill="1"/>
    <xf numFmtId="169" fontId="36" fillId="0" borderId="0" xfId="11" applyNumberFormat="1" applyFont="1" applyFill="1" applyBorder="1" applyAlignment="1">
      <alignment horizontal="right"/>
    </xf>
    <xf numFmtId="169" fontId="50" fillId="0" borderId="0" xfId="11" applyNumberFormat="1" applyFont="1" applyFill="1" applyBorder="1" applyAlignment="1">
      <alignment horizontal="right"/>
    </xf>
    <xf numFmtId="169" fontId="36" fillId="0" borderId="0" xfId="1" applyNumberFormat="1" applyFont="1" applyFill="1" applyAlignment="1">
      <alignment wrapText="1"/>
    </xf>
    <xf numFmtId="169" fontId="50" fillId="0" borderId="0" xfId="7" applyNumberFormat="1" applyFont="1" applyFill="1" applyBorder="1" applyAlignment="1">
      <alignment horizontal="right"/>
    </xf>
    <xf numFmtId="169" fontId="36" fillId="0" borderId="0" xfId="1" applyNumberFormat="1" applyFont="1" applyFill="1" applyAlignment="1"/>
    <xf numFmtId="169" fontId="36" fillId="0" borderId="5" xfId="11" applyNumberFormat="1" applyFont="1" applyFill="1" applyBorder="1" applyAlignment="1">
      <alignment horizontal="right"/>
    </xf>
    <xf numFmtId="169" fontId="50" fillId="0" borderId="4" xfId="11" applyNumberFormat="1" applyFont="1" applyFill="1" applyBorder="1" applyAlignment="1">
      <alignment horizontal="right"/>
    </xf>
    <xf numFmtId="169" fontId="50" fillId="0" borderId="6" xfId="1" applyNumberFormat="1" applyFont="1" applyFill="1" applyBorder="1" applyAlignment="1"/>
    <xf numFmtId="169" fontId="4" fillId="0" borderId="0" xfId="1" applyNumberFormat="1" applyFont="1" applyFill="1" applyAlignment="1">
      <alignment horizontal="left"/>
    </xf>
    <xf numFmtId="43" fontId="41" fillId="0" borderId="0" xfId="1" applyFont="1" applyFill="1" applyAlignment="1">
      <alignment horizontal="left"/>
    </xf>
    <xf numFmtId="169" fontId="4" fillId="0" borderId="0" xfId="1" applyNumberFormat="1" applyFont="1" applyFill="1" applyAlignment="1">
      <alignment horizontal="center"/>
    </xf>
    <xf numFmtId="169" fontId="5" fillId="0" borderId="0" xfId="1" quotePrefix="1" applyNumberFormat="1" applyFont="1" applyFill="1" applyAlignment="1">
      <alignment horizontal="right"/>
    </xf>
    <xf numFmtId="169" fontId="50" fillId="0" borderId="53" xfId="7" applyNumberFormat="1" applyFont="1" applyFill="1" applyBorder="1" applyAlignment="1">
      <alignment horizontal="right"/>
    </xf>
    <xf numFmtId="169" fontId="50" fillId="0" borderId="3" xfId="1" applyNumberFormat="1" applyFont="1" applyFill="1" applyBorder="1" applyAlignment="1"/>
    <xf numFmtId="169" fontId="2" fillId="0" borderId="0" xfId="1" quotePrefix="1" applyNumberFormat="1" applyFont="1" applyFill="1" applyBorder="1" applyAlignment="1">
      <alignment horizontal="left"/>
    </xf>
    <xf numFmtId="169" fontId="5" fillId="0" borderId="0" xfId="1" applyNumberFormat="1" applyFont="1" applyFill="1" applyBorder="1" applyAlignment="1">
      <alignment horizontal="left"/>
    </xf>
    <xf numFmtId="169" fontId="2" fillId="0" borderId="0" xfId="1" applyNumberFormat="1" applyFont="1" applyFill="1" applyBorder="1" applyAlignment="1">
      <alignment horizontal="left"/>
    </xf>
    <xf numFmtId="169" fontId="5" fillId="0" borderId="0" xfId="1" quotePrefix="1" applyNumberFormat="1" applyFont="1" applyFill="1" applyBorder="1" applyAlignment="1">
      <alignment horizontal="left"/>
    </xf>
    <xf numFmtId="169" fontId="49" fillId="0" borderId="0" xfId="11" quotePrefix="1" applyNumberFormat="1" applyFont="1" applyFill="1" applyBorder="1" applyAlignment="1">
      <alignment horizontal="center"/>
    </xf>
    <xf numFmtId="169" fontId="49" fillId="0" borderId="0" xfId="11" applyNumberFormat="1" applyFont="1" applyFill="1" applyBorder="1" applyAlignment="1">
      <alignment horizontal="center"/>
    </xf>
    <xf numFmtId="169" fontId="40" fillId="0" borderId="0" xfId="7" applyNumberFormat="1" applyFont="1" applyFill="1" applyBorder="1" applyAlignment="1">
      <alignment horizontal="center"/>
    </xf>
    <xf numFmtId="169" fontId="40" fillId="0" borderId="0" xfId="11" applyNumberFormat="1" applyFont="1" applyFill="1" applyBorder="1" applyAlignment="1">
      <alignment horizontal="center"/>
    </xf>
    <xf numFmtId="169" fontId="49" fillId="0" borderId="0" xfId="1" applyNumberFormat="1" applyFont="1" applyFill="1" applyAlignment="1">
      <alignment horizontal="center"/>
    </xf>
    <xf numFmtId="43" fontId="49" fillId="0" borderId="0" xfId="1" applyFont="1" applyFill="1" applyAlignment="1">
      <alignment horizontal="center"/>
    </xf>
    <xf numFmtId="43" fontId="36" fillId="0" borderId="0" xfId="1" applyFont="1" applyFill="1" applyAlignment="1">
      <alignment wrapText="1"/>
    </xf>
    <xf numFmtId="169" fontId="14" fillId="0" borderId="0" xfId="1" applyNumberFormat="1" applyFont="1" applyFill="1" applyBorder="1" applyAlignment="1"/>
    <xf numFmtId="169" fontId="15" fillId="0" borderId="0" xfId="1" applyNumberFormat="1" applyFont="1" applyFill="1" applyBorder="1" applyAlignment="1"/>
    <xf numFmtId="169" fontId="14" fillId="0" borderId="0" xfId="1" quotePrefix="1" applyNumberFormat="1" applyFont="1" applyFill="1" applyBorder="1" applyAlignment="1"/>
    <xf numFmtId="169" fontId="5" fillId="0" borderId="3" xfId="1" quotePrefix="1" applyNumberFormat="1" applyFont="1" applyFill="1" applyBorder="1" applyAlignment="1"/>
    <xf numFmtId="169" fontId="50" fillId="0" borderId="0" xfId="153" applyNumberFormat="1" applyFont="1" applyFill="1" applyBorder="1" applyAlignment="1">
      <alignment horizontal="right"/>
    </xf>
    <xf numFmtId="43" fontId="49" fillId="0" borderId="4" xfId="1" applyFont="1" applyFill="1" applyBorder="1" applyAlignment="1">
      <alignment horizontal="center"/>
    </xf>
    <xf numFmtId="169" fontId="2" fillId="0" borderId="0" xfId="1" applyNumberFormat="1" applyFont="1" applyFill="1" applyBorder="1" applyAlignment="1">
      <alignment horizontal="center"/>
    </xf>
    <xf numFmtId="169" fontId="2" fillId="0" borderId="0" xfId="1" quotePrefix="1" applyNumberFormat="1" applyFont="1" applyFill="1" applyBorder="1" applyAlignment="1">
      <alignment horizontal="right"/>
    </xf>
    <xf numFmtId="169" fontId="2" fillId="0" borderId="0" xfId="1" quotePrefix="1" applyNumberFormat="1" applyFont="1" applyFill="1" applyAlignment="1">
      <alignment horizontal="right"/>
    </xf>
    <xf numFmtId="169" fontId="2" fillId="0" borderId="0" xfId="1" applyNumberFormat="1" applyFont="1" applyFill="1" applyBorder="1" applyAlignment="1">
      <alignment horizontal="right"/>
    </xf>
    <xf numFmtId="169" fontId="2" fillId="0" borderId="3" xfId="1" quotePrefix="1" applyNumberFormat="1" applyFont="1" applyFill="1" applyBorder="1" applyAlignment="1">
      <alignment horizontal="right"/>
    </xf>
    <xf numFmtId="169" fontId="36" fillId="0" borderId="5" xfId="1" applyNumberFormat="1" applyFont="1" applyFill="1" applyBorder="1"/>
    <xf numFmtId="169" fontId="4" fillId="0" borderId="0" xfId="1" applyNumberFormat="1" applyFont="1" applyFill="1" applyBorder="1" applyAlignment="1">
      <alignment horizontal="center"/>
    </xf>
    <xf numFmtId="169" fontId="5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169" fontId="50" fillId="0" borderId="0" xfId="1" applyNumberFormat="1" applyFont="1" applyFill="1" applyBorder="1" applyAlignment="1"/>
    <xf numFmtId="169" fontId="36" fillId="0" borderId="0" xfId="1" applyNumberFormat="1" applyFont="1" applyFill="1" applyAlignment="1">
      <alignment horizontal="right"/>
    </xf>
    <xf numFmtId="169" fontId="40" fillId="0" borderId="0" xfId="1" applyNumberFormat="1" applyFont="1" applyFill="1" applyAlignment="1">
      <alignment horizontal="center"/>
    </xf>
    <xf numFmtId="169" fontId="50" fillId="0" borderId="0" xfId="1" applyNumberFormat="1" applyFont="1" applyFill="1" applyAlignment="1">
      <alignment wrapText="1"/>
    </xf>
    <xf numFmtId="169" fontId="36" fillId="0" borderId="5" xfId="1" applyNumberFormat="1" applyFont="1" applyFill="1" applyBorder="1" applyAlignment="1"/>
    <xf numFmtId="169" fontId="5" fillId="0" borderId="0" xfId="1" quotePrefix="1" applyNumberFormat="1" applyFont="1" applyFill="1" applyBorder="1" applyAlignment="1">
      <alignment horizontal="right"/>
    </xf>
    <xf numFmtId="169" fontId="5" fillId="0" borderId="5" xfId="1" quotePrefix="1" applyNumberFormat="1" applyFont="1" applyFill="1" applyBorder="1" applyAlignment="1">
      <alignment horizontal="right"/>
    </xf>
    <xf numFmtId="169" fontId="5" fillId="0" borderId="3" xfId="1" applyNumberFormat="1" applyFont="1" applyFill="1" applyBorder="1" applyAlignment="1"/>
    <xf numFmtId="169" fontId="2" fillId="0" borderId="5" xfId="1" quotePrefix="1" applyNumberFormat="1" applyFont="1" applyFill="1" applyBorder="1" applyAlignment="1"/>
    <xf numFmtId="169" fontId="2" fillId="0" borderId="5" xfId="1" applyNumberFormat="1" applyFont="1" applyFill="1" applyBorder="1" applyAlignment="1"/>
    <xf numFmtId="169" fontId="5" fillId="0" borderId="5" xfId="1" quotePrefix="1" applyNumberFormat="1" applyFont="1" applyFill="1" applyBorder="1" applyAlignment="1"/>
    <xf numFmtId="169" fontId="2" fillId="0" borderId="53" xfId="1" applyNumberFormat="1" applyFont="1" applyFill="1" applyBorder="1" applyAlignment="1"/>
    <xf numFmtId="169" fontId="5" fillId="0" borderId="6" xfId="1" applyNumberFormat="1" applyFont="1" applyFill="1" applyBorder="1" applyAlignment="1">
      <alignment horizontal="right"/>
    </xf>
    <xf numFmtId="169" fontId="36" fillId="0" borderId="0" xfId="1" applyNumberFormat="1" applyFont="1" applyFill="1" applyBorder="1" applyAlignment="1">
      <alignment horizontal="right"/>
    </xf>
    <xf numFmtId="0" fontId="3" fillId="0" borderId="0" xfId="96" applyNumberFormat="1" applyFont="1"/>
    <xf numFmtId="168" fontId="2" fillId="0" borderId="0" xfId="96"/>
    <xf numFmtId="0" fontId="36" fillId="0" borderId="0" xfId="0" applyFont="1"/>
    <xf numFmtId="0" fontId="5" fillId="0" borderId="0" xfId="96" applyNumberFormat="1" applyFont="1"/>
    <xf numFmtId="0" fontId="2" fillId="0" borderId="0" xfId="0" applyFont="1" applyAlignment="1">
      <alignment horizontal="center"/>
    </xf>
    <xf numFmtId="0" fontId="2" fillId="0" borderId="0" xfId="96" applyNumberFormat="1"/>
    <xf numFmtId="168" fontId="6" fillId="0" borderId="0" xfId="96" applyFont="1" applyAlignment="1">
      <alignment horizontal="center"/>
    </xf>
    <xf numFmtId="0" fontId="4" fillId="0" borderId="0" xfId="0" applyFont="1" applyAlignment="1">
      <alignment horizontal="center"/>
    </xf>
    <xf numFmtId="169" fontId="36" fillId="0" borderId="0" xfId="0" applyNumberFormat="1" applyFont="1"/>
    <xf numFmtId="168" fontId="43" fillId="0" borderId="0" xfId="96" applyFont="1" applyAlignment="1">
      <alignment horizontal="center"/>
    </xf>
    <xf numFmtId="168" fontId="49" fillId="0" borderId="0" xfId="96" applyFont="1" applyAlignment="1">
      <alignment horizontal="center"/>
    </xf>
    <xf numFmtId="168" fontId="36" fillId="0" borderId="0" xfId="96" applyFont="1"/>
    <xf numFmtId="0" fontId="3" fillId="0" borderId="0" xfId="34" applyFont="1" applyAlignment="1">
      <alignment horizontal="left"/>
    </xf>
    <xf numFmtId="0" fontId="46" fillId="0" borderId="0" xfId="34" applyFont="1"/>
    <xf numFmtId="0" fontId="51" fillId="0" borderId="0" xfId="34" applyFont="1"/>
    <xf numFmtId="0" fontId="53" fillId="0" borderId="0" xfId="0" applyFont="1"/>
    <xf numFmtId="0" fontId="36" fillId="0" borderId="0" xfId="34" applyFont="1"/>
    <xf numFmtId="0" fontId="6" fillId="0" borderId="0" xfId="34" applyFont="1"/>
    <xf numFmtId="0" fontId="36" fillId="0" borderId="0" xfId="0" applyFont="1" applyAlignment="1">
      <alignment horizontal="center"/>
    </xf>
    <xf numFmtId="0" fontId="9" fillId="0" borderId="0" xfId="34" applyFont="1" applyAlignment="1">
      <alignment horizontal="left"/>
    </xf>
    <xf numFmtId="0" fontId="43" fillId="0" borderId="0" xfId="34" applyFont="1" applyAlignment="1">
      <alignment horizontal="center"/>
    </xf>
    <xf numFmtId="0" fontId="2" fillId="0" borderId="0" xfId="34"/>
    <xf numFmtId="49" fontId="2" fillId="0" borderId="0" xfId="96" applyNumberFormat="1"/>
    <xf numFmtId="0" fontId="5" fillId="0" borderId="0" xfId="34" applyFont="1"/>
    <xf numFmtId="169" fontId="50" fillId="0" borderId="0" xfId="0" applyNumberFormat="1" applyFont="1"/>
    <xf numFmtId="49" fontId="5" fillId="0" borderId="0" xfId="96" applyNumberFormat="1" applyFont="1"/>
    <xf numFmtId="0" fontId="5" fillId="0" borderId="0" xfId="0" applyFont="1" applyAlignment="1">
      <alignment horizontal="left"/>
    </xf>
    <xf numFmtId="0" fontId="5" fillId="0" borderId="0" xfId="34" quotePrefix="1" applyFont="1" applyAlignment="1">
      <alignment horizontal="left"/>
    </xf>
    <xf numFmtId="0" fontId="41" fillId="0" borderId="0" xfId="34" applyFont="1"/>
    <xf numFmtId="169" fontId="50" fillId="0" borderId="0" xfId="34" applyNumberFormat="1" applyFont="1"/>
    <xf numFmtId="0" fontId="50" fillId="0" borderId="0" xfId="34" applyFont="1"/>
    <xf numFmtId="170" fontId="50" fillId="0" borderId="0" xfId="34" applyNumberFormat="1" applyFont="1"/>
    <xf numFmtId="0" fontId="49" fillId="0" borderId="0" xfId="0" applyFont="1"/>
    <xf numFmtId="0" fontId="54" fillId="0" borderId="0" xfId="0" applyFont="1"/>
    <xf numFmtId="0" fontId="5" fillId="0" borderId="0" xfId="34" applyFont="1" applyAlignment="1">
      <alignment horizontal="left"/>
    </xf>
    <xf numFmtId="169" fontId="53" fillId="0" borderId="0" xfId="0" applyNumberFormat="1" applyFont="1"/>
    <xf numFmtId="0" fontId="6" fillId="0" borderId="0" xfId="0" applyFont="1" applyAlignment="1">
      <alignment horizontal="left"/>
    </xf>
    <xf numFmtId="0" fontId="2" fillId="0" borderId="0" xfId="34" applyAlignment="1">
      <alignment horizontal="left"/>
    </xf>
    <xf numFmtId="169" fontId="36" fillId="0" borderId="0" xfId="96" applyNumberFormat="1" applyFont="1"/>
    <xf numFmtId="0" fontId="43" fillId="0" borderId="0" xfId="0" applyFont="1" applyAlignment="1">
      <alignment horizontal="center"/>
    </xf>
    <xf numFmtId="169" fontId="36" fillId="0" borderId="5" xfId="0" applyNumberFormat="1" applyFont="1" applyBorder="1"/>
    <xf numFmtId="169" fontId="49" fillId="0" borderId="0" xfId="0" applyNumberFormat="1" applyFont="1" applyAlignment="1">
      <alignment horizontal="center"/>
    </xf>
    <xf numFmtId="169" fontId="40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53" fillId="0" borderId="0" xfId="0" applyNumberFormat="1" applyFont="1"/>
    <xf numFmtId="0" fontId="2" fillId="0" borderId="0" xfId="34" quotePrefix="1" applyAlignment="1">
      <alignment horizontal="left"/>
    </xf>
    <xf numFmtId="169" fontId="36" fillId="0" borderId="0" xfId="34" applyNumberFormat="1" applyFont="1"/>
    <xf numFmtId="169" fontId="50" fillId="0" borderId="0" xfId="96" applyNumberFormat="1" applyFont="1"/>
    <xf numFmtId="169" fontId="50" fillId="0" borderId="6" xfId="34" applyNumberFormat="1" applyFont="1" applyBorder="1"/>
    <xf numFmtId="0" fontId="2" fillId="0" borderId="0" xfId="48" applyAlignment="1">
      <alignment horizontal="centerContinuous"/>
    </xf>
    <xf numFmtId="0" fontId="41" fillId="0" borderId="0" xfId="48" applyFont="1" applyAlignment="1">
      <alignment horizontal="center"/>
    </xf>
    <xf numFmtId="37" fontId="2" fillId="0" borderId="0" xfId="48" applyNumberFormat="1" applyAlignment="1">
      <alignment horizontal="center"/>
    </xf>
    <xf numFmtId="0" fontId="2" fillId="0" borderId="0" xfId="48" applyAlignment="1">
      <alignment horizontal="center"/>
    </xf>
    <xf numFmtId="0" fontId="2" fillId="0" borderId="0" xfId="46"/>
    <xf numFmtId="0" fontId="3" fillId="0" borderId="0" xfId="46" applyFont="1"/>
    <xf numFmtId="0" fontId="5" fillId="0" borderId="0" xfId="46" applyFont="1"/>
    <xf numFmtId="0" fontId="45" fillId="0" borderId="0" xfId="46" applyFont="1"/>
    <xf numFmtId="2" fontId="2" fillId="0" borderId="0" xfId="48" applyNumberFormat="1" applyAlignment="1">
      <alignment horizontal="center"/>
    </xf>
    <xf numFmtId="0" fontId="41" fillId="0" borderId="0" xfId="46" applyFont="1"/>
    <xf numFmtId="0" fontId="2" fillId="0" borderId="0" xfId="46" applyAlignment="1">
      <alignment horizontal="center" wrapText="1"/>
    </xf>
    <xf numFmtId="0" fontId="2" fillId="0" borderId="0" xfId="49" applyFont="1"/>
    <xf numFmtId="0" fontId="36" fillId="0" borderId="0" xfId="49" applyFont="1" applyAlignment="1">
      <alignment horizontal="center"/>
    </xf>
    <xf numFmtId="0" fontId="36" fillId="0" borderId="0" xfId="46" applyFont="1" applyAlignment="1">
      <alignment wrapText="1"/>
    </xf>
    <xf numFmtId="0" fontId="36" fillId="0" borderId="0" xfId="49" applyFont="1" applyAlignment="1">
      <alignment horizontal="center" wrapText="1"/>
    </xf>
    <xf numFmtId="0" fontId="36" fillId="0" borderId="0" xfId="46" applyFont="1" applyAlignment="1">
      <alignment horizontal="center" wrapText="1"/>
    </xf>
    <xf numFmtId="41" fontId="5" fillId="0" borderId="0" xfId="46" applyNumberFormat="1" applyFont="1"/>
    <xf numFmtId="0" fontId="6" fillId="0" borderId="0" xfId="46" applyFont="1"/>
    <xf numFmtId="0" fontId="2" fillId="0" borderId="0" xfId="50" applyFont="1"/>
    <xf numFmtId="0" fontId="36" fillId="0" borderId="0" xfId="46" applyFont="1"/>
    <xf numFmtId="0" fontId="5" fillId="0" borderId="0" xfId="50" applyFont="1"/>
    <xf numFmtId="0" fontId="50" fillId="0" borderId="0" xfId="46" applyFont="1"/>
    <xf numFmtId="169" fontId="2" fillId="0" borderId="0" xfId="46" applyNumberFormat="1"/>
    <xf numFmtId="169" fontId="5" fillId="0" borderId="0" xfId="46" applyNumberFormat="1" applyFont="1"/>
    <xf numFmtId="0" fontId="8" fillId="0" borderId="0" xfId="48" applyFont="1" applyAlignment="1">
      <alignment horizontal="centerContinuous"/>
    </xf>
    <xf numFmtId="0" fontId="46" fillId="0" borderId="0" xfId="48" applyFont="1" applyAlignment="1">
      <alignment horizontal="center"/>
    </xf>
    <xf numFmtId="37" fontId="8" fillId="0" borderId="0" xfId="48" applyNumberFormat="1" applyFont="1" applyAlignment="1">
      <alignment horizontal="center"/>
    </xf>
    <xf numFmtId="0" fontId="8" fillId="0" borderId="0" xfId="48" applyFont="1" applyAlignment="1">
      <alignment horizontal="center"/>
    </xf>
    <xf numFmtId="0" fontId="8" fillId="0" borderId="0" xfId="46" applyFont="1"/>
    <xf numFmtId="0" fontId="47" fillId="0" borderId="0" xfId="46" applyFont="1"/>
    <xf numFmtId="2" fontId="8" fillId="0" borderId="0" xfId="48" applyNumberFormat="1" applyFont="1" applyAlignment="1">
      <alignment horizontal="center"/>
    </xf>
    <xf numFmtId="0" fontId="36" fillId="0" borderId="5" xfId="49" applyFont="1" applyBorder="1" applyAlignment="1">
      <alignment horizontal="center" wrapText="1"/>
    </xf>
    <xf numFmtId="0" fontId="14" fillId="0" borderId="0" xfId="46" applyFont="1"/>
    <xf numFmtId="0" fontId="15" fillId="0" borderId="0" xfId="46" applyFont="1"/>
    <xf numFmtId="0" fontId="48" fillId="0" borderId="0" xfId="46" applyFont="1"/>
    <xf numFmtId="169" fontId="2" fillId="0" borderId="0" xfId="46" applyNumberFormat="1" applyAlignment="1">
      <alignment horizontal="right"/>
    </xf>
    <xf numFmtId="0" fontId="2" fillId="0" borderId="0" xfId="96" applyNumberFormat="1" applyAlignment="1">
      <alignment horizontal="center"/>
    </xf>
    <xf numFmtId="0" fontId="2" fillId="0" borderId="0" xfId="35" applyAlignment="1"/>
    <xf numFmtId="0" fontId="3" fillId="0" borderId="0" xfId="35" applyFont="1" applyAlignment="1"/>
    <xf numFmtId="0" fontId="2" fillId="0" borderId="0" xfId="35" applyAlignment="1">
      <alignment horizontal="center"/>
    </xf>
    <xf numFmtId="0" fontId="5" fillId="0" borderId="0" xfId="35" applyFont="1" applyAlignment="1"/>
    <xf numFmtId="0" fontId="4" fillId="0" borderId="0" xfId="34" applyFont="1" applyAlignment="1">
      <alignment horizontal="center"/>
    </xf>
    <xf numFmtId="49" fontId="6" fillId="0" borderId="0" xfId="35" applyNumberFormat="1" applyFont="1" applyAlignment="1"/>
    <xf numFmtId="49" fontId="4" fillId="0" borderId="0" xfId="35" applyNumberFormat="1" applyFont="1" applyAlignment="1">
      <alignment horizontal="center"/>
    </xf>
    <xf numFmtId="3" fontId="36" fillId="0" borderId="0" xfId="0" applyNumberFormat="1" applyFont="1"/>
    <xf numFmtId="169" fontId="2" fillId="0" borderId="0" xfId="35" applyNumberFormat="1">
      <alignment horizontal="left"/>
    </xf>
    <xf numFmtId="0" fontId="4" fillId="0" borderId="0" xfId="35" applyFont="1" applyAlignment="1"/>
    <xf numFmtId="0" fontId="4" fillId="0" borderId="0" xfId="35" applyFont="1" applyAlignment="1">
      <alignment horizontal="center"/>
    </xf>
    <xf numFmtId="49" fontId="2" fillId="0" borderId="0" xfId="35" applyNumberFormat="1" applyAlignment="1">
      <alignment horizontal="center"/>
    </xf>
    <xf numFmtId="0" fontId="2" fillId="0" borderId="0" xfId="34" applyAlignment="1">
      <alignment horizontal="center"/>
    </xf>
    <xf numFmtId="49" fontId="4" fillId="0" borderId="0" xfId="35" applyNumberFormat="1" applyFont="1" applyAlignment="1"/>
    <xf numFmtId="49" fontId="5" fillId="0" borderId="0" xfId="35" applyNumberFormat="1" applyFont="1" applyAlignment="1"/>
    <xf numFmtId="0" fontId="5" fillId="0" borderId="0" xfId="35" applyFont="1">
      <alignment horizontal="left"/>
    </xf>
    <xf numFmtId="169" fontId="2" fillId="0" borderId="0" xfId="35" applyNumberFormat="1" applyAlignment="1"/>
    <xf numFmtId="3" fontId="2" fillId="0" borderId="0" xfId="35" applyNumberFormat="1">
      <alignment horizontal="left"/>
    </xf>
    <xf numFmtId="3" fontId="50" fillId="0" borderId="0" xfId="0" applyNumberFormat="1" applyFont="1"/>
    <xf numFmtId="0" fontId="6" fillId="0" borderId="0" xfId="35" applyFont="1">
      <alignment horizontal="left"/>
    </xf>
    <xf numFmtId="0" fontId="41" fillId="0" borderId="0" xfId="35" applyFont="1" applyAlignment="1">
      <alignment horizontal="right"/>
    </xf>
    <xf numFmtId="0" fontId="41" fillId="0" borderId="0" xfId="35" applyFont="1" applyAlignment="1">
      <alignment horizontal="center"/>
    </xf>
    <xf numFmtId="0" fontId="49" fillId="0" borderId="0" xfId="0" applyFont="1" applyAlignment="1">
      <alignment horizontal="center"/>
    </xf>
    <xf numFmtId="0" fontId="49" fillId="0" borderId="0" xfId="34" applyFont="1" applyAlignment="1">
      <alignment horizontal="center"/>
    </xf>
    <xf numFmtId="168" fontId="50" fillId="0" borderId="0" xfId="96" applyFont="1" applyAlignment="1">
      <alignment horizontal="center"/>
    </xf>
    <xf numFmtId="0" fontId="50" fillId="0" borderId="0" xfId="34" applyFont="1" applyAlignment="1">
      <alignment horizontal="center"/>
    </xf>
    <xf numFmtId="168" fontId="36" fillId="0" borderId="0" xfId="96" applyFont="1" applyAlignment="1">
      <alignment horizontal="center"/>
    </xf>
    <xf numFmtId="0" fontId="4" fillId="0" borderId="0" xfId="46" applyFont="1" applyAlignment="1">
      <alignment horizontal="center"/>
    </xf>
    <xf numFmtId="0" fontId="5" fillId="0" borderId="0" xfId="48" applyFont="1" applyAlignment="1">
      <alignment horizontal="center"/>
    </xf>
    <xf numFmtId="0" fontId="36" fillId="0" borderId="5" xfId="49" applyFont="1" applyBorder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69" fontId="5" fillId="0" borderId="0" xfId="1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center"/>
    </xf>
    <xf numFmtId="3" fontId="17" fillId="0" borderId="0" xfId="0" applyNumberFormat="1" applyFont="1" applyAlignment="1">
      <alignment horizontal="center"/>
    </xf>
    <xf numFmtId="3" fontId="18" fillId="5" borderId="54" xfId="0" applyNumberFormat="1" applyFont="1" applyFill="1" applyBorder="1" applyAlignment="1">
      <alignment horizontal="center" vertical="center"/>
    </xf>
    <xf numFmtId="0" fontId="17" fillId="5" borderId="53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3" fontId="18" fillId="5" borderId="8" xfId="0" applyNumberFormat="1" applyFont="1" applyFill="1" applyBorder="1" applyAlignment="1">
      <alignment horizontal="center" vertical="center"/>
    </xf>
    <xf numFmtId="3" fontId="18" fillId="5" borderId="55" xfId="0" applyNumberFormat="1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 vertical="center"/>
    </xf>
    <xf numFmtId="0" fontId="17" fillId="5" borderId="12" xfId="0" applyFont="1" applyFill="1" applyBorder="1" applyAlignment="1">
      <alignment horizontal="center" vertical="center"/>
    </xf>
    <xf numFmtId="3" fontId="18" fillId="5" borderId="56" xfId="0" applyNumberFormat="1" applyFont="1" applyFill="1" applyBorder="1" applyAlignment="1">
      <alignment horizontal="center" vertical="center"/>
    </xf>
    <xf numFmtId="3" fontId="18" fillId="5" borderId="10" xfId="0" applyNumberFormat="1" applyFont="1" applyFill="1" applyBorder="1" applyAlignment="1">
      <alignment horizontal="center" vertical="center"/>
    </xf>
    <xf numFmtId="171" fontId="17" fillId="0" borderId="23" xfId="47" applyFont="1" applyBorder="1" applyAlignment="1">
      <alignment horizontal="left"/>
    </xf>
    <xf numFmtId="0" fontId="3" fillId="0" borderId="0" xfId="96" applyNumberFormat="1" applyFont="1" applyFill="1"/>
    <xf numFmtId="168" fontId="4" fillId="0" borderId="0" xfId="96" applyFont="1" applyFill="1" applyAlignment="1">
      <alignment horizontal="center"/>
    </xf>
    <xf numFmtId="168" fontId="2" fillId="0" borderId="0" xfId="96" applyFill="1"/>
    <xf numFmtId="0" fontId="36" fillId="0" borderId="0" xfId="0" applyFont="1" applyFill="1"/>
    <xf numFmtId="0" fontId="5" fillId="0" borderId="0" xfId="96" applyNumberFormat="1" applyFont="1" applyFill="1"/>
    <xf numFmtId="168" fontId="5" fillId="0" borderId="0" xfId="96" applyFont="1" applyFill="1" applyAlignment="1">
      <alignment horizontal="center"/>
    </xf>
    <xf numFmtId="168" fontId="5" fillId="0" borderId="0" xfId="96" applyFont="1" applyFill="1" applyAlignment="1">
      <alignment horizontal="center"/>
    </xf>
    <xf numFmtId="168" fontId="5" fillId="0" borderId="0" xfId="96" applyFont="1" applyFill="1"/>
    <xf numFmtId="168" fontId="5" fillId="0" borderId="0" xfId="96" applyFont="1" applyFill="1" applyAlignment="1">
      <alignment horizontal="center" wrapText="1"/>
    </xf>
    <xf numFmtId="49" fontId="2" fillId="0" borderId="0" xfId="96" applyNumberFormat="1" applyFill="1" applyAlignment="1">
      <alignment horizontal="center"/>
    </xf>
    <xf numFmtId="168" fontId="2" fillId="0" borderId="0" xfId="96" applyFill="1" applyAlignment="1">
      <alignment horizontal="center"/>
    </xf>
    <xf numFmtId="49" fontId="4" fillId="0" borderId="0" xfId="96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96" applyNumberFormat="1" applyFill="1"/>
    <xf numFmtId="168" fontId="4" fillId="0" borderId="0" xfId="96" applyFont="1" applyFill="1" applyAlignment="1">
      <alignment horizontal="center" wrapText="1"/>
    </xf>
    <xf numFmtId="168" fontId="4" fillId="0" borderId="0" xfId="96" applyFont="1" applyFill="1" applyAlignment="1">
      <alignment horizontal="center" wrapText="1"/>
    </xf>
    <xf numFmtId="0" fontId="6" fillId="0" borderId="0" xfId="96" applyNumberFormat="1" applyFont="1" applyFill="1"/>
    <xf numFmtId="168" fontId="6" fillId="0" borderId="0" xfId="96" applyFont="1" applyFill="1" applyAlignment="1">
      <alignment horizontal="center"/>
    </xf>
    <xf numFmtId="0" fontId="2" fillId="0" borderId="0" xfId="0" applyFont="1" applyFill="1"/>
    <xf numFmtId="168" fontId="5" fillId="0" borderId="0" xfId="96" applyFont="1" applyFill="1" applyAlignment="1">
      <alignment wrapText="1"/>
    </xf>
    <xf numFmtId="16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9" fontId="36" fillId="0" borderId="0" xfId="0" applyNumberFormat="1" applyFont="1" applyFill="1"/>
    <xf numFmtId="0" fontId="52" fillId="0" borderId="0" xfId="0" applyFont="1" applyFill="1"/>
    <xf numFmtId="165" fontId="4" fillId="0" borderId="0" xfId="0" applyNumberFormat="1" applyFont="1" applyFill="1" applyAlignment="1">
      <alignment horizontal="center"/>
    </xf>
    <xf numFmtId="169" fontId="2" fillId="0" borderId="0" xfId="96" applyNumberFormat="1" applyFill="1"/>
    <xf numFmtId="0" fontId="2" fillId="0" borderId="0" xfId="96" applyNumberFormat="1" applyFill="1" applyAlignment="1">
      <alignment vertical="center" wrapText="1"/>
    </xf>
    <xf numFmtId="3" fontId="42" fillId="0" borderId="0" xfId="0" applyNumberFormat="1" applyFont="1" applyFill="1" applyAlignment="1">
      <alignment vertical="center" wrapText="1"/>
    </xf>
    <xf numFmtId="0" fontId="42" fillId="0" borderId="0" xfId="0" applyFont="1" applyFill="1" applyAlignment="1">
      <alignment vertical="center" wrapText="1"/>
    </xf>
    <xf numFmtId="0" fontId="49" fillId="0" borderId="0" xfId="0" applyFont="1" applyFill="1" applyAlignment="1">
      <alignment horizontal="center"/>
    </xf>
  </cellXfs>
  <cellStyles count="154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2 2 3" xfId="132" xr:uid="{46516555-4079-4BB7-9BAB-20184CAF332E}"/>
    <cellStyle name="Comma 2 2 4" xfId="112" xr:uid="{7237243A-41E2-44AE-A7B4-D6C65657F56D}"/>
    <cellStyle name="Comma 2 3" xfId="5" xr:uid="{00000000-0005-0000-0000-000004000000}"/>
    <cellStyle name="Comma 2 3 2" xfId="133" xr:uid="{E5BF08A6-D44A-4F96-995A-4B8A4013E70C}"/>
    <cellStyle name="Comma 2 3 3" xfId="109" xr:uid="{8C2649AA-E538-4C08-8586-1EC0961C34BD}"/>
    <cellStyle name="Comma 2 4" xfId="6" xr:uid="{00000000-0005-0000-0000-000005000000}"/>
    <cellStyle name="Comma 2 4 2" xfId="134" xr:uid="{0094A832-BF4D-46A6-8C96-BE15DD76D3CE}"/>
    <cellStyle name="Comma 2 4 3" xfId="108" xr:uid="{22324DB9-26C7-4BA1-9FBC-35400078718C}"/>
    <cellStyle name="Comma 2 5" xfId="7" xr:uid="{00000000-0005-0000-0000-000006000000}"/>
    <cellStyle name="Comma 2 5 2" xfId="135" xr:uid="{CB9C7A69-47E2-4BC6-8547-8830FF1709B2}"/>
    <cellStyle name="Comma 2 5 3" xfId="121" xr:uid="{8AAF1593-1A4C-4A35-A7FF-7ABD9D8B23E6}"/>
    <cellStyle name="Comma 2 6" xfId="126" xr:uid="{57C50D23-6860-4CED-9372-06B722905F8C}"/>
    <cellStyle name="Comma 2 7" xfId="131" xr:uid="{368CA264-DCF6-4634-AFE9-4BF63975FE88}"/>
    <cellStyle name="Comma 2 8" xfId="102" xr:uid="{6D6F37BB-5C6F-42B4-83FB-485E3A11B863}"/>
    <cellStyle name="Comma 2 9" xfId="148" xr:uid="{E5499CF7-67C2-444F-97D7-358F3E45A44D}"/>
    <cellStyle name="Comma 3" xfId="8" xr:uid="{00000000-0005-0000-0000-000007000000}"/>
    <cellStyle name="Comma 3 2" xfId="120" xr:uid="{55FB6402-E29D-439B-9ACD-938B4FA48EAC}"/>
    <cellStyle name="Comma 3 3" xfId="136" xr:uid="{97C43C43-54E9-49FD-BE39-6E225D0478F9}"/>
    <cellStyle name="Comma 3 4" xfId="111" xr:uid="{C4BB62E4-4FB7-4E48-A4A2-B4B7DFA3AD34}"/>
    <cellStyle name="Comma 4" xfId="9" xr:uid="{00000000-0005-0000-0000-000008000000}"/>
    <cellStyle name="Comma 4 2" xfId="113" xr:uid="{4E0A2750-9BA8-44DA-B1AE-56A25B2A7DEB}"/>
    <cellStyle name="Comma 4 3" xfId="110" xr:uid="{DEAA46CB-1078-4AB7-A686-8BFE861F5FA4}"/>
    <cellStyle name="Comma 4 4" xfId="10" xr:uid="{00000000-0005-0000-0000-000009000000}"/>
    <cellStyle name="Comma 4 4 2" xfId="115" xr:uid="{B77B84FC-3EA3-40BB-8618-FA7B52302A16}"/>
    <cellStyle name="Comma 4 5" xfId="137" xr:uid="{47B1CAD1-4BE7-4C30-B66B-9DCF9C4D80E2}"/>
    <cellStyle name="Comma 4 6" xfId="103" xr:uid="{1253B348-E984-49B3-9CE2-E6EF552308C1}"/>
    <cellStyle name="Comma 4 7" xfId="149" xr:uid="{23F8D61C-064B-47C4-8F45-E13F9F847929}"/>
    <cellStyle name="Comma 42 2" xfId="124" xr:uid="{00471596-31C9-48BC-9803-FE33FE3A6D8B}"/>
    <cellStyle name="Comma 46" xfId="11" xr:uid="{00000000-0005-0000-0000-00000A000000}"/>
    <cellStyle name="Comma 46 2" xfId="114" xr:uid="{2F0E8627-4937-4F52-84A4-B7D7BC8A63D4}"/>
    <cellStyle name="Comma 46 3" xfId="107" xr:uid="{E4FC6EA1-4911-41EA-A4F2-C14FE9EF8F47}"/>
    <cellStyle name="Comma 5" xfId="12" xr:uid="{00000000-0005-0000-0000-00000B000000}"/>
    <cellStyle name="Comma 5 2" xfId="138" xr:uid="{8D1CDC86-7238-47D0-81C7-9C6AAC4B4241}"/>
    <cellStyle name="Comma 5 3" xfId="104" xr:uid="{0B01AE3F-8B32-4755-AEBD-C5F6EE398193}"/>
    <cellStyle name="Comma 6" xfId="105" xr:uid="{FCAD8E70-7C14-4686-A0F1-ACF711065E8F}"/>
    <cellStyle name="Comma 7" xfId="127" xr:uid="{D16F3B99-6451-4B8D-B691-1A73C55C06D1}"/>
    <cellStyle name="Comma 8" xfId="130" xr:uid="{098EFE71-9235-4122-8157-E4C80A52109A}"/>
    <cellStyle name="Comma 9" xfId="98" xr:uid="{E6EAC662-A491-4F27-8815-13B3DD4D1358}"/>
    <cellStyle name="comma zerodec" xfId="13" xr:uid="{00000000-0005-0000-0000-00000C000000}"/>
    <cellStyle name="Currency1" xfId="14" xr:uid="{00000000-0005-0000-0000-00000D000000}"/>
    <cellStyle name="Dollar (zero dec)" xfId="15" xr:uid="{00000000-0005-0000-0000-00000E000000}"/>
    <cellStyle name="Grey" xfId="16" xr:uid="{00000000-0005-0000-0000-00000F000000}"/>
    <cellStyle name="Input [yellow]" xfId="17" xr:uid="{00000000-0005-0000-0000-000010000000}"/>
    <cellStyle name="no dec" xfId="18" xr:uid="{00000000-0005-0000-0000-000011000000}"/>
    <cellStyle name="Normal" xfId="0" builtinId="0"/>
    <cellStyle name="Normal - Style1" xfId="19" xr:uid="{00000000-0005-0000-0000-000013000000}"/>
    <cellStyle name="Normal 10" xfId="20" xr:uid="{00000000-0005-0000-0000-000014000000}"/>
    <cellStyle name="Normal 11" xfId="21" xr:uid="{00000000-0005-0000-0000-000015000000}"/>
    <cellStyle name="Normal 12" xfId="22" xr:uid="{00000000-0005-0000-0000-000016000000}"/>
    <cellStyle name="Normal 13" xfId="23" xr:uid="{00000000-0005-0000-0000-000017000000}"/>
    <cellStyle name="Normal 136 2" xfId="123" xr:uid="{E5B60BAD-3DA3-4255-83ED-0183EEDC265F}"/>
    <cellStyle name="Normal 136 2 3" xfId="128" xr:uid="{DA40A6DC-FEDA-4B7C-80B4-C50308F8E9EE}"/>
    <cellStyle name="Normal 14" xfId="24" xr:uid="{00000000-0005-0000-0000-000018000000}"/>
    <cellStyle name="Normal 15" xfId="25" xr:uid="{00000000-0005-0000-0000-000019000000}"/>
    <cellStyle name="Normal 16" xfId="26" xr:uid="{00000000-0005-0000-0000-00001A000000}"/>
    <cellStyle name="Normal 17" xfId="27" xr:uid="{00000000-0005-0000-0000-00001B000000}"/>
    <cellStyle name="Normal 18" xfId="28" xr:uid="{00000000-0005-0000-0000-00001C000000}"/>
    <cellStyle name="Normal 19" xfId="29" xr:uid="{00000000-0005-0000-0000-00001D000000}"/>
    <cellStyle name="Normal 2" xfId="30" xr:uid="{00000000-0005-0000-0000-00001E000000}"/>
    <cellStyle name="Normal 2 2" xfId="31" xr:uid="{00000000-0005-0000-0000-00001F000000}"/>
    <cellStyle name="Normal 2 2 2" xfId="139" xr:uid="{04AC002C-5E39-41C3-85D1-8DD1F908E6D3}"/>
    <cellStyle name="Normal 2 2 3" xfId="100" xr:uid="{8DF15BFA-6B06-4482-9C95-55724B7C3341}"/>
    <cellStyle name="Normal 2 2 4" xfId="150" xr:uid="{B61E25A8-ECA4-4E79-BFF0-0DA525C56503}"/>
    <cellStyle name="Normal 20" xfId="32" xr:uid="{00000000-0005-0000-0000-000020000000}"/>
    <cellStyle name="Normal 21" xfId="33" xr:uid="{00000000-0005-0000-0000-000021000000}"/>
    <cellStyle name="Normal 218" xfId="34" xr:uid="{00000000-0005-0000-0000-000022000000}"/>
    <cellStyle name="Normal 219" xfId="35" xr:uid="{00000000-0005-0000-0000-000023000000}"/>
    <cellStyle name="Normal 22" xfId="36" xr:uid="{00000000-0005-0000-0000-000024000000}"/>
    <cellStyle name="Normal 23" xfId="37" xr:uid="{00000000-0005-0000-0000-000025000000}"/>
    <cellStyle name="Normal 24" xfId="129" xr:uid="{5E64CCF6-5A63-4EC9-A7CD-DB1CEBD2505C}"/>
    <cellStyle name="Normal 25" xfId="142" xr:uid="{043F46CA-CF6F-4EAC-8CFE-7E475213D2F8}"/>
    <cellStyle name="Normal 26" xfId="143" xr:uid="{D7FBB4A6-F99D-41D2-9DED-0FE4791FB6FB}"/>
    <cellStyle name="Normal 27" xfId="144" xr:uid="{23924446-DBE1-483F-84EE-6D903F1E86DF}"/>
    <cellStyle name="Normal 28" xfId="145" xr:uid="{C247ABD6-56B5-4FFC-9BCA-69E5D8BB433D}"/>
    <cellStyle name="Normal 29" xfId="97" xr:uid="{7D8AB7D5-8A08-4F2F-8A15-84B23045F59E}"/>
    <cellStyle name="Normal 3" xfId="38" xr:uid="{00000000-0005-0000-0000-000026000000}"/>
    <cellStyle name="Normal 3 16" xfId="125" xr:uid="{CBF8AE5A-72A2-49CE-A026-3A7ECA4677B6}"/>
    <cellStyle name="Normal 3 2" xfId="117" xr:uid="{246216A7-7856-492F-88C6-127D07A4C837}"/>
    <cellStyle name="Normal 3 2 2" xfId="118" xr:uid="{2C5341FC-88C5-4DE7-A41C-B9F67F5D967F}"/>
    <cellStyle name="Normal 3 2 3" xfId="151" xr:uid="{4C6AA036-17D8-4FA0-AD47-4D2902634876}"/>
    <cellStyle name="Normal 3 3" xfId="122" xr:uid="{A307F2A6-5A0B-4856-B275-A2655FA788BB}"/>
    <cellStyle name="Normal 3 4" xfId="101" xr:uid="{F052E7DC-0945-44C0-BD76-814FC03BB685}"/>
    <cellStyle name="Normal 30" xfId="146" xr:uid="{9038B155-A91E-44A9-AE80-D7FFFB8EE093}"/>
    <cellStyle name="Normal 31" xfId="147" xr:uid="{CEB2B443-BF37-4942-A765-3A3264718110}"/>
    <cellStyle name="Normal 4" xfId="39" xr:uid="{00000000-0005-0000-0000-000027000000}"/>
    <cellStyle name="Normal 4 2" xfId="40" xr:uid="{00000000-0005-0000-0000-000028000000}"/>
    <cellStyle name="Normal 4 2 2" xfId="99" xr:uid="{F6BCD3E3-10A0-4427-BA4A-CE5900A2E410}"/>
    <cellStyle name="Normal 4 3" xfId="140" xr:uid="{6B7A4C72-9B25-42E1-9BCD-251E16706F6A}"/>
    <cellStyle name="Normal 4 4" xfId="106" xr:uid="{BD87412A-0FD2-456D-B129-5A6A0C3E5A34}"/>
    <cellStyle name="Normal 5" xfId="41" xr:uid="{00000000-0005-0000-0000-000029000000}"/>
    <cellStyle name="Normal 6" xfId="42" xr:uid="{00000000-0005-0000-0000-00002A000000}"/>
    <cellStyle name="Normal 7" xfId="43" xr:uid="{00000000-0005-0000-0000-00002B000000}"/>
    <cellStyle name="Normal 8" xfId="44" xr:uid="{00000000-0005-0000-0000-00002C000000}"/>
    <cellStyle name="Normal 9" xfId="45" xr:uid="{00000000-0005-0000-0000-00002D000000}"/>
    <cellStyle name="Normal_CMT03-TE" xfId="46" xr:uid="{00000000-0005-0000-0000-00002E000000}"/>
    <cellStyle name="Normal_consol_Q4'51_LNH_Audit" xfId="47" xr:uid="{00000000-0005-0000-0000-00002F000000}"/>
    <cellStyle name="Normal_Sunstar Chem;E;2000" xfId="48" xr:uid="{00000000-0005-0000-0000-000030000000}"/>
    <cellStyle name="Normal_Suretex EE 06-01" xfId="49" xr:uid="{00000000-0005-0000-0000-000031000000}"/>
    <cellStyle name="Normal_Suretex EE 06-01_TMTL03-EE-NH" xfId="50" xr:uid="{00000000-0005-0000-0000-000032000000}"/>
    <cellStyle name="Percent" xfId="153" builtinId="5"/>
    <cellStyle name="Percent [2]" xfId="51" xr:uid="{00000000-0005-0000-0000-000033000000}"/>
    <cellStyle name="Percent 2" xfId="119" xr:uid="{0D996C1B-B28B-4CED-9ECF-CE6C3AE8A31D}"/>
    <cellStyle name="Percent 2 2" xfId="152" xr:uid="{56F17172-8F01-4F97-8FFF-C7BD5C98E42A}"/>
    <cellStyle name="Quantity" xfId="52" xr:uid="{00000000-0005-0000-0000-000034000000}"/>
    <cellStyle name="เครื่องหมายจุลภาค 10" xfId="53" xr:uid="{00000000-0005-0000-0000-000035000000}"/>
    <cellStyle name="เครื่องหมายจุลภาค 11" xfId="54" xr:uid="{00000000-0005-0000-0000-000036000000}"/>
    <cellStyle name="เครื่องหมายจุลภาค 12" xfId="55" xr:uid="{00000000-0005-0000-0000-000037000000}"/>
    <cellStyle name="เครื่องหมายจุลภาค 13" xfId="56" xr:uid="{00000000-0005-0000-0000-000038000000}"/>
    <cellStyle name="เครื่องหมายจุลภาค 14" xfId="57" xr:uid="{00000000-0005-0000-0000-000039000000}"/>
    <cellStyle name="เครื่องหมายจุลภาค 15" xfId="58" xr:uid="{00000000-0005-0000-0000-00003A000000}"/>
    <cellStyle name="เครื่องหมายจุลภาค 16" xfId="59" xr:uid="{00000000-0005-0000-0000-00003B000000}"/>
    <cellStyle name="เครื่องหมายจุลภาค 17" xfId="60" xr:uid="{00000000-0005-0000-0000-00003C000000}"/>
    <cellStyle name="เครื่องหมายจุลภาค 18" xfId="61" xr:uid="{00000000-0005-0000-0000-00003D000000}"/>
    <cellStyle name="เครื่องหมายจุลภาค 2" xfId="62" xr:uid="{00000000-0005-0000-0000-00003E000000}"/>
    <cellStyle name="เครื่องหมายจุลภาค 2 2" xfId="63" xr:uid="{00000000-0005-0000-0000-00003F000000}"/>
    <cellStyle name="เครื่องหมายจุลภาค 2 2 2" xfId="64" xr:uid="{00000000-0005-0000-0000-000040000000}"/>
    <cellStyle name="เครื่องหมายจุลภาค 2 3" xfId="65" xr:uid="{00000000-0005-0000-0000-000041000000}"/>
    <cellStyle name="เครื่องหมายจุลภาค 2 4" xfId="66" xr:uid="{00000000-0005-0000-0000-000042000000}"/>
    <cellStyle name="เครื่องหมายจุลภาค 2 5" xfId="141" xr:uid="{8F1F9A4F-39D1-4A7D-9E91-99C84834E67A}"/>
    <cellStyle name="เครื่องหมายจุลภาค 2 6" xfId="116" xr:uid="{D730AB82-B047-4B7C-BA50-0DFE9DDCE2DF}"/>
    <cellStyle name="เครื่องหมายจุลภาค 3" xfId="67" xr:uid="{00000000-0005-0000-0000-000043000000}"/>
    <cellStyle name="เครื่องหมายจุลภาค 3 2" xfId="68" xr:uid="{00000000-0005-0000-0000-000044000000}"/>
    <cellStyle name="เครื่องหมายจุลภาค 4" xfId="69" xr:uid="{00000000-0005-0000-0000-000045000000}"/>
    <cellStyle name="เครื่องหมายจุลภาค 5" xfId="70" xr:uid="{00000000-0005-0000-0000-000046000000}"/>
    <cellStyle name="เครื่องหมายจุลภาค 6" xfId="71" xr:uid="{00000000-0005-0000-0000-000047000000}"/>
    <cellStyle name="เครื่องหมายจุลภาค 7" xfId="72" xr:uid="{00000000-0005-0000-0000-000048000000}"/>
    <cellStyle name="เครื่องหมายจุลภาค 8" xfId="73" xr:uid="{00000000-0005-0000-0000-000049000000}"/>
    <cellStyle name="เครื่องหมายจุลภาค 9" xfId="74" xr:uid="{00000000-0005-0000-0000-00004A000000}"/>
    <cellStyle name="เครื่องหมายจุลภาค 9 2" xfId="75" xr:uid="{00000000-0005-0000-0000-00004B000000}"/>
    <cellStyle name="เปอร์เซ็นต์ 2" xfId="76" xr:uid="{00000000-0005-0000-0000-00004C000000}"/>
    <cellStyle name="เปอร์เซ็นต์ 3" xfId="77" xr:uid="{00000000-0005-0000-0000-00004D000000}"/>
    <cellStyle name="ปกติ 10" xfId="78" xr:uid="{00000000-0005-0000-0000-00004E000000}"/>
    <cellStyle name="ปกติ 11" xfId="79" xr:uid="{00000000-0005-0000-0000-00004F000000}"/>
    <cellStyle name="ปกติ 11 2" xfId="80" xr:uid="{00000000-0005-0000-0000-000050000000}"/>
    <cellStyle name="ปกติ 12" xfId="81" xr:uid="{00000000-0005-0000-0000-000051000000}"/>
    <cellStyle name="ปกติ 2" xfId="82" xr:uid="{00000000-0005-0000-0000-000052000000}"/>
    <cellStyle name="ปกติ 2 2" xfId="83" xr:uid="{00000000-0005-0000-0000-000053000000}"/>
    <cellStyle name="ปกติ 2 2 2" xfId="84" xr:uid="{00000000-0005-0000-0000-000054000000}"/>
    <cellStyle name="ปกติ 2 3" xfId="85" xr:uid="{00000000-0005-0000-0000-000055000000}"/>
    <cellStyle name="ปกติ 3" xfId="86" xr:uid="{00000000-0005-0000-0000-000056000000}"/>
    <cellStyle name="ปกติ 4" xfId="87" xr:uid="{00000000-0005-0000-0000-000057000000}"/>
    <cellStyle name="ปกติ 4 2" xfId="88" xr:uid="{00000000-0005-0000-0000-000058000000}"/>
    <cellStyle name="ปกติ 4_Copy of Reconcile-3" xfId="89" xr:uid="{00000000-0005-0000-0000-000059000000}"/>
    <cellStyle name="ปกติ 5" xfId="90" xr:uid="{00000000-0005-0000-0000-00005A000000}"/>
    <cellStyle name="ปกติ 6" xfId="91" xr:uid="{00000000-0005-0000-0000-00005B000000}"/>
    <cellStyle name="ปกติ 7" xfId="92" xr:uid="{00000000-0005-0000-0000-00005C000000}"/>
    <cellStyle name="ปกติ 8" xfId="93" xr:uid="{00000000-0005-0000-0000-00005D000000}"/>
    <cellStyle name="ปกติ 9" xfId="94" xr:uid="{00000000-0005-0000-0000-00005E000000}"/>
    <cellStyle name="ปกติ 9 2" xfId="95" xr:uid="{00000000-0005-0000-0000-00005F000000}"/>
    <cellStyle name="ปกติ_2009 Q1 PTT UT - TH (26-may-09)" xfId="96" xr:uid="{00000000-0005-0000-0000-000060000000}"/>
  </cellStyles>
  <dxfs count="0"/>
  <tableStyles count="0" defaultTableStyle="TableStyleMedium2" defaultPivotStyle="PivotStyleLight16"/>
  <colors>
    <mruColors>
      <color rgb="FF00FFFF"/>
      <color rgb="FFCCFFFF"/>
      <color rgb="FFFFE5FA"/>
      <color rgb="FFFFCCFF"/>
      <color rgb="FF00FF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4EFEA-FCED-4C68-AA2A-5F3A54DDB478}">
  <sheetPr>
    <tabColor theme="9" tint="0.39997558519241921"/>
    <pageSetUpPr fitToPage="1"/>
  </sheetPr>
  <dimension ref="A1:L112"/>
  <sheetViews>
    <sheetView tabSelected="1" view="pageBreakPreview" topLeftCell="A47" zoomScaleNormal="100" zoomScaleSheetLayoutView="100" workbookViewId="0">
      <selection activeCell="A47" sqref="A1:XFD1048576"/>
    </sheetView>
  </sheetViews>
  <sheetFormatPr defaultColWidth="8.90625" defaultRowHeight="21.5"/>
  <cols>
    <col min="1" max="1" width="39.26953125" style="537" customWidth="1"/>
    <col min="2" max="2" width="9" style="537" customWidth="1"/>
    <col min="3" max="3" width="1" style="537" customWidth="1"/>
    <col min="4" max="4" width="14.08984375" style="537" customWidth="1"/>
    <col min="5" max="5" width="0.90625" style="537" customWidth="1"/>
    <col min="6" max="6" width="14.08984375" style="537" customWidth="1"/>
    <col min="7" max="7" width="0.90625" style="537" customWidth="1"/>
    <col min="8" max="8" width="14.36328125" style="537" bestFit="1" customWidth="1"/>
    <col min="9" max="9" width="0.90625" style="537" customWidth="1"/>
    <col min="10" max="10" width="14.36328125" style="537" customWidth="1"/>
    <col min="11" max="11" width="10.08984375" style="537" bestFit="1" customWidth="1"/>
    <col min="12" max="16384" width="8.90625" style="537"/>
  </cols>
  <sheetData>
    <row r="1" spans="1:12" ht="22.75" customHeight="1">
      <c r="A1" s="534" t="s">
        <v>244</v>
      </c>
      <c r="B1" s="535"/>
      <c r="C1" s="535"/>
      <c r="D1" s="535"/>
      <c r="E1" s="535"/>
      <c r="F1" s="535"/>
      <c r="G1" s="536"/>
      <c r="H1" s="535"/>
      <c r="I1" s="536"/>
      <c r="J1" s="535"/>
    </row>
    <row r="2" spans="1:12" ht="22.75" customHeight="1">
      <c r="A2" s="534" t="s">
        <v>216</v>
      </c>
      <c r="B2" s="535"/>
      <c r="C2" s="535"/>
      <c r="D2" s="325"/>
      <c r="E2" s="535"/>
      <c r="F2" s="325"/>
      <c r="G2" s="536"/>
      <c r="H2" s="535"/>
      <c r="I2" s="536"/>
      <c r="J2" s="535"/>
    </row>
    <row r="3" spans="1:12" ht="22.75" customHeight="1">
      <c r="A3" s="538"/>
      <c r="B3" s="535"/>
      <c r="C3" s="535"/>
      <c r="D3" s="535"/>
      <c r="E3" s="535"/>
      <c r="F3" s="535"/>
      <c r="G3" s="536"/>
      <c r="H3" s="535"/>
      <c r="I3" s="536"/>
      <c r="J3" s="535"/>
    </row>
    <row r="4" spans="1:12" ht="22.75" customHeight="1">
      <c r="A4" s="538"/>
      <c r="B4" s="539"/>
      <c r="C4" s="539"/>
      <c r="D4" s="540" t="s">
        <v>0</v>
      </c>
      <c r="E4" s="540"/>
      <c r="F4" s="540"/>
      <c r="G4" s="541"/>
      <c r="H4" s="542" t="s">
        <v>1</v>
      </c>
      <c r="I4" s="542"/>
      <c r="J4" s="542"/>
    </row>
    <row r="5" spans="1:12" ht="22.75" customHeight="1">
      <c r="A5" s="538"/>
      <c r="B5" s="539"/>
      <c r="C5" s="539"/>
      <c r="D5" s="543" t="s">
        <v>331</v>
      </c>
      <c r="E5" s="544"/>
      <c r="F5" s="544" t="s">
        <v>2</v>
      </c>
      <c r="G5" s="541"/>
      <c r="H5" s="543" t="s">
        <v>331</v>
      </c>
      <c r="I5" s="544"/>
      <c r="J5" s="544" t="s">
        <v>2</v>
      </c>
    </row>
    <row r="6" spans="1:12" ht="22.75" customHeight="1">
      <c r="A6" s="538" t="s">
        <v>3</v>
      </c>
      <c r="B6" s="545" t="s">
        <v>4</v>
      </c>
      <c r="C6" s="545"/>
      <c r="D6" s="546">
        <v>2568</v>
      </c>
      <c r="E6" s="546"/>
      <c r="F6" s="546">
        <v>2567</v>
      </c>
      <c r="G6" s="536"/>
      <c r="H6" s="546">
        <v>2568</v>
      </c>
      <c r="I6" s="546"/>
      <c r="J6" s="546">
        <v>2567</v>
      </c>
    </row>
    <row r="7" spans="1:12" ht="22.75" customHeight="1">
      <c r="A7" s="538"/>
      <c r="B7" s="545"/>
      <c r="C7" s="545"/>
      <c r="D7" s="546" t="s">
        <v>5</v>
      </c>
      <c r="E7" s="546"/>
      <c r="F7" s="546"/>
      <c r="G7" s="544"/>
      <c r="H7" s="546" t="s">
        <v>5</v>
      </c>
      <c r="I7" s="546"/>
      <c r="J7" s="546"/>
    </row>
    <row r="8" spans="1:12" ht="22.75" customHeight="1">
      <c r="A8" s="547"/>
      <c r="B8" s="548"/>
      <c r="C8" s="548"/>
      <c r="D8" s="549" t="s">
        <v>6</v>
      </c>
      <c r="E8" s="549"/>
      <c r="F8" s="549"/>
      <c r="G8" s="549"/>
      <c r="H8" s="549"/>
      <c r="I8" s="549"/>
      <c r="J8" s="549"/>
    </row>
    <row r="9" spans="1:12" ht="22.75" customHeight="1">
      <c r="A9" s="550" t="s">
        <v>7</v>
      </c>
      <c r="B9" s="551"/>
      <c r="C9" s="551"/>
      <c r="D9" s="552"/>
      <c r="E9" s="551"/>
      <c r="F9" s="552"/>
      <c r="G9" s="553"/>
      <c r="H9" s="551"/>
      <c r="I9" s="553"/>
      <c r="J9" s="551"/>
    </row>
    <row r="10" spans="1:12" ht="22.75" customHeight="1">
      <c r="A10" s="547" t="s">
        <v>8</v>
      </c>
      <c r="B10" s="551"/>
      <c r="C10" s="551"/>
      <c r="D10" s="333">
        <v>1150165</v>
      </c>
      <c r="E10" s="554"/>
      <c r="F10" s="333">
        <v>1190788</v>
      </c>
      <c r="G10" s="321"/>
      <c r="H10" s="333">
        <v>1150165</v>
      </c>
      <c r="I10" s="321"/>
      <c r="J10" s="333">
        <v>1190788</v>
      </c>
    </row>
    <row r="11" spans="1:12" ht="22.75" customHeight="1">
      <c r="A11" s="547" t="s">
        <v>245</v>
      </c>
      <c r="B11" s="555" t="s">
        <v>292</v>
      </c>
      <c r="C11" s="551"/>
      <c r="D11" s="333">
        <v>10908464</v>
      </c>
      <c r="E11" s="554"/>
      <c r="F11" s="333">
        <v>13588852</v>
      </c>
      <c r="G11" s="321"/>
      <c r="H11" s="333">
        <v>11029893</v>
      </c>
      <c r="I11" s="321"/>
      <c r="J11" s="333">
        <v>13654834</v>
      </c>
    </row>
    <row r="12" spans="1:12" ht="22.75" customHeight="1">
      <c r="A12" s="547" t="s">
        <v>218</v>
      </c>
      <c r="B12" s="555">
        <v>5</v>
      </c>
      <c r="C12" s="555"/>
      <c r="D12" s="333">
        <v>13472930</v>
      </c>
      <c r="E12" s="554"/>
      <c r="F12" s="333">
        <v>16466836</v>
      </c>
      <c r="G12" s="321"/>
      <c r="H12" s="333">
        <v>13472930</v>
      </c>
      <c r="I12" s="321"/>
      <c r="J12" s="333">
        <v>16466836</v>
      </c>
    </row>
    <row r="13" spans="1:12" ht="22.75" customHeight="1">
      <c r="A13" s="547" t="s">
        <v>249</v>
      </c>
      <c r="B13" s="555">
        <v>13</v>
      </c>
      <c r="C13" s="555"/>
      <c r="D13" s="333">
        <v>25253</v>
      </c>
      <c r="E13" s="554"/>
      <c r="F13" s="383">
        <v>180170</v>
      </c>
      <c r="G13" s="321"/>
      <c r="H13" s="333">
        <v>25253</v>
      </c>
      <c r="I13" s="321"/>
      <c r="J13" s="383">
        <v>180170</v>
      </c>
    </row>
    <row r="14" spans="1:12" ht="22.75" customHeight="1">
      <c r="A14" s="547" t="s">
        <v>109</v>
      </c>
      <c r="B14" s="555">
        <v>3</v>
      </c>
      <c r="C14" s="555"/>
      <c r="D14" s="333">
        <v>1603842</v>
      </c>
      <c r="E14" s="333"/>
      <c r="F14" s="333">
        <v>1625330</v>
      </c>
      <c r="G14" s="321"/>
      <c r="H14" s="333">
        <v>1654465</v>
      </c>
      <c r="I14" s="321"/>
      <c r="J14" s="333">
        <v>1606391</v>
      </c>
      <c r="L14" s="556"/>
    </row>
    <row r="15" spans="1:12" ht="22.75" customHeight="1">
      <c r="A15" s="538" t="s">
        <v>13</v>
      </c>
      <c r="B15" s="315"/>
      <c r="C15" s="555"/>
      <c r="D15" s="334">
        <f>SUM(D10:D14)</f>
        <v>27160654</v>
      </c>
      <c r="E15" s="315"/>
      <c r="F15" s="334">
        <f>SUM(F10:F14)</f>
        <v>33051976</v>
      </c>
      <c r="G15" s="321"/>
      <c r="H15" s="334">
        <f>SUM(H10:H14)</f>
        <v>27332706</v>
      </c>
      <c r="I15" s="321"/>
      <c r="J15" s="334">
        <f>SUM(J10:J14)</f>
        <v>33099019</v>
      </c>
    </row>
    <row r="16" spans="1:12" ht="22.75" customHeight="1">
      <c r="A16" s="547"/>
      <c r="B16" s="360"/>
      <c r="C16" s="360"/>
      <c r="D16" s="360"/>
      <c r="E16" s="360"/>
      <c r="F16" s="360"/>
      <c r="G16" s="321"/>
      <c r="H16" s="360"/>
      <c r="I16" s="321"/>
      <c r="J16" s="360"/>
    </row>
    <row r="17" spans="1:11" ht="22.75" customHeight="1">
      <c r="A17" s="550" t="s">
        <v>14</v>
      </c>
      <c r="B17" s="326"/>
      <c r="C17" s="326"/>
      <c r="D17" s="333"/>
      <c r="E17" s="326"/>
      <c r="F17" s="333"/>
      <c r="G17" s="321"/>
      <c r="H17" s="326"/>
      <c r="I17" s="321"/>
      <c r="J17" s="326"/>
    </row>
    <row r="18" spans="1:11" ht="22.75" customHeight="1">
      <c r="A18" s="547" t="s">
        <v>15</v>
      </c>
      <c r="B18" s="555"/>
      <c r="C18" s="555"/>
      <c r="D18" s="333"/>
      <c r="E18" s="554"/>
      <c r="F18" s="333"/>
      <c r="G18" s="321"/>
      <c r="H18" s="333"/>
      <c r="I18" s="321"/>
      <c r="J18" s="333"/>
    </row>
    <row r="19" spans="1:11" ht="22.75" customHeight="1">
      <c r="A19" s="547" t="s">
        <v>219</v>
      </c>
      <c r="B19" s="555">
        <v>13</v>
      </c>
      <c r="C19" s="555"/>
      <c r="D19" s="333">
        <v>459000</v>
      </c>
      <c r="E19" s="554"/>
      <c r="F19" s="333">
        <v>535500</v>
      </c>
      <c r="G19" s="321"/>
      <c r="H19" s="333">
        <v>459000</v>
      </c>
      <c r="I19" s="321"/>
      <c r="J19" s="333">
        <v>535500</v>
      </c>
    </row>
    <row r="20" spans="1:11" ht="22.75" customHeight="1">
      <c r="A20" s="547" t="s">
        <v>16</v>
      </c>
      <c r="B20" s="555">
        <v>6</v>
      </c>
      <c r="C20" s="555"/>
      <c r="D20" s="383" t="s">
        <v>278</v>
      </c>
      <c r="E20" s="554"/>
      <c r="F20" s="383" t="s">
        <v>278</v>
      </c>
      <c r="G20" s="321"/>
      <c r="H20" s="333">
        <v>121194</v>
      </c>
      <c r="I20" s="321"/>
      <c r="J20" s="333">
        <v>121194</v>
      </c>
    </row>
    <row r="21" spans="1:11" ht="22.75" customHeight="1">
      <c r="A21" s="547" t="s">
        <v>220</v>
      </c>
      <c r="B21" s="555">
        <v>7</v>
      </c>
      <c r="C21" s="555"/>
      <c r="D21" s="333">
        <v>2006940</v>
      </c>
      <c r="E21" s="554"/>
      <c r="F21" s="333">
        <v>2258643</v>
      </c>
      <c r="G21" s="321"/>
      <c r="H21" s="333">
        <v>1729860</v>
      </c>
      <c r="I21" s="321"/>
      <c r="J21" s="333">
        <v>1729860</v>
      </c>
    </row>
    <row r="22" spans="1:11" ht="22.75" customHeight="1">
      <c r="A22" s="547" t="s">
        <v>11</v>
      </c>
      <c r="B22" s="555">
        <v>3</v>
      </c>
      <c r="C22" s="555"/>
      <c r="D22" s="383" t="s">
        <v>278</v>
      </c>
      <c r="E22" s="554"/>
      <c r="F22" s="383" t="s">
        <v>278</v>
      </c>
      <c r="G22" s="321"/>
      <c r="H22" s="333">
        <v>3572581</v>
      </c>
      <c r="I22" s="321"/>
      <c r="J22" s="333">
        <v>3764015</v>
      </c>
    </row>
    <row r="23" spans="1:11" ht="22.75" customHeight="1">
      <c r="A23" s="547" t="s">
        <v>17</v>
      </c>
      <c r="B23" s="555">
        <v>8</v>
      </c>
      <c r="C23" s="555"/>
      <c r="D23" s="333">
        <v>21403001</v>
      </c>
      <c r="E23" s="554"/>
      <c r="F23" s="333">
        <v>21857078</v>
      </c>
      <c r="G23" s="321"/>
      <c r="H23" s="333">
        <v>17254942</v>
      </c>
      <c r="I23" s="321"/>
      <c r="J23" s="333">
        <v>17672295</v>
      </c>
    </row>
    <row r="24" spans="1:11" ht="22.75" customHeight="1">
      <c r="A24" s="547" t="s">
        <v>18</v>
      </c>
      <c r="B24" s="555">
        <v>9</v>
      </c>
      <c r="C24" s="555"/>
      <c r="D24" s="333">
        <v>3095566</v>
      </c>
      <c r="E24" s="554"/>
      <c r="F24" s="333">
        <v>3201106</v>
      </c>
      <c r="G24" s="321"/>
      <c r="H24" s="333">
        <v>3126714</v>
      </c>
      <c r="I24" s="321"/>
      <c r="J24" s="333">
        <v>3222352</v>
      </c>
    </row>
    <row r="25" spans="1:11" s="536" customFormat="1" ht="22.75" customHeight="1">
      <c r="A25" s="547" t="s">
        <v>19</v>
      </c>
      <c r="B25" s="555"/>
      <c r="C25" s="555"/>
      <c r="D25" s="333">
        <v>94072</v>
      </c>
      <c r="E25" s="333"/>
      <c r="F25" s="333">
        <v>179686</v>
      </c>
      <c r="G25" s="321"/>
      <c r="H25" s="333">
        <v>94072</v>
      </c>
      <c r="I25" s="321"/>
      <c r="J25" s="333">
        <v>179686</v>
      </c>
      <c r="K25" s="537"/>
    </row>
    <row r="26" spans="1:11" s="536" customFormat="1" ht="22.75" customHeight="1">
      <c r="A26" s="547" t="s">
        <v>20</v>
      </c>
      <c r="B26" s="555"/>
      <c r="C26" s="555"/>
      <c r="D26" s="333">
        <v>1684348</v>
      </c>
      <c r="E26" s="333"/>
      <c r="F26" s="333">
        <v>1247632</v>
      </c>
      <c r="G26" s="321"/>
      <c r="H26" s="333">
        <v>1577414</v>
      </c>
      <c r="I26" s="321"/>
      <c r="J26" s="333">
        <v>1140699</v>
      </c>
      <c r="K26" s="537"/>
    </row>
    <row r="27" spans="1:11" ht="22.75" customHeight="1">
      <c r="A27" s="547" t="s">
        <v>21</v>
      </c>
      <c r="B27" s="555">
        <v>3</v>
      </c>
      <c r="C27" s="333"/>
      <c r="D27" s="333">
        <v>3381878</v>
      </c>
      <c r="E27" s="333"/>
      <c r="F27" s="333">
        <v>3501999</v>
      </c>
      <c r="G27" s="321"/>
      <c r="H27" s="333">
        <v>3381785</v>
      </c>
      <c r="I27" s="321"/>
      <c r="J27" s="333">
        <v>3501906</v>
      </c>
    </row>
    <row r="28" spans="1:11" ht="22.75" customHeight="1">
      <c r="A28" s="538" t="s">
        <v>22</v>
      </c>
      <c r="B28" s="315"/>
      <c r="C28" s="315"/>
      <c r="D28" s="334">
        <f>SUM(D18:D27)</f>
        <v>32124805</v>
      </c>
      <c r="E28" s="315"/>
      <c r="F28" s="334">
        <f>SUM(F18:F27)</f>
        <v>32781644</v>
      </c>
      <c r="G28" s="321"/>
      <c r="H28" s="334">
        <f>SUM(H18:H27)</f>
        <v>31317562</v>
      </c>
      <c r="I28" s="321"/>
      <c r="J28" s="334">
        <f>SUM(J18:J27)</f>
        <v>31867507</v>
      </c>
    </row>
    <row r="29" spans="1:11" ht="22.75" customHeight="1">
      <c r="A29" s="547"/>
      <c r="B29" s="360"/>
      <c r="C29" s="360"/>
      <c r="D29" s="360"/>
      <c r="E29" s="360"/>
      <c r="F29" s="360"/>
      <c r="G29" s="321"/>
      <c r="H29" s="360"/>
      <c r="I29" s="321"/>
      <c r="J29" s="360"/>
    </row>
    <row r="30" spans="1:11" s="536" customFormat="1" ht="22.75" customHeight="1" thickBot="1">
      <c r="A30" s="538" t="s">
        <v>23</v>
      </c>
      <c r="B30" s="315"/>
      <c r="C30" s="315"/>
      <c r="D30" s="327">
        <f>SUM(D15,D28)</f>
        <v>59285459</v>
      </c>
      <c r="E30" s="315"/>
      <c r="F30" s="327">
        <f>SUM(F15,F28)</f>
        <v>65833620</v>
      </c>
      <c r="G30" s="321"/>
      <c r="H30" s="327">
        <f>SUM(H15,H28)</f>
        <v>58650268</v>
      </c>
      <c r="I30" s="321"/>
      <c r="J30" s="327">
        <f>SUM(J15,J28)</f>
        <v>64966526</v>
      </c>
      <c r="K30" s="537"/>
    </row>
    <row r="31" spans="1:11" s="536" customFormat="1" ht="22.75" customHeight="1" thickTop="1">
      <c r="A31" s="538"/>
      <c r="B31" s="315"/>
      <c r="C31" s="315"/>
      <c r="D31" s="319"/>
      <c r="E31" s="319"/>
      <c r="F31" s="319"/>
      <c r="G31" s="319"/>
      <c r="H31" s="319"/>
      <c r="I31" s="319"/>
      <c r="J31" s="319"/>
      <c r="K31" s="537"/>
    </row>
    <row r="32" spans="1:11" s="536" customFormat="1" ht="22.75" customHeight="1">
      <c r="A32" s="538"/>
      <c r="B32" s="315"/>
      <c r="C32" s="315"/>
      <c r="D32" s="319"/>
      <c r="E32" s="319"/>
      <c r="F32" s="319"/>
      <c r="G32" s="319"/>
      <c r="H32" s="319"/>
      <c r="I32" s="319"/>
      <c r="J32" s="319"/>
      <c r="K32" s="537"/>
    </row>
    <row r="33" spans="1:11" s="536" customFormat="1" ht="22.75" customHeight="1">
      <c r="A33" s="538"/>
      <c r="B33" s="315"/>
      <c r="C33" s="315"/>
      <c r="D33" s="319"/>
      <c r="E33" s="319"/>
      <c r="F33" s="319"/>
      <c r="G33" s="319"/>
      <c r="H33" s="319"/>
      <c r="I33" s="319"/>
      <c r="J33" s="319"/>
      <c r="K33" s="537"/>
    </row>
    <row r="34" spans="1:11" s="536" customFormat="1" ht="22.75" customHeight="1">
      <c r="A34" s="538"/>
      <c r="B34" s="315"/>
      <c r="C34" s="315"/>
      <c r="D34" s="319"/>
      <c r="E34" s="315"/>
      <c r="F34" s="319"/>
      <c r="G34" s="321"/>
      <c r="H34" s="319"/>
      <c r="I34" s="321"/>
      <c r="J34" s="319"/>
      <c r="K34" s="537"/>
    </row>
    <row r="35" spans="1:11" s="536" customFormat="1" ht="22.75" customHeight="1">
      <c r="A35" s="547"/>
      <c r="B35" s="555"/>
      <c r="C35" s="555"/>
      <c r="E35" s="555"/>
      <c r="G35" s="321"/>
      <c r="H35" s="333"/>
      <c r="I35" s="321"/>
      <c r="J35" s="333"/>
      <c r="K35" s="537"/>
    </row>
    <row r="36" spans="1:11" s="536" customFormat="1" ht="22.75" customHeight="1">
      <c r="A36" s="534" t="s">
        <v>244</v>
      </c>
      <c r="B36" s="535"/>
      <c r="C36" s="535"/>
      <c r="D36" s="535"/>
      <c r="E36" s="535"/>
      <c r="F36" s="535"/>
      <c r="H36" s="535"/>
      <c r="J36" s="535"/>
      <c r="K36" s="537"/>
    </row>
    <row r="37" spans="1:11" s="536" customFormat="1" ht="22.75" customHeight="1">
      <c r="A37" s="534" t="s">
        <v>216</v>
      </c>
      <c r="B37" s="535"/>
      <c r="C37" s="535"/>
      <c r="D37" s="535"/>
      <c r="E37" s="535"/>
      <c r="F37" s="535"/>
      <c r="H37" s="535"/>
      <c r="J37" s="535"/>
      <c r="K37" s="537"/>
    </row>
    <row r="38" spans="1:11" ht="22.75" customHeight="1">
      <c r="A38" s="557"/>
      <c r="B38" s="535"/>
      <c r="C38" s="535"/>
      <c r="D38" s="535"/>
      <c r="E38" s="535"/>
      <c r="F38" s="535"/>
      <c r="G38" s="536"/>
      <c r="H38" s="535"/>
      <c r="I38" s="536"/>
      <c r="J38" s="535"/>
    </row>
    <row r="39" spans="1:11" ht="22.75" customHeight="1">
      <c r="A39" s="538"/>
      <c r="B39" s="539"/>
      <c r="C39" s="539"/>
      <c r="D39" s="540" t="s">
        <v>0</v>
      </c>
      <c r="E39" s="540"/>
      <c r="F39" s="540"/>
      <c r="G39" s="540"/>
      <c r="H39" s="542" t="s">
        <v>1</v>
      </c>
      <c r="I39" s="542"/>
      <c r="J39" s="542"/>
    </row>
    <row r="40" spans="1:11" ht="22.75" customHeight="1">
      <c r="A40" s="538"/>
      <c r="B40" s="539"/>
      <c r="C40" s="539"/>
      <c r="D40" s="543" t="s">
        <v>331</v>
      </c>
      <c r="E40" s="544"/>
      <c r="F40" s="544" t="s">
        <v>2</v>
      </c>
      <c r="G40" s="541"/>
      <c r="H40" s="543" t="s">
        <v>331</v>
      </c>
      <c r="I40" s="544"/>
      <c r="J40" s="544" t="s">
        <v>2</v>
      </c>
    </row>
    <row r="41" spans="1:11" ht="22.75" customHeight="1">
      <c r="A41" s="538" t="s">
        <v>24</v>
      </c>
      <c r="B41" s="545" t="s">
        <v>4</v>
      </c>
      <c r="C41" s="545"/>
      <c r="D41" s="546">
        <v>2568</v>
      </c>
      <c r="E41" s="546"/>
      <c r="F41" s="546">
        <v>2567</v>
      </c>
      <c r="G41" s="536"/>
      <c r="H41" s="546">
        <v>2568</v>
      </c>
      <c r="I41" s="546"/>
      <c r="J41" s="546">
        <v>2567</v>
      </c>
    </row>
    <row r="42" spans="1:11" ht="22.75" customHeight="1">
      <c r="A42" s="538"/>
      <c r="B42" s="545"/>
      <c r="C42" s="545"/>
      <c r="D42" s="546" t="s">
        <v>5</v>
      </c>
      <c r="E42" s="546"/>
      <c r="F42" s="546"/>
      <c r="G42" s="544"/>
      <c r="H42" s="546" t="s">
        <v>5</v>
      </c>
      <c r="I42" s="546"/>
      <c r="J42" s="546"/>
    </row>
    <row r="43" spans="1:11" s="536" customFormat="1" ht="22.75" customHeight="1">
      <c r="A43" s="538"/>
      <c r="B43" s="545"/>
      <c r="C43" s="545"/>
      <c r="D43" s="549" t="s">
        <v>6</v>
      </c>
      <c r="E43" s="549"/>
      <c r="F43" s="549"/>
      <c r="G43" s="549"/>
      <c r="H43" s="549"/>
      <c r="I43" s="549"/>
      <c r="J43" s="549"/>
      <c r="K43" s="537"/>
    </row>
    <row r="44" spans="1:11" s="536" customFormat="1" ht="22.75" customHeight="1">
      <c r="A44" s="550" t="s">
        <v>25</v>
      </c>
      <c r="B44" s="328"/>
      <c r="C44" s="328"/>
      <c r="D44" s="328"/>
      <c r="E44" s="328"/>
      <c r="F44" s="328"/>
      <c r="G44" s="329"/>
      <c r="H44" s="328"/>
      <c r="I44" s="329"/>
      <c r="J44" s="328"/>
      <c r="K44" s="537"/>
    </row>
    <row r="45" spans="1:11" s="536" customFormat="1" ht="22.75" customHeight="1">
      <c r="A45" s="547" t="s">
        <v>221</v>
      </c>
      <c r="B45" s="555"/>
      <c r="C45" s="328"/>
      <c r="D45" s="333"/>
      <c r="E45" s="328"/>
      <c r="F45" s="333"/>
      <c r="G45" s="329"/>
      <c r="H45" s="333"/>
      <c r="I45" s="329"/>
      <c r="J45" s="333"/>
      <c r="K45" s="537"/>
    </row>
    <row r="46" spans="1:11" s="536" customFormat="1" ht="22.75" customHeight="1">
      <c r="A46" s="547" t="s">
        <v>222</v>
      </c>
      <c r="B46" s="555">
        <v>10</v>
      </c>
      <c r="C46" s="328"/>
      <c r="D46" s="333">
        <v>5345388</v>
      </c>
      <c r="E46" s="328"/>
      <c r="F46" s="333">
        <v>5994876</v>
      </c>
      <c r="G46" s="329"/>
      <c r="H46" s="333">
        <v>5345388</v>
      </c>
      <c r="I46" s="329"/>
      <c r="J46" s="333">
        <v>5994876</v>
      </c>
      <c r="K46" s="537"/>
    </row>
    <row r="47" spans="1:11" s="536" customFormat="1" ht="22.75" customHeight="1">
      <c r="A47" s="547" t="s">
        <v>250</v>
      </c>
      <c r="B47" s="555">
        <v>3</v>
      </c>
      <c r="C47" s="328"/>
      <c r="D47" s="333">
        <f>7995405+2637</f>
        <v>7998042</v>
      </c>
      <c r="E47" s="328"/>
      <c r="F47" s="383">
        <v>11429086</v>
      </c>
      <c r="G47" s="329"/>
      <c r="H47" s="333">
        <f>7995285+2595</f>
        <v>7997880</v>
      </c>
      <c r="I47" s="329"/>
      <c r="J47" s="383">
        <v>11439373</v>
      </c>
      <c r="K47" s="537"/>
    </row>
    <row r="48" spans="1:11" s="536" customFormat="1" ht="22.75" customHeight="1">
      <c r="A48" s="547" t="s">
        <v>26</v>
      </c>
      <c r="B48" s="555"/>
      <c r="C48" s="328"/>
      <c r="D48" s="333"/>
      <c r="E48" s="328"/>
      <c r="F48" s="333"/>
      <c r="G48" s="329"/>
      <c r="H48" s="333"/>
      <c r="I48" s="329"/>
      <c r="J48" s="333"/>
      <c r="K48" s="537"/>
    </row>
    <row r="49" spans="1:11" s="536" customFormat="1" ht="22.75" customHeight="1">
      <c r="A49" s="547" t="s">
        <v>12</v>
      </c>
      <c r="B49" s="555">
        <v>10</v>
      </c>
      <c r="C49" s="555"/>
      <c r="D49" s="383" t="s">
        <v>278</v>
      </c>
      <c r="E49" s="554"/>
      <c r="F49" s="333">
        <v>4969237</v>
      </c>
      <c r="G49" s="321"/>
      <c r="H49" s="383" t="s">
        <v>278</v>
      </c>
      <c r="I49" s="321"/>
      <c r="J49" s="333">
        <v>4969237</v>
      </c>
      <c r="K49" s="537"/>
    </row>
    <row r="50" spans="1:11" s="536" customFormat="1" ht="22.75" customHeight="1">
      <c r="A50" s="547" t="s">
        <v>223</v>
      </c>
      <c r="B50" s="555"/>
      <c r="C50" s="555"/>
      <c r="D50" s="383"/>
      <c r="E50" s="554"/>
      <c r="F50" s="383"/>
      <c r="G50" s="321"/>
      <c r="H50" s="383"/>
      <c r="I50" s="321"/>
      <c r="J50" s="383"/>
      <c r="K50" s="537"/>
    </row>
    <row r="51" spans="1:11" s="536" customFormat="1" ht="22.75" customHeight="1">
      <c r="A51" s="547" t="s">
        <v>224</v>
      </c>
      <c r="B51" s="555"/>
      <c r="C51" s="555"/>
      <c r="D51" s="333">
        <v>275621</v>
      </c>
      <c r="E51" s="554"/>
      <c r="F51" s="383">
        <v>343437</v>
      </c>
      <c r="G51" s="321"/>
      <c r="H51" s="333">
        <v>287621</v>
      </c>
      <c r="I51" s="321"/>
      <c r="J51" s="383">
        <v>343437</v>
      </c>
      <c r="K51" s="537"/>
    </row>
    <row r="52" spans="1:11" s="536" customFormat="1" ht="22.75" customHeight="1">
      <c r="A52" s="547" t="s">
        <v>368</v>
      </c>
      <c r="B52" s="555">
        <v>11</v>
      </c>
      <c r="C52" s="555"/>
      <c r="D52" s="383">
        <v>2435619</v>
      </c>
      <c r="E52" s="554"/>
      <c r="F52" s="383" t="s">
        <v>278</v>
      </c>
      <c r="G52" s="321"/>
      <c r="H52" s="383">
        <v>2435619</v>
      </c>
      <c r="I52" s="321"/>
      <c r="J52" s="383" t="s">
        <v>278</v>
      </c>
      <c r="K52" s="537"/>
    </row>
    <row r="53" spans="1:11" s="536" customFormat="1" ht="22.75" customHeight="1">
      <c r="A53" s="547" t="s">
        <v>27</v>
      </c>
      <c r="B53" s="555">
        <v>3</v>
      </c>
      <c r="C53" s="555"/>
      <c r="D53" s="333">
        <v>5400000</v>
      </c>
      <c r="E53" s="554"/>
      <c r="F53" s="333">
        <v>3000000</v>
      </c>
      <c r="G53" s="321"/>
      <c r="H53" s="383">
        <v>5400000</v>
      </c>
      <c r="I53" s="321"/>
      <c r="J53" s="333">
        <v>3000000</v>
      </c>
      <c r="K53" s="537"/>
    </row>
    <row r="54" spans="1:11" s="536" customFormat="1" ht="22.75" customHeight="1">
      <c r="A54" s="547" t="s">
        <v>124</v>
      </c>
      <c r="B54" s="555"/>
      <c r="C54" s="333"/>
      <c r="D54" s="333">
        <v>1076</v>
      </c>
      <c r="E54" s="333"/>
      <c r="F54" s="333">
        <v>866</v>
      </c>
      <c r="G54" s="330"/>
      <c r="H54" s="383" t="s">
        <v>278</v>
      </c>
      <c r="I54" s="330"/>
      <c r="J54" s="383" t="s">
        <v>278</v>
      </c>
      <c r="K54" s="537"/>
    </row>
    <row r="55" spans="1:11" s="536" customFormat="1" ht="22.75" customHeight="1">
      <c r="A55" s="547" t="s">
        <v>251</v>
      </c>
      <c r="B55" s="555">
        <v>13</v>
      </c>
      <c r="C55" s="333"/>
      <c r="D55" s="333">
        <v>600430</v>
      </c>
      <c r="E55" s="333"/>
      <c r="F55" s="333">
        <v>19760</v>
      </c>
      <c r="G55" s="330"/>
      <c r="H55" s="333">
        <v>600430</v>
      </c>
      <c r="I55" s="330"/>
      <c r="J55" s="333">
        <v>19760</v>
      </c>
      <c r="K55" s="537"/>
    </row>
    <row r="56" spans="1:11" s="536" customFormat="1" ht="22.75" customHeight="1">
      <c r="A56" s="547" t="s">
        <v>285</v>
      </c>
      <c r="B56" s="551"/>
      <c r="C56" s="555"/>
      <c r="D56" s="333"/>
      <c r="E56" s="333"/>
      <c r="F56" s="333"/>
      <c r="G56" s="330"/>
      <c r="H56" s="333"/>
      <c r="I56" s="330"/>
      <c r="J56" s="333"/>
      <c r="K56" s="537"/>
    </row>
    <row r="57" spans="1:11" s="536" customFormat="1" ht="22.75" customHeight="1">
      <c r="A57" s="547" t="s">
        <v>286</v>
      </c>
      <c r="B57" s="551"/>
      <c r="C57" s="555"/>
      <c r="D57" s="333">
        <v>410714</v>
      </c>
      <c r="E57" s="333"/>
      <c r="F57" s="333">
        <v>393915</v>
      </c>
      <c r="G57" s="330"/>
      <c r="H57" s="333">
        <v>410714</v>
      </c>
      <c r="I57" s="330"/>
      <c r="J57" s="333">
        <v>393915</v>
      </c>
      <c r="K57" s="537"/>
    </row>
    <row r="58" spans="1:11" s="536" customFormat="1" ht="22.75" customHeight="1">
      <c r="A58" s="538" t="s">
        <v>28</v>
      </c>
      <c r="B58" s="315"/>
      <c r="C58" s="315"/>
      <c r="D58" s="334">
        <f>SUM(D45:D57)</f>
        <v>22466890</v>
      </c>
      <c r="E58" s="315"/>
      <c r="F58" s="334">
        <f>SUM(F45:F57)</f>
        <v>26151177</v>
      </c>
      <c r="G58" s="321"/>
      <c r="H58" s="334">
        <f>SUM(H45:H57)</f>
        <v>22477652</v>
      </c>
      <c r="I58" s="321"/>
      <c r="J58" s="334">
        <f>SUM(J45:J57)</f>
        <v>26160598</v>
      </c>
      <c r="K58" s="537"/>
    </row>
    <row r="59" spans="1:11" s="536" customFormat="1" ht="22.75" customHeight="1">
      <c r="A59" s="547"/>
      <c r="B59" s="360"/>
      <c r="C59" s="360"/>
      <c r="D59" s="360"/>
      <c r="E59" s="360"/>
      <c r="F59" s="360"/>
      <c r="G59" s="321"/>
      <c r="H59" s="360"/>
      <c r="I59" s="321"/>
      <c r="J59" s="360"/>
      <c r="K59" s="537"/>
    </row>
    <row r="60" spans="1:11" s="536" customFormat="1" ht="22.75" customHeight="1">
      <c r="A60" s="550" t="s">
        <v>29</v>
      </c>
      <c r="B60" s="360"/>
      <c r="C60" s="360"/>
      <c r="D60" s="360"/>
      <c r="E60" s="360"/>
      <c r="F60" s="360"/>
      <c r="G60" s="321"/>
      <c r="H60" s="360"/>
      <c r="I60" s="321"/>
      <c r="J60" s="360"/>
      <c r="K60" s="537"/>
    </row>
    <row r="61" spans="1:11" s="536" customFormat="1" ht="22.75" customHeight="1">
      <c r="A61" s="547" t="s">
        <v>30</v>
      </c>
      <c r="B61" s="555">
        <v>10</v>
      </c>
      <c r="C61" s="555"/>
      <c r="D61" s="383" t="s">
        <v>278</v>
      </c>
      <c r="E61" s="333"/>
      <c r="F61" s="333">
        <v>6617439</v>
      </c>
      <c r="G61" s="333"/>
      <c r="H61" s="383" t="s">
        <v>278</v>
      </c>
      <c r="I61" s="333"/>
      <c r="J61" s="333">
        <v>6617439</v>
      </c>
      <c r="K61" s="537"/>
    </row>
    <row r="62" spans="1:11" s="536" customFormat="1" ht="22.75" customHeight="1">
      <c r="A62" s="547" t="s">
        <v>31</v>
      </c>
      <c r="B62" s="555">
        <v>3</v>
      </c>
      <c r="C62" s="555"/>
      <c r="D62" s="383" t="s">
        <v>278</v>
      </c>
      <c r="E62" s="333"/>
      <c r="F62" s="383" t="s">
        <v>278</v>
      </c>
      <c r="G62" s="333"/>
      <c r="H62" s="333">
        <v>3683</v>
      </c>
      <c r="I62" s="333"/>
      <c r="J62" s="333">
        <v>6784</v>
      </c>
      <c r="K62" s="537"/>
    </row>
    <row r="63" spans="1:11" s="536" customFormat="1" ht="22.75" customHeight="1">
      <c r="A63" s="547" t="s">
        <v>32</v>
      </c>
      <c r="B63" s="555"/>
      <c r="C63" s="555"/>
      <c r="D63" s="383">
        <v>1711414</v>
      </c>
      <c r="E63" s="333"/>
      <c r="F63" s="383">
        <v>1714410</v>
      </c>
      <c r="G63" s="333"/>
      <c r="H63" s="333">
        <v>1725544</v>
      </c>
      <c r="I63" s="333"/>
      <c r="J63" s="333">
        <v>1735928</v>
      </c>
      <c r="K63" s="537"/>
    </row>
    <row r="64" spans="1:11" s="536" customFormat="1" ht="22.75" customHeight="1">
      <c r="A64" s="547" t="s">
        <v>275</v>
      </c>
      <c r="B64" s="555">
        <v>11</v>
      </c>
      <c r="C64" s="555"/>
      <c r="D64" s="383">
        <v>9237240</v>
      </c>
      <c r="E64" s="333"/>
      <c r="F64" s="383">
        <v>3875624</v>
      </c>
      <c r="G64" s="333"/>
      <c r="H64" s="383">
        <v>9237240</v>
      </c>
      <c r="I64" s="333"/>
      <c r="J64" s="383">
        <v>3875624</v>
      </c>
      <c r="K64" s="537"/>
    </row>
    <row r="65" spans="1:11" s="536" customFormat="1" ht="22.75" customHeight="1">
      <c r="A65" s="547" t="s">
        <v>287</v>
      </c>
      <c r="B65" s="555"/>
      <c r="C65" s="555"/>
      <c r="D65" s="333"/>
      <c r="E65" s="333"/>
      <c r="F65" s="333"/>
      <c r="G65" s="333"/>
      <c r="H65" s="333"/>
      <c r="I65" s="333"/>
      <c r="J65" s="333"/>
      <c r="K65" s="537"/>
    </row>
    <row r="66" spans="1:11" s="536" customFormat="1" ht="22.75" customHeight="1">
      <c r="A66" s="547" t="s">
        <v>286</v>
      </c>
      <c r="B66" s="555"/>
      <c r="C66" s="555"/>
      <c r="D66" s="333">
        <v>2209992</v>
      </c>
      <c r="E66" s="333"/>
      <c r="F66" s="333">
        <v>2294038</v>
      </c>
      <c r="G66" s="333"/>
      <c r="H66" s="333">
        <v>2209992</v>
      </c>
      <c r="I66" s="333"/>
      <c r="J66" s="333">
        <v>2294038</v>
      </c>
      <c r="K66" s="537"/>
    </row>
    <row r="67" spans="1:11" s="536" customFormat="1" ht="22.75" customHeight="1">
      <c r="A67" s="538" t="s">
        <v>33</v>
      </c>
      <c r="B67" s="361"/>
      <c r="C67" s="361"/>
      <c r="D67" s="331">
        <f>SUM(D61:D66)</f>
        <v>13158646</v>
      </c>
      <c r="E67" s="361"/>
      <c r="F67" s="331">
        <f>SUM(F61:F66)</f>
        <v>14501511</v>
      </c>
      <c r="G67" s="321"/>
      <c r="H67" s="331">
        <f>SUM(H61:H66)</f>
        <v>13176459</v>
      </c>
      <c r="I67" s="321"/>
      <c r="J67" s="331">
        <f>SUM(J61:J66)</f>
        <v>14529813</v>
      </c>
      <c r="K67" s="537"/>
    </row>
    <row r="68" spans="1:11" s="536" customFormat="1" ht="22.75" customHeight="1">
      <c r="A68" s="547"/>
      <c r="B68" s="360"/>
      <c r="C68" s="360"/>
      <c r="D68" s="360"/>
      <c r="E68" s="360"/>
      <c r="F68" s="360"/>
      <c r="G68" s="321"/>
      <c r="H68" s="360"/>
      <c r="I68" s="321"/>
      <c r="J68" s="360"/>
      <c r="K68" s="537"/>
    </row>
    <row r="69" spans="1:11" s="536" customFormat="1" ht="22.75" customHeight="1">
      <c r="A69" s="538" t="s">
        <v>34</v>
      </c>
      <c r="B69" s="315"/>
      <c r="C69" s="315"/>
      <c r="D69" s="339">
        <f>SUM(D58,D67)</f>
        <v>35625536</v>
      </c>
      <c r="E69" s="315"/>
      <c r="F69" s="339">
        <f>SUM(F58,F67)</f>
        <v>40652688</v>
      </c>
      <c r="G69" s="321"/>
      <c r="H69" s="339">
        <f>SUM(H58,H67)</f>
        <v>35654111</v>
      </c>
      <c r="I69" s="321"/>
      <c r="J69" s="339">
        <f>SUM(J58,J67)</f>
        <v>40690411</v>
      </c>
      <c r="K69" s="537"/>
    </row>
    <row r="70" spans="1:11" s="536" customFormat="1" ht="22.75" customHeight="1">
      <c r="A70" s="538"/>
      <c r="B70" s="315"/>
      <c r="C70" s="315"/>
      <c r="D70" s="321"/>
      <c r="E70" s="321"/>
      <c r="F70" s="321"/>
      <c r="G70" s="321"/>
      <c r="H70" s="321"/>
      <c r="I70" s="321"/>
      <c r="J70" s="321"/>
      <c r="K70" s="537"/>
    </row>
    <row r="71" spans="1:11" s="536" customFormat="1" ht="22.75" customHeight="1">
      <c r="A71" s="538"/>
      <c r="B71" s="315"/>
      <c r="C71" s="315"/>
      <c r="D71" s="321"/>
      <c r="E71" s="321"/>
      <c r="F71" s="321"/>
      <c r="G71" s="321"/>
      <c r="H71" s="321"/>
      <c r="I71" s="321"/>
      <c r="J71" s="321"/>
      <c r="K71" s="537"/>
    </row>
    <row r="72" spans="1:11" s="536" customFormat="1" ht="22.75" customHeight="1">
      <c r="A72" s="538"/>
      <c r="B72" s="315"/>
      <c r="C72" s="315"/>
      <c r="D72" s="321"/>
      <c r="E72" s="321"/>
      <c r="F72" s="321"/>
      <c r="G72" s="321"/>
      <c r="H72" s="321"/>
      <c r="I72" s="321"/>
      <c r="J72" s="321"/>
      <c r="K72" s="537"/>
    </row>
    <row r="73" spans="1:11" s="536" customFormat="1" ht="22.75" customHeight="1">
      <c r="A73" s="534" t="s">
        <v>244</v>
      </c>
      <c r="B73" s="535"/>
      <c r="C73" s="535"/>
      <c r="D73" s="535"/>
      <c r="E73" s="535"/>
      <c r="F73" s="535"/>
      <c r="H73" s="535"/>
      <c r="J73" s="535"/>
      <c r="K73" s="537"/>
    </row>
    <row r="74" spans="1:11" s="536" customFormat="1" ht="22.75" customHeight="1">
      <c r="A74" s="534" t="s">
        <v>216</v>
      </c>
      <c r="B74" s="535"/>
      <c r="C74" s="535"/>
      <c r="D74" s="535"/>
      <c r="E74" s="535"/>
      <c r="F74" s="535"/>
      <c r="H74" s="535"/>
      <c r="J74" s="535"/>
      <c r="K74" s="537"/>
    </row>
    <row r="75" spans="1:11" s="536" customFormat="1" ht="22.75" customHeight="1">
      <c r="A75" s="538"/>
      <c r="B75" s="535"/>
      <c r="C75" s="535"/>
      <c r="D75" s="535"/>
      <c r="E75" s="535"/>
      <c r="F75" s="535"/>
      <c r="H75" s="535"/>
      <c r="J75" s="535"/>
      <c r="K75" s="537"/>
    </row>
    <row r="76" spans="1:11" ht="22.75" customHeight="1">
      <c r="A76" s="538"/>
      <c r="B76" s="539"/>
      <c r="C76" s="539"/>
      <c r="D76" s="540" t="s">
        <v>0</v>
      </c>
      <c r="E76" s="540"/>
      <c r="F76" s="540"/>
      <c r="G76" s="540"/>
      <c r="H76" s="542" t="s">
        <v>1</v>
      </c>
      <c r="I76" s="542"/>
      <c r="J76" s="542"/>
    </row>
    <row r="77" spans="1:11" ht="22.75" customHeight="1">
      <c r="A77" s="538"/>
      <c r="B77" s="539"/>
      <c r="C77" s="539"/>
      <c r="D77" s="543" t="s">
        <v>331</v>
      </c>
      <c r="E77" s="544"/>
      <c r="F77" s="544" t="s">
        <v>2</v>
      </c>
      <c r="G77" s="541"/>
      <c r="H77" s="543" t="s">
        <v>331</v>
      </c>
      <c r="I77" s="544"/>
      <c r="J77" s="544" t="s">
        <v>2</v>
      </c>
    </row>
    <row r="78" spans="1:11" ht="22.75" customHeight="1">
      <c r="A78" s="538" t="s">
        <v>24</v>
      </c>
      <c r="B78" s="545"/>
      <c r="C78" s="545"/>
      <c r="D78" s="546">
        <v>2568</v>
      </c>
      <c r="E78" s="546"/>
      <c r="F78" s="546">
        <v>2567</v>
      </c>
      <c r="G78" s="536"/>
      <c r="H78" s="546">
        <v>2568</v>
      </c>
      <c r="I78" s="546"/>
      <c r="J78" s="546">
        <v>2567</v>
      </c>
    </row>
    <row r="79" spans="1:11" ht="22.75" customHeight="1">
      <c r="A79" s="538" t="s">
        <v>64</v>
      </c>
      <c r="B79" s="545"/>
      <c r="C79" s="545"/>
      <c r="D79" s="546" t="s">
        <v>5</v>
      </c>
      <c r="E79" s="546"/>
      <c r="F79" s="546"/>
      <c r="G79" s="544"/>
      <c r="H79" s="546" t="s">
        <v>5</v>
      </c>
      <c r="I79" s="546"/>
      <c r="J79" s="546"/>
    </row>
    <row r="80" spans="1:11" s="536" customFormat="1" ht="22.75" customHeight="1">
      <c r="A80" s="547"/>
      <c r="B80" s="548"/>
      <c r="C80" s="548"/>
      <c r="D80" s="549" t="s">
        <v>6</v>
      </c>
      <c r="E80" s="549"/>
      <c r="F80" s="549"/>
      <c r="G80" s="549"/>
      <c r="H80" s="549"/>
      <c r="I80" s="549"/>
      <c r="J80" s="549"/>
      <c r="K80" s="537"/>
    </row>
    <row r="81" spans="1:11" ht="22.75" customHeight="1">
      <c r="A81" s="550" t="s">
        <v>35</v>
      </c>
      <c r="B81" s="360"/>
      <c r="C81" s="360"/>
      <c r="D81" s="360"/>
      <c r="E81" s="360"/>
      <c r="F81" s="360"/>
      <c r="G81" s="321"/>
      <c r="H81" s="360"/>
      <c r="I81" s="321"/>
      <c r="J81" s="360"/>
    </row>
    <row r="82" spans="1:11" s="536" customFormat="1" ht="22.75" customHeight="1">
      <c r="A82" s="547" t="s">
        <v>36</v>
      </c>
      <c r="B82" s="555"/>
      <c r="C82" s="555"/>
      <c r="D82" s="360"/>
      <c r="E82" s="555"/>
      <c r="F82" s="360"/>
      <c r="G82" s="321"/>
      <c r="H82" s="360"/>
      <c r="I82" s="321"/>
      <c r="J82" s="360"/>
      <c r="K82" s="537"/>
    </row>
    <row r="83" spans="1:11" s="536" customFormat="1" ht="22.75" customHeight="1">
      <c r="A83" s="547" t="s">
        <v>37</v>
      </c>
      <c r="B83" s="555"/>
      <c r="C83" s="555"/>
      <c r="D83" s="360"/>
      <c r="E83" s="555"/>
      <c r="F83" s="360"/>
      <c r="G83" s="321"/>
      <c r="H83" s="360"/>
      <c r="I83" s="321"/>
      <c r="J83" s="360"/>
      <c r="K83" s="537"/>
    </row>
    <row r="84" spans="1:11" s="536" customFormat="1" ht="22.75" customHeight="1">
      <c r="A84" s="547" t="s">
        <v>274</v>
      </c>
      <c r="B84" s="335"/>
      <c r="C84" s="335"/>
      <c r="K84" s="537"/>
    </row>
    <row r="85" spans="1:11" s="536" customFormat="1" ht="22.75" customHeight="1" thickBot="1">
      <c r="A85" s="547" t="s">
        <v>225</v>
      </c>
      <c r="B85" s="335"/>
      <c r="C85" s="335"/>
      <c r="D85" s="346">
        <v>17110007</v>
      </c>
      <c r="E85" s="335"/>
      <c r="F85" s="346">
        <v>17110007</v>
      </c>
      <c r="G85" s="321"/>
      <c r="H85" s="346">
        <v>17110007</v>
      </c>
      <c r="I85" s="321"/>
      <c r="J85" s="346">
        <v>17110007</v>
      </c>
      <c r="K85" s="537"/>
    </row>
    <row r="86" spans="1:11" s="536" customFormat="1" ht="22.75" customHeight="1" thickTop="1">
      <c r="A86" s="547" t="s">
        <v>226</v>
      </c>
      <c r="B86" s="555"/>
      <c r="C86" s="558"/>
      <c r="D86" s="335"/>
      <c r="E86" s="335"/>
      <c r="F86" s="335"/>
      <c r="G86" s="321"/>
      <c r="H86" s="335"/>
      <c r="I86" s="321"/>
      <c r="J86" s="335"/>
      <c r="K86" s="537"/>
    </row>
    <row r="87" spans="1:11" s="536" customFormat="1" ht="22.75" customHeight="1">
      <c r="A87" s="547" t="s">
        <v>255</v>
      </c>
      <c r="B87" s="335"/>
      <c r="C87" s="335"/>
      <c r="D87" s="559"/>
      <c r="E87" s="335"/>
      <c r="F87" s="559"/>
      <c r="G87" s="321"/>
      <c r="H87" s="335"/>
      <c r="I87" s="321"/>
      <c r="J87" s="335"/>
      <c r="K87" s="537"/>
    </row>
    <row r="88" spans="1:11" s="536" customFormat="1" ht="22.75" customHeight="1">
      <c r="A88" s="547" t="s">
        <v>225</v>
      </c>
      <c r="B88" s="555"/>
      <c r="C88" s="555"/>
      <c r="D88" s="333">
        <v>17075181</v>
      </c>
      <c r="E88" s="554"/>
      <c r="F88" s="333">
        <v>17075181</v>
      </c>
      <c r="G88" s="321"/>
      <c r="H88" s="333">
        <v>17075181</v>
      </c>
      <c r="I88" s="321"/>
      <c r="J88" s="333">
        <v>17075181</v>
      </c>
      <c r="K88" s="537"/>
    </row>
    <row r="89" spans="1:11" s="536" customFormat="1" ht="22.75" customHeight="1">
      <c r="A89" s="547" t="s">
        <v>227</v>
      </c>
      <c r="B89" s="555"/>
      <c r="C89" s="555"/>
      <c r="D89" s="335">
        <v>4031711</v>
      </c>
      <c r="E89" s="554"/>
      <c r="F89" s="335">
        <v>4031711</v>
      </c>
      <c r="G89" s="321"/>
      <c r="H89" s="335">
        <v>4031711</v>
      </c>
      <c r="I89" s="321"/>
      <c r="J89" s="335">
        <v>4031711</v>
      </c>
      <c r="K89" s="537"/>
    </row>
    <row r="90" spans="1:11" s="536" customFormat="1" ht="22.75" customHeight="1">
      <c r="A90" s="547" t="s">
        <v>256</v>
      </c>
      <c r="B90" s="389"/>
      <c r="C90" s="389"/>
      <c r="D90" s="559"/>
      <c r="E90" s="389"/>
      <c r="F90" s="559"/>
      <c r="G90" s="321"/>
      <c r="H90" s="559"/>
      <c r="I90" s="321"/>
      <c r="J90" s="559"/>
      <c r="K90" s="537"/>
    </row>
    <row r="91" spans="1:11" s="536" customFormat="1" ht="22.75" customHeight="1">
      <c r="A91" s="560" t="s">
        <v>39</v>
      </c>
      <c r="B91" s="389"/>
      <c r="C91" s="389"/>
      <c r="D91" s="559"/>
      <c r="E91" s="389"/>
      <c r="F91" s="559"/>
      <c r="G91" s="321"/>
      <c r="H91" s="559"/>
      <c r="I91" s="321"/>
      <c r="J91" s="559"/>
      <c r="K91" s="537"/>
    </row>
    <row r="92" spans="1:11" s="536" customFormat="1" ht="22.75" customHeight="1">
      <c r="A92" s="547" t="s">
        <v>228</v>
      </c>
      <c r="B92" s="389"/>
      <c r="C92" s="555"/>
      <c r="D92" s="333">
        <v>1365933</v>
      </c>
      <c r="E92" s="389"/>
      <c r="F92" s="333">
        <v>1365933</v>
      </c>
      <c r="G92" s="321"/>
      <c r="H92" s="333">
        <v>1365933</v>
      </c>
      <c r="I92" s="321"/>
      <c r="J92" s="333">
        <v>1365933</v>
      </c>
      <c r="K92" s="537"/>
    </row>
    <row r="93" spans="1:11" s="536" customFormat="1" ht="22.75" customHeight="1">
      <c r="A93" s="547" t="s">
        <v>40</v>
      </c>
      <c r="B93" s="555"/>
      <c r="C93" s="335"/>
      <c r="D93" s="333">
        <v>1150661</v>
      </c>
      <c r="E93" s="335"/>
      <c r="F93" s="333">
        <v>2610470</v>
      </c>
      <c r="G93" s="321"/>
      <c r="H93" s="333">
        <v>484932</v>
      </c>
      <c r="I93" s="321"/>
      <c r="J93" s="333">
        <v>1703690</v>
      </c>
      <c r="K93" s="537"/>
    </row>
    <row r="94" spans="1:11" s="536" customFormat="1" ht="22.75" customHeight="1">
      <c r="A94" s="560" t="s">
        <v>41</v>
      </c>
      <c r="B94" s="555"/>
      <c r="C94" s="335"/>
      <c r="D94" s="333">
        <v>36436</v>
      </c>
      <c r="E94" s="335"/>
      <c r="F94" s="333">
        <v>97636</v>
      </c>
      <c r="G94" s="321"/>
      <c r="H94" s="333">
        <v>38400</v>
      </c>
      <c r="I94" s="321"/>
      <c r="J94" s="333">
        <v>99600</v>
      </c>
      <c r="K94" s="537"/>
    </row>
    <row r="95" spans="1:11" s="536" customFormat="1" ht="22.75" customHeight="1">
      <c r="A95" s="538" t="s">
        <v>42</v>
      </c>
      <c r="B95" s="315"/>
      <c r="C95" s="315"/>
      <c r="D95" s="324">
        <f>SUM(D88:D94)</f>
        <v>23659922</v>
      </c>
      <c r="E95" s="315"/>
      <c r="F95" s="324">
        <f>SUM(F88:F94)</f>
        <v>25180931</v>
      </c>
      <c r="G95" s="321"/>
      <c r="H95" s="324">
        <f>SUM(H88:H94)</f>
        <v>22996157</v>
      </c>
      <c r="I95" s="321"/>
      <c r="J95" s="324">
        <f>SUM(J88:J94)</f>
        <v>24276115</v>
      </c>
      <c r="K95" s="537"/>
    </row>
    <row r="96" spans="1:11" s="536" customFormat="1" ht="22.75" customHeight="1">
      <c r="A96" s="547" t="s">
        <v>43</v>
      </c>
      <c r="B96" s="315"/>
      <c r="C96" s="315"/>
      <c r="D96" s="335">
        <v>1</v>
      </c>
      <c r="E96" s="315"/>
      <c r="F96" s="335">
        <v>1</v>
      </c>
      <c r="G96" s="321"/>
      <c r="H96" s="314" t="s">
        <v>278</v>
      </c>
      <c r="I96" s="321"/>
      <c r="J96" s="314" t="s">
        <v>278</v>
      </c>
      <c r="K96" s="537"/>
    </row>
    <row r="97" spans="1:11" s="536" customFormat="1" ht="22.75" customHeight="1">
      <c r="A97" s="538" t="s">
        <v>44</v>
      </c>
      <c r="B97" s="315"/>
      <c r="C97" s="315"/>
      <c r="D97" s="324">
        <f>SUM(D95:D96)</f>
        <v>23659923</v>
      </c>
      <c r="E97" s="315"/>
      <c r="F97" s="324">
        <f>SUM(F95:F96)</f>
        <v>25180932</v>
      </c>
      <c r="G97" s="321"/>
      <c r="H97" s="324">
        <f>SUM(H95:H96)</f>
        <v>22996157</v>
      </c>
      <c r="I97" s="321"/>
      <c r="J97" s="324">
        <f>SUM(J95:J96)</f>
        <v>24276115</v>
      </c>
      <c r="K97" s="537"/>
    </row>
    <row r="98" spans="1:11" s="536" customFormat="1" ht="22.75" customHeight="1">
      <c r="A98" s="547"/>
      <c r="B98" s="360"/>
      <c r="C98" s="360"/>
      <c r="D98" s="332"/>
      <c r="E98" s="360"/>
      <c r="F98" s="332"/>
      <c r="G98" s="321"/>
      <c r="H98" s="332"/>
      <c r="I98" s="321"/>
      <c r="J98" s="332"/>
      <c r="K98" s="537"/>
    </row>
    <row r="99" spans="1:11" s="536" customFormat="1" ht="22.75" customHeight="1" thickBot="1">
      <c r="A99" s="538" t="s">
        <v>45</v>
      </c>
      <c r="B99" s="315"/>
      <c r="C99" s="315"/>
      <c r="D99" s="327">
        <f>D69+D97</f>
        <v>59285459</v>
      </c>
      <c r="E99" s="315"/>
      <c r="F99" s="327">
        <f>F69+F97</f>
        <v>65833620</v>
      </c>
      <c r="G99" s="321"/>
      <c r="H99" s="327">
        <f>H69+H97</f>
        <v>58650268</v>
      </c>
      <c r="I99" s="321"/>
      <c r="J99" s="327">
        <f>J69+J97</f>
        <v>64966526</v>
      </c>
      <c r="K99" s="537"/>
    </row>
    <row r="100" spans="1:11" ht="22" thickTop="1">
      <c r="D100" s="561"/>
      <c r="F100" s="561"/>
    </row>
    <row r="101" spans="1:11">
      <c r="D101" s="561"/>
      <c r="F101" s="561"/>
    </row>
    <row r="102" spans="1:11">
      <c r="D102" s="561"/>
      <c r="F102" s="561"/>
    </row>
    <row r="103" spans="1:11">
      <c r="D103" s="561"/>
      <c r="F103" s="561"/>
    </row>
    <row r="104" spans="1:11">
      <c r="D104" s="561"/>
      <c r="F104" s="561"/>
    </row>
    <row r="107" spans="1:11">
      <c r="D107" s="561"/>
      <c r="F107" s="561"/>
    </row>
    <row r="108" spans="1:11">
      <c r="D108" s="562"/>
      <c r="F108" s="562"/>
    </row>
    <row r="109" spans="1:11">
      <c r="D109" s="561"/>
      <c r="F109" s="561"/>
    </row>
    <row r="110" spans="1:11">
      <c r="A110" s="563" t="s">
        <v>280</v>
      </c>
      <c r="B110" s="563"/>
      <c r="C110" s="563"/>
      <c r="D110" s="563" t="s">
        <v>288</v>
      </c>
      <c r="E110" s="563"/>
      <c r="F110" s="563"/>
      <c r="G110" s="563"/>
      <c r="H110" s="563"/>
      <c r="I110" s="563"/>
      <c r="J110" s="563"/>
    </row>
    <row r="111" spans="1:11">
      <c r="A111" s="563" t="s">
        <v>279</v>
      </c>
      <c r="B111" s="563"/>
      <c r="C111" s="563"/>
      <c r="D111" s="563" t="s">
        <v>315</v>
      </c>
      <c r="E111" s="563"/>
      <c r="F111" s="563"/>
      <c r="G111" s="563"/>
      <c r="H111" s="563"/>
      <c r="I111" s="563"/>
      <c r="J111" s="563"/>
    </row>
    <row r="112" spans="1:11">
      <c r="D112" s="562"/>
      <c r="F112" s="562"/>
    </row>
  </sheetData>
  <mergeCells count="13">
    <mergeCell ref="D4:F4"/>
    <mergeCell ref="H4:J4"/>
    <mergeCell ref="D39:G39"/>
    <mergeCell ref="H39:J39"/>
    <mergeCell ref="D76:G76"/>
    <mergeCell ref="H76:J76"/>
    <mergeCell ref="D8:J8"/>
    <mergeCell ref="D43:J43"/>
    <mergeCell ref="D80:J80"/>
    <mergeCell ref="A110:C110"/>
    <mergeCell ref="D110:J110"/>
    <mergeCell ref="A111:C111"/>
    <mergeCell ref="D111:J111"/>
  </mergeCells>
  <pageMargins left="0.94488188976377996" right="0.43307086614173201" top="0.47244094488188998" bottom="0.511811023622047" header="0.511811023622047" footer="0.511811023622047"/>
  <pageSetup paperSize="9" scale="80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35" max="16383" man="1"/>
    <brk id="7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B1D68-0B8D-4695-B68B-0F26DC856346}">
  <sheetPr codeName="Sheet2">
    <tabColor theme="9" tint="0.39997558519241921"/>
    <pageSetUpPr fitToPage="1"/>
  </sheetPr>
  <dimension ref="A1:K39"/>
  <sheetViews>
    <sheetView view="pageBreakPreview" topLeftCell="A6" zoomScaleNormal="100" zoomScaleSheetLayoutView="100" workbookViewId="0">
      <selection activeCell="J27" sqref="J27"/>
    </sheetView>
  </sheetViews>
  <sheetFormatPr defaultColWidth="9.08984375" defaultRowHeight="21.75" customHeight="1"/>
  <cols>
    <col min="1" max="1" width="47.90625" style="419" customWidth="1"/>
    <col min="2" max="2" width="8.36328125" style="437" customWidth="1"/>
    <col min="3" max="3" width="1.08984375" style="437" customWidth="1"/>
    <col min="4" max="4" width="12.36328125" style="419" customWidth="1"/>
    <col min="5" max="5" width="1.08984375" style="419" customWidth="1"/>
    <col min="6" max="6" width="14.26953125" style="419" bestFit="1" customWidth="1"/>
    <col min="7" max="7" width="1.36328125" style="419" customWidth="1"/>
    <col min="8" max="8" width="12.36328125" style="419" customWidth="1"/>
    <col min="9" max="9" width="1.08984375" style="419" customWidth="1"/>
    <col min="10" max="10" width="14.6328125" style="419" bestFit="1" customWidth="1"/>
    <col min="11" max="16384" width="9.08984375" style="419"/>
  </cols>
  <sheetData>
    <row r="1" spans="1:10" s="406" customFormat="1" ht="22.75" customHeight="1">
      <c r="A1" s="404" t="s">
        <v>244</v>
      </c>
      <c r="B1" s="413"/>
      <c r="C1" s="413"/>
      <c r="D1" s="414"/>
      <c r="E1" s="414"/>
      <c r="F1" s="414"/>
      <c r="G1" s="415"/>
      <c r="H1" s="414"/>
      <c r="I1" s="415"/>
      <c r="J1" s="414"/>
    </row>
    <row r="2" spans="1:10" s="406" customFormat="1" ht="22.75" customHeight="1">
      <c r="A2" s="416" t="s">
        <v>59</v>
      </c>
      <c r="B2" s="417"/>
      <c r="C2" s="417"/>
      <c r="D2" s="418"/>
      <c r="E2" s="418"/>
      <c r="F2" s="418"/>
      <c r="G2" s="418"/>
      <c r="H2" s="418"/>
      <c r="I2" s="418"/>
      <c r="J2" s="418"/>
    </row>
    <row r="3" spans="1:10" ht="22.75" customHeight="1">
      <c r="A3" s="416"/>
      <c r="B3" s="417"/>
      <c r="C3" s="417"/>
      <c r="D3" s="418"/>
      <c r="E3" s="418"/>
      <c r="F3" s="418"/>
      <c r="G3" s="418"/>
      <c r="H3" s="418"/>
      <c r="I3" s="418"/>
      <c r="J3" s="418"/>
    </row>
    <row r="4" spans="1:10" ht="22.75" customHeight="1">
      <c r="A4" s="416"/>
      <c r="B4" s="417"/>
      <c r="C4" s="417"/>
      <c r="D4" s="514" t="s">
        <v>0</v>
      </c>
      <c r="E4" s="514"/>
      <c r="F4" s="514"/>
      <c r="G4" s="420"/>
      <c r="H4" s="515" t="s">
        <v>1</v>
      </c>
      <c r="I4" s="515"/>
      <c r="J4" s="515"/>
    </row>
    <row r="5" spans="1:10" ht="22.75" customHeight="1">
      <c r="A5" s="416"/>
      <c r="B5" s="417"/>
      <c r="C5" s="417"/>
      <c r="D5" s="516" t="s">
        <v>46</v>
      </c>
      <c r="E5" s="516"/>
      <c r="F5" s="516"/>
      <c r="G5" s="420"/>
      <c r="H5" s="516" t="s">
        <v>46</v>
      </c>
      <c r="I5" s="516"/>
      <c r="J5" s="516"/>
    </row>
    <row r="6" spans="1:10" ht="22.75" customHeight="1">
      <c r="A6" s="416"/>
      <c r="B6" s="417"/>
      <c r="C6" s="417"/>
      <c r="D6" s="516" t="s">
        <v>322</v>
      </c>
      <c r="E6" s="516"/>
      <c r="F6" s="516"/>
      <c r="G6" s="415"/>
      <c r="H6" s="516" t="s">
        <v>322</v>
      </c>
      <c r="I6" s="516"/>
      <c r="J6" s="516"/>
    </row>
    <row r="7" spans="1:10" ht="22.75" customHeight="1">
      <c r="A7" s="421"/>
      <c r="B7" s="411"/>
      <c r="C7" s="411"/>
      <c r="D7" s="422">
        <v>2568</v>
      </c>
      <c r="E7" s="422"/>
      <c r="F7" s="422">
        <v>2567</v>
      </c>
      <c r="G7" s="415"/>
      <c r="H7" s="422">
        <v>2568</v>
      </c>
      <c r="I7" s="422"/>
      <c r="J7" s="422">
        <v>2567</v>
      </c>
    </row>
    <row r="8" spans="1:10" ht="22.75" customHeight="1">
      <c r="A8" s="423"/>
      <c r="B8" s="424"/>
      <c r="C8" s="424"/>
      <c r="D8" s="513" t="s">
        <v>47</v>
      </c>
      <c r="E8" s="513"/>
      <c r="F8" s="513"/>
      <c r="G8" s="513"/>
      <c r="H8" s="513"/>
      <c r="I8" s="513"/>
      <c r="J8" s="513"/>
    </row>
    <row r="9" spans="1:10" ht="22.75" customHeight="1">
      <c r="A9" s="425" t="s">
        <v>229</v>
      </c>
      <c r="B9" s="347"/>
      <c r="C9" s="320"/>
      <c r="D9" s="349">
        <v>52623513</v>
      </c>
      <c r="E9" s="368"/>
      <c r="F9" s="349">
        <v>56881468</v>
      </c>
      <c r="G9" s="350"/>
      <c r="H9" s="349">
        <v>52623347</v>
      </c>
      <c r="I9" s="350"/>
      <c r="J9" s="349">
        <v>56881327</v>
      </c>
    </row>
    <row r="10" spans="1:10" ht="22.75" customHeight="1">
      <c r="A10" s="425" t="s">
        <v>230</v>
      </c>
      <c r="B10" s="348"/>
      <c r="C10" s="340"/>
      <c r="D10" s="349">
        <v>49960</v>
      </c>
      <c r="E10" s="369"/>
      <c r="F10" s="349">
        <v>682307</v>
      </c>
      <c r="G10" s="350"/>
      <c r="H10" s="349">
        <v>49960</v>
      </c>
      <c r="I10" s="350"/>
      <c r="J10" s="349">
        <v>682307</v>
      </c>
    </row>
    <row r="11" spans="1:10" ht="22.75" customHeight="1">
      <c r="A11" s="426" t="s">
        <v>231</v>
      </c>
      <c r="B11" s="348"/>
      <c r="C11" s="340"/>
      <c r="D11" s="386">
        <v>-50523240</v>
      </c>
      <c r="E11" s="369"/>
      <c r="F11" s="386">
        <v>-59411740</v>
      </c>
      <c r="G11" s="350"/>
      <c r="H11" s="386">
        <v>-50523445</v>
      </c>
      <c r="I11" s="350"/>
      <c r="J11" s="386">
        <v>-59416034</v>
      </c>
    </row>
    <row r="12" spans="1:10" ht="22.75" customHeight="1">
      <c r="A12" s="427" t="s">
        <v>306</v>
      </c>
      <c r="B12" s="340"/>
      <c r="C12" s="340"/>
      <c r="D12" s="428">
        <f>SUM(D9:D11)</f>
        <v>2150233</v>
      </c>
      <c r="E12" s="371"/>
      <c r="F12" s="428">
        <v>-1847965</v>
      </c>
      <c r="G12" s="351"/>
      <c r="H12" s="428">
        <f>SUM(H9:H11)</f>
        <v>2149862</v>
      </c>
      <c r="I12" s="351"/>
      <c r="J12" s="428">
        <v>-1852400</v>
      </c>
    </row>
    <row r="13" spans="1:10" s="405" customFormat="1" ht="10.5" customHeight="1">
      <c r="A13" s="429"/>
      <c r="B13" s="340"/>
      <c r="C13" s="340"/>
      <c r="D13" s="336"/>
      <c r="E13" s="369"/>
      <c r="F13" s="336"/>
      <c r="G13" s="350"/>
      <c r="H13" s="336"/>
      <c r="I13" s="350"/>
      <c r="J13" s="336"/>
    </row>
    <row r="14" spans="1:10" ht="22.75" customHeight="1">
      <c r="A14" s="426" t="s">
        <v>50</v>
      </c>
      <c r="B14" s="348"/>
      <c r="C14" s="340"/>
      <c r="D14" s="349">
        <v>12936</v>
      </c>
      <c r="E14" s="369"/>
      <c r="F14" s="349">
        <v>9013</v>
      </c>
      <c r="G14" s="350"/>
      <c r="H14" s="349">
        <v>191465</v>
      </c>
      <c r="I14" s="350"/>
      <c r="J14" s="349">
        <v>9015</v>
      </c>
    </row>
    <row r="15" spans="1:10" ht="22.75" customHeight="1">
      <c r="A15" s="426" t="s">
        <v>49</v>
      </c>
      <c r="B15" s="340"/>
      <c r="C15" s="340"/>
      <c r="D15" s="349">
        <v>5711</v>
      </c>
      <c r="E15" s="369"/>
      <c r="F15" s="349">
        <v>13081</v>
      </c>
      <c r="G15" s="350"/>
      <c r="H15" s="349">
        <v>66131</v>
      </c>
      <c r="I15" s="350"/>
      <c r="J15" s="349">
        <v>78118</v>
      </c>
    </row>
    <row r="16" spans="1:10" ht="22.75" customHeight="1">
      <c r="A16" s="426" t="s">
        <v>281</v>
      </c>
      <c r="B16" s="340"/>
      <c r="C16" s="340"/>
      <c r="D16" s="349">
        <v>-460948</v>
      </c>
      <c r="E16" s="369"/>
      <c r="F16" s="349">
        <v>994100</v>
      </c>
      <c r="G16" s="350"/>
      <c r="H16" s="349">
        <v>-460948</v>
      </c>
      <c r="I16" s="350"/>
      <c r="J16" s="349">
        <v>994100</v>
      </c>
    </row>
    <row r="17" spans="1:10" ht="22.75" customHeight="1">
      <c r="A17" s="425" t="s">
        <v>232</v>
      </c>
      <c r="B17" s="348"/>
      <c r="C17" s="340"/>
      <c r="D17" s="349">
        <v>-1082961</v>
      </c>
      <c r="E17" s="369"/>
      <c r="F17" s="349">
        <v>-1067795</v>
      </c>
      <c r="G17" s="350"/>
      <c r="H17" s="349">
        <v>-1155589</v>
      </c>
      <c r="I17" s="350"/>
      <c r="J17" s="349">
        <v>-1133462</v>
      </c>
    </row>
    <row r="18" spans="1:10" ht="22.75" customHeight="1">
      <c r="A18" s="426" t="s">
        <v>53</v>
      </c>
      <c r="B18" s="348"/>
      <c r="C18" s="340"/>
      <c r="D18" s="349">
        <v>-125848</v>
      </c>
      <c r="E18" s="369"/>
      <c r="F18" s="349">
        <v>-102274</v>
      </c>
      <c r="G18" s="350"/>
      <c r="H18" s="349">
        <v>-124039</v>
      </c>
      <c r="I18" s="350"/>
      <c r="J18" s="349">
        <v>-101175</v>
      </c>
    </row>
    <row r="19" spans="1:10" ht="22.75" customHeight="1">
      <c r="A19" s="430" t="s">
        <v>307</v>
      </c>
      <c r="B19" s="348"/>
      <c r="C19" s="340"/>
      <c r="D19" s="362">
        <f>SUM(D12:D18)</f>
        <v>499123</v>
      </c>
      <c r="E19" s="370"/>
      <c r="F19" s="362">
        <v>-2001840</v>
      </c>
      <c r="G19" s="350"/>
      <c r="H19" s="362">
        <f>SUM(H12:H18)</f>
        <v>666882</v>
      </c>
      <c r="I19" s="350"/>
      <c r="J19" s="362">
        <v>-2005804</v>
      </c>
    </row>
    <row r="20" spans="1:10" s="405" customFormat="1" ht="10.5" customHeight="1">
      <c r="A20" s="429"/>
      <c r="B20" s="340"/>
      <c r="C20" s="340"/>
      <c r="D20" s="336"/>
      <c r="E20" s="369"/>
      <c r="F20" s="336"/>
      <c r="G20" s="350"/>
      <c r="H20" s="336"/>
      <c r="I20" s="350"/>
      <c r="J20" s="336"/>
    </row>
    <row r="21" spans="1:10" ht="22.4" customHeight="1">
      <c r="A21" s="426" t="s">
        <v>55</v>
      </c>
      <c r="B21" s="340"/>
      <c r="C21" s="340"/>
      <c r="D21" s="349">
        <v>-165541</v>
      </c>
      <c r="E21" s="369"/>
      <c r="F21" s="349">
        <v>-257777</v>
      </c>
      <c r="G21" s="350"/>
      <c r="H21" s="349">
        <v>-165760</v>
      </c>
      <c r="I21" s="350"/>
      <c r="J21" s="349">
        <v>-257865</v>
      </c>
    </row>
    <row r="22" spans="1:10" ht="22.4" customHeight="1">
      <c r="A22" s="426" t="s">
        <v>233</v>
      </c>
      <c r="B22" s="348"/>
      <c r="C22" s="340"/>
      <c r="D22" s="349">
        <v>76147</v>
      </c>
      <c r="E22" s="369"/>
      <c r="F22" s="349">
        <v>73103</v>
      </c>
      <c r="G22" s="350"/>
      <c r="H22" s="391" t="s">
        <v>278</v>
      </c>
      <c r="I22" s="321"/>
      <c r="J22" s="391" t="s">
        <v>278</v>
      </c>
    </row>
    <row r="23" spans="1:10" ht="22.4" customHeight="1">
      <c r="A23" s="430" t="s">
        <v>151</v>
      </c>
      <c r="B23" s="343"/>
      <c r="C23" s="343"/>
      <c r="D23" s="362">
        <f>SUM(D19:D22)</f>
        <v>409729</v>
      </c>
      <c r="E23" s="370"/>
      <c r="F23" s="362">
        <v>-2186514</v>
      </c>
      <c r="G23" s="350"/>
      <c r="H23" s="362">
        <f>SUM(H19:H22)</f>
        <v>501122</v>
      </c>
      <c r="I23" s="350"/>
      <c r="J23" s="362">
        <v>-2263669</v>
      </c>
    </row>
    <row r="24" spans="1:10" s="405" customFormat="1" ht="22.75" customHeight="1">
      <c r="A24" s="426" t="s">
        <v>308</v>
      </c>
      <c r="B24" s="411"/>
      <c r="C24" s="340"/>
      <c r="D24" s="349">
        <v>-66618</v>
      </c>
      <c r="E24" s="369"/>
      <c r="F24" s="349">
        <v>451387</v>
      </c>
      <c r="G24" s="350"/>
      <c r="H24" s="349">
        <v>-65797</v>
      </c>
      <c r="I24" s="350"/>
      <c r="J24" s="349">
        <v>452197</v>
      </c>
    </row>
    <row r="25" spans="1:10" s="405" customFormat="1" ht="22.75" customHeight="1">
      <c r="A25" s="429" t="s">
        <v>299</v>
      </c>
      <c r="B25" s="348"/>
      <c r="C25" s="340"/>
      <c r="D25" s="363">
        <f>SUM(D23:D24)</f>
        <v>343111</v>
      </c>
      <c r="E25" s="371"/>
      <c r="F25" s="363">
        <v>-1735127</v>
      </c>
      <c r="G25" s="351"/>
      <c r="H25" s="363">
        <f>SUM(H23:H24)</f>
        <v>435325</v>
      </c>
      <c r="I25" s="351"/>
      <c r="J25" s="363">
        <v>-1811472</v>
      </c>
    </row>
    <row r="26" spans="1:10" s="405" customFormat="1" ht="10.5" customHeight="1">
      <c r="A26" s="429"/>
      <c r="B26" s="343"/>
      <c r="C26" s="343"/>
      <c r="D26" s="379"/>
      <c r="E26" s="370"/>
      <c r="F26" s="353"/>
      <c r="G26" s="350"/>
      <c r="H26" s="379"/>
      <c r="I26" s="350"/>
      <c r="J26" s="353"/>
    </row>
    <row r="27" spans="1:10" s="405" customFormat="1" ht="27.75" customHeight="1" thickBot="1">
      <c r="A27" s="430" t="s">
        <v>316</v>
      </c>
      <c r="B27" s="322"/>
      <c r="C27" s="322"/>
      <c r="D27" s="380">
        <v>0.1</v>
      </c>
      <c r="E27" s="373"/>
      <c r="F27" s="380">
        <v>-0.5</v>
      </c>
      <c r="G27" s="374"/>
      <c r="H27" s="380">
        <v>0.13</v>
      </c>
      <c r="I27" s="374"/>
      <c r="J27" s="380">
        <v>-0.52</v>
      </c>
    </row>
    <row r="28" spans="1:10" ht="21.75" customHeight="1" thickTop="1">
      <c r="A28" s="431"/>
      <c r="B28" s="432"/>
      <c r="C28" s="432"/>
      <c r="D28" s="433"/>
      <c r="E28" s="420"/>
      <c r="F28" s="433"/>
      <c r="G28" s="434"/>
      <c r="H28" s="435"/>
      <c r="I28" s="434"/>
      <c r="J28" s="435"/>
    </row>
    <row r="38" spans="1:11" s="406" customFormat="1" ht="21.5">
      <c r="A38" s="512" t="s">
        <v>280</v>
      </c>
      <c r="B38" s="512"/>
      <c r="C38" s="512"/>
      <c r="D38" s="512" t="s">
        <v>288</v>
      </c>
      <c r="E38" s="512"/>
      <c r="F38" s="512"/>
      <c r="G38" s="512"/>
      <c r="H38" s="512"/>
      <c r="I38" s="512"/>
      <c r="J38" s="512"/>
      <c r="K38" s="436"/>
    </row>
    <row r="39" spans="1:11" s="406" customFormat="1" ht="21.5">
      <c r="A39" s="512" t="s">
        <v>279</v>
      </c>
      <c r="B39" s="512"/>
      <c r="C39" s="512"/>
      <c r="D39" s="512" t="s">
        <v>315</v>
      </c>
      <c r="E39" s="512"/>
      <c r="F39" s="512"/>
      <c r="G39" s="512"/>
      <c r="H39" s="512"/>
      <c r="I39" s="512"/>
      <c r="J39" s="512"/>
      <c r="K39" s="436"/>
    </row>
  </sheetData>
  <mergeCells count="11">
    <mergeCell ref="D4:F4"/>
    <mergeCell ref="H4:J4"/>
    <mergeCell ref="D5:F5"/>
    <mergeCell ref="D6:F6"/>
    <mergeCell ref="H5:J5"/>
    <mergeCell ref="H6:J6"/>
    <mergeCell ref="D8:J8"/>
    <mergeCell ref="A38:C38"/>
    <mergeCell ref="D38:J38"/>
    <mergeCell ref="A39:C39"/>
    <mergeCell ref="D39:J39"/>
  </mergeCells>
  <pageMargins left="0.94488188976377996" right="0.43307086614173201" top="0.47244094488188998" bottom="0.511811023622047" header="0.511811023622047" footer="0.511811023622047"/>
  <pageSetup paperSize="9" scale="76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8E11F-F9EC-4F6B-9F22-F4BF00093477}">
  <sheetPr>
    <tabColor theme="9" tint="0.39997558519241921"/>
    <pageSetUpPr fitToPage="1"/>
  </sheetPr>
  <dimension ref="A1:R28"/>
  <sheetViews>
    <sheetView view="pageBreakPreview" zoomScaleNormal="100" zoomScaleSheetLayoutView="100" workbookViewId="0">
      <selection activeCell="N21" sqref="N21"/>
    </sheetView>
  </sheetViews>
  <sheetFormatPr defaultColWidth="9.08984375" defaultRowHeight="21.75" customHeight="1"/>
  <cols>
    <col min="1" max="1" width="47.90625" style="419" customWidth="1"/>
    <col min="2" max="2" width="8.36328125" style="437" customWidth="1"/>
    <col min="3" max="3" width="1.08984375" style="437" customWidth="1"/>
    <col min="4" max="4" width="12.36328125" style="419" customWidth="1"/>
    <col min="5" max="5" width="1.08984375" style="419" customWidth="1"/>
    <col min="6" max="6" width="12.36328125" style="419" customWidth="1"/>
    <col min="7" max="7" width="1.36328125" style="419" customWidth="1"/>
    <col min="8" max="8" width="12.36328125" style="419" customWidth="1"/>
    <col min="9" max="9" width="1.08984375" style="419" customWidth="1"/>
    <col min="10" max="10" width="12.08984375" style="419" customWidth="1"/>
    <col min="11" max="11" width="9.08984375" style="419"/>
    <col min="12" max="12" width="9.26953125" style="419" customWidth="1"/>
    <col min="13" max="16" width="9.08984375" style="419"/>
    <col min="17" max="17" width="13.36328125" style="419" bestFit="1" customWidth="1"/>
    <col min="18" max="18" width="9.08984375" style="419"/>
    <col min="19" max="19" width="13.36328125" style="419" bestFit="1" customWidth="1"/>
    <col min="20" max="16384" width="9.08984375" style="419"/>
  </cols>
  <sheetData>
    <row r="1" spans="1:10" s="406" customFormat="1" ht="22.75" customHeight="1">
      <c r="A1" s="404" t="s">
        <v>244</v>
      </c>
      <c r="B1" s="413"/>
      <c r="C1" s="413"/>
      <c r="D1" s="414"/>
      <c r="E1" s="414"/>
      <c r="F1" s="414"/>
      <c r="G1" s="415"/>
      <c r="H1" s="414"/>
      <c r="I1" s="415"/>
      <c r="J1" s="414"/>
    </row>
    <row r="2" spans="1:10" s="406" customFormat="1" ht="22.75" customHeight="1">
      <c r="A2" s="416" t="s">
        <v>59</v>
      </c>
      <c r="B2" s="417"/>
      <c r="C2" s="417"/>
      <c r="D2" s="418"/>
      <c r="E2" s="418"/>
      <c r="F2" s="418"/>
      <c r="G2" s="418"/>
      <c r="H2" s="418"/>
      <c r="I2" s="418"/>
      <c r="J2" s="418"/>
    </row>
    <row r="3" spans="1:10" ht="22.75" customHeight="1">
      <c r="A3" s="416"/>
      <c r="B3" s="417"/>
      <c r="C3" s="417"/>
      <c r="D3" s="418"/>
      <c r="E3" s="418"/>
      <c r="F3" s="418"/>
      <c r="G3" s="418"/>
      <c r="H3" s="418"/>
      <c r="I3" s="418"/>
      <c r="J3" s="418"/>
    </row>
    <row r="4" spans="1:10" ht="22.75" customHeight="1">
      <c r="A4" s="416"/>
      <c r="B4" s="417"/>
      <c r="C4" s="417"/>
      <c r="D4" s="514" t="s">
        <v>0</v>
      </c>
      <c r="E4" s="514"/>
      <c r="F4" s="514"/>
      <c r="G4" s="420"/>
      <c r="H4" s="515" t="s">
        <v>1</v>
      </c>
      <c r="I4" s="515"/>
      <c r="J4" s="515"/>
    </row>
    <row r="5" spans="1:10" ht="22.75" customHeight="1">
      <c r="A5" s="416"/>
      <c r="B5" s="417"/>
      <c r="C5" s="417"/>
      <c r="D5" s="516" t="s">
        <v>46</v>
      </c>
      <c r="E5" s="516"/>
      <c r="F5" s="516"/>
      <c r="G5" s="420"/>
      <c r="H5" s="516" t="s">
        <v>46</v>
      </c>
      <c r="I5" s="516"/>
      <c r="J5" s="516"/>
    </row>
    <row r="6" spans="1:10" ht="22.75" customHeight="1">
      <c r="A6" s="416"/>
      <c r="B6" s="417"/>
      <c r="C6" s="417"/>
      <c r="D6" s="516" t="s">
        <v>322</v>
      </c>
      <c r="E6" s="516"/>
      <c r="F6" s="516"/>
      <c r="G6" s="415"/>
      <c r="H6" s="516" t="s">
        <v>322</v>
      </c>
      <c r="I6" s="516"/>
      <c r="J6" s="516"/>
    </row>
    <row r="7" spans="1:10" ht="22.75" customHeight="1">
      <c r="A7" s="421"/>
      <c r="B7" s="411"/>
      <c r="C7" s="411"/>
      <c r="D7" s="422">
        <v>2568</v>
      </c>
      <c r="E7" s="422"/>
      <c r="F7" s="422">
        <v>2567</v>
      </c>
      <c r="G7" s="415"/>
      <c r="H7" s="422">
        <v>2568</v>
      </c>
      <c r="I7" s="422"/>
      <c r="J7" s="422">
        <v>2567</v>
      </c>
    </row>
    <row r="8" spans="1:10" ht="22.75" customHeight="1">
      <c r="A8" s="423"/>
      <c r="B8" s="424"/>
      <c r="C8" s="424"/>
      <c r="D8" s="513" t="s">
        <v>47</v>
      </c>
      <c r="E8" s="513"/>
      <c r="F8" s="513"/>
      <c r="G8" s="513"/>
      <c r="H8" s="513"/>
      <c r="I8" s="513"/>
      <c r="J8" s="513"/>
    </row>
    <row r="9" spans="1:10" s="405" customFormat="1" ht="22.75" customHeight="1">
      <c r="A9" s="429" t="s">
        <v>299</v>
      </c>
      <c r="B9" s="348"/>
      <c r="C9" s="340"/>
      <c r="D9" s="390">
        <v>343111</v>
      </c>
      <c r="E9" s="371"/>
      <c r="F9" s="351">
        <v>-1735127</v>
      </c>
      <c r="G9" s="351"/>
      <c r="H9" s="390">
        <v>435325</v>
      </c>
      <c r="I9" s="351"/>
      <c r="J9" s="351">
        <v>-1811472</v>
      </c>
    </row>
    <row r="10" spans="1:10" s="405" customFormat="1" ht="10.5" customHeight="1">
      <c r="A10" s="429"/>
      <c r="B10" s="343"/>
      <c r="C10" s="343"/>
      <c r="D10" s="379"/>
      <c r="E10" s="370"/>
      <c r="F10" s="336"/>
      <c r="G10" s="350"/>
      <c r="H10" s="379"/>
      <c r="I10" s="350"/>
      <c r="J10" s="336"/>
    </row>
    <row r="11" spans="1:10" ht="22.75" customHeight="1">
      <c r="A11" s="438" t="s">
        <v>257</v>
      </c>
      <c r="B11" s="348"/>
      <c r="D11" s="336"/>
      <c r="E11" s="439"/>
      <c r="F11" s="336"/>
      <c r="G11" s="439"/>
      <c r="H11" s="336"/>
      <c r="I11" s="439"/>
      <c r="J11" s="336"/>
    </row>
    <row r="12" spans="1:10" s="405" customFormat="1" ht="22.75" customHeight="1">
      <c r="A12" s="440" t="s">
        <v>246</v>
      </c>
      <c r="B12" s="342"/>
      <c r="C12" s="342"/>
      <c r="D12" s="336"/>
      <c r="E12" s="372"/>
      <c r="F12" s="336"/>
      <c r="G12" s="352"/>
      <c r="H12" s="336"/>
      <c r="I12" s="352"/>
      <c r="J12" s="336"/>
    </row>
    <row r="13" spans="1:10" s="405" customFormat="1" ht="22.75" customHeight="1">
      <c r="A13" s="441" t="s">
        <v>365</v>
      </c>
      <c r="B13" s="342"/>
      <c r="C13" s="342"/>
      <c r="D13" s="442"/>
      <c r="E13" s="372"/>
      <c r="F13" s="442"/>
      <c r="G13" s="352"/>
      <c r="H13" s="442"/>
      <c r="I13" s="352"/>
      <c r="J13" s="442"/>
    </row>
    <row r="14" spans="1:10" ht="22.75" customHeight="1">
      <c r="A14" s="441" t="s">
        <v>258</v>
      </c>
      <c r="B14" s="348"/>
      <c r="C14" s="443"/>
      <c r="D14" s="444">
        <v>111600</v>
      </c>
      <c r="E14" s="445"/>
      <c r="F14" s="444">
        <v>-57600</v>
      </c>
      <c r="G14" s="350"/>
      <c r="H14" s="444">
        <v>111600</v>
      </c>
      <c r="I14" s="350"/>
      <c r="J14" s="444">
        <v>-57600</v>
      </c>
    </row>
    <row r="15" spans="1:10" ht="22.75" customHeight="1">
      <c r="A15" s="431" t="s">
        <v>367</v>
      </c>
      <c r="B15" s="348"/>
      <c r="C15" s="443"/>
      <c r="D15" s="363">
        <f>SUM(D13:D14)</f>
        <v>111600</v>
      </c>
      <c r="E15" s="446"/>
      <c r="F15" s="363">
        <f>SUM(F13:F14)</f>
        <v>-57600</v>
      </c>
      <c r="G15" s="351"/>
      <c r="H15" s="363">
        <f>SUM(H13:H14)</f>
        <v>111600</v>
      </c>
      <c r="I15" s="351"/>
      <c r="J15" s="363">
        <f>SUM(J13:J14)</f>
        <v>-57600</v>
      </c>
    </row>
    <row r="16" spans="1:10" s="405" customFormat="1" ht="10.5" customHeight="1">
      <c r="A16" s="429"/>
      <c r="B16" s="340"/>
      <c r="C16" s="340"/>
      <c r="D16" s="336"/>
      <c r="E16" s="369"/>
      <c r="F16" s="336"/>
      <c r="G16" s="350"/>
      <c r="H16" s="336"/>
      <c r="I16" s="350"/>
      <c r="J16" s="336"/>
    </row>
    <row r="17" spans="1:18" ht="22.75" customHeight="1" thickBot="1">
      <c r="A17" s="431" t="s">
        <v>259</v>
      </c>
      <c r="B17" s="341"/>
      <c r="C17" s="341"/>
      <c r="D17" s="356">
        <f>D9+D15</f>
        <v>454711</v>
      </c>
      <c r="E17" s="371"/>
      <c r="F17" s="356">
        <f>F9+F15</f>
        <v>-1792727</v>
      </c>
      <c r="G17" s="351"/>
      <c r="H17" s="356">
        <f>H9+H15</f>
        <v>546925</v>
      </c>
      <c r="I17" s="351"/>
      <c r="J17" s="356">
        <f>J9+J15</f>
        <v>-1869072</v>
      </c>
    </row>
    <row r="18" spans="1:18" ht="10.5" customHeight="1" thickTop="1">
      <c r="A18" s="431"/>
      <c r="B18" s="341"/>
      <c r="C18" s="341"/>
      <c r="D18" s="351"/>
      <c r="E18" s="371"/>
      <c r="F18" s="351"/>
      <c r="G18" s="351"/>
      <c r="H18" s="351"/>
      <c r="I18" s="351"/>
      <c r="J18" s="351"/>
    </row>
    <row r="19" spans="1:18" ht="22.75" customHeight="1">
      <c r="A19" s="431" t="s">
        <v>309</v>
      </c>
      <c r="B19" s="341"/>
      <c r="C19" s="341"/>
      <c r="D19" s="351"/>
      <c r="E19" s="371"/>
      <c r="F19" s="351"/>
      <c r="G19" s="351"/>
      <c r="H19" s="351"/>
      <c r="I19" s="351"/>
      <c r="J19" s="351"/>
    </row>
    <row r="20" spans="1:18" ht="22.75" customHeight="1">
      <c r="A20" s="447" t="s">
        <v>247</v>
      </c>
      <c r="B20" s="341"/>
      <c r="C20" s="341"/>
      <c r="D20" s="350">
        <v>343111</v>
      </c>
      <c r="E20" s="369"/>
      <c r="F20" s="350">
        <v>-1735127</v>
      </c>
      <c r="G20" s="350"/>
      <c r="H20" s="349">
        <v>435325</v>
      </c>
      <c r="I20" s="350"/>
      <c r="J20" s="350">
        <v>-1811472</v>
      </c>
      <c r="M20" s="448"/>
      <c r="N20" s="448"/>
      <c r="O20" s="448"/>
      <c r="P20" s="448"/>
      <c r="Q20" s="448"/>
      <c r="R20" s="448"/>
    </row>
    <row r="21" spans="1:18" ht="22.75" customHeight="1">
      <c r="A21" s="447" t="s">
        <v>248</v>
      </c>
      <c r="B21" s="341"/>
      <c r="C21" s="341"/>
      <c r="D21" s="355" t="s">
        <v>278</v>
      </c>
      <c r="E21" s="369"/>
      <c r="F21" s="355" t="s">
        <v>278</v>
      </c>
      <c r="G21" s="350"/>
      <c r="H21" s="355" t="s">
        <v>278</v>
      </c>
      <c r="I21" s="350"/>
      <c r="J21" s="355" t="s">
        <v>278</v>
      </c>
      <c r="M21" s="448"/>
      <c r="N21" s="448"/>
      <c r="O21" s="448"/>
      <c r="P21" s="448"/>
      <c r="Q21" s="448"/>
      <c r="R21" s="448"/>
    </row>
    <row r="22" spans="1:18" ht="22.75" customHeight="1" thickBot="1">
      <c r="A22" s="431"/>
      <c r="B22" s="341"/>
      <c r="C22" s="341"/>
      <c r="D22" s="356">
        <f>SUM(D20:D21)</f>
        <v>343111</v>
      </c>
      <c r="E22" s="371"/>
      <c r="F22" s="356">
        <f>SUM(F20:F21)</f>
        <v>-1735127</v>
      </c>
      <c r="G22" s="351"/>
      <c r="H22" s="356">
        <f>SUM(H20:H21)</f>
        <v>435325</v>
      </c>
      <c r="I22" s="351"/>
      <c r="J22" s="356">
        <f>SUM(J20:J21)</f>
        <v>-1811472</v>
      </c>
      <c r="M22" s="448"/>
      <c r="N22" s="448"/>
      <c r="O22" s="448"/>
      <c r="P22" s="448"/>
      <c r="Q22" s="448"/>
      <c r="R22" s="448"/>
    </row>
    <row r="23" spans="1:18" s="405" customFormat="1" ht="10.5" customHeight="1" thickTop="1">
      <c r="A23" s="429"/>
      <c r="B23" s="343"/>
      <c r="C23" s="343"/>
      <c r="D23" s="379"/>
      <c r="E23" s="370"/>
      <c r="F23" s="379"/>
      <c r="G23" s="350"/>
      <c r="H23" s="379"/>
      <c r="I23" s="350"/>
      <c r="J23" s="379"/>
    </row>
    <row r="24" spans="1:18" s="405" customFormat="1" ht="22.75" customHeight="1">
      <c r="A24" s="431" t="s">
        <v>260</v>
      </c>
      <c r="B24" s="344"/>
      <c r="C24" s="344"/>
      <c r="D24" s="351"/>
      <c r="E24" s="351"/>
      <c r="F24" s="351"/>
      <c r="G24" s="351"/>
      <c r="H24" s="351"/>
      <c r="I24" s="351"/>
      <c r="J24" s="351"/>
    </row>
    <row r="25" spans="1:18" s="405" customFormat="1" ht="22.75" customHeight="1">
      <c r="A25" s="447" t="s">
        <v>262</v>
      </c>
      <c r="B25" s="345"/>
      <c r="C25" s="345"/>
      <c r="D25" s="350">
        <v>454711</v>
      </c>
      <c r="E25" s="350"/>
      <c r="F25" s="354">
        <v>-1792727</v>
      </c>
      <c r="G25" s="350"/>
      <c r="H25" s="350">
        <v>546925</v>
      </c>
      <c r="I25" s="350"/>
      <c r="J25" s="354">
        <v>-1869072</v>
      </c>
    </row>
    <row r="26" spans="1:18" s="405" customFormat="1" ht="22.75" customHeight="1">
      <c r="A26" s="449" t="s">
        <v>58</v>
      </c>
      <c r="B26" s="345"/>
      <c r="C26" s="345"/>
      <c r="D26" s="391" t="s">
        <v>278</v>
      </c>
      <c r="E26" s="369"/>
      <c r="F26" s="391" t="s">
        <v>278</v>
      </c>
      <c r="G26" s="350"/>
      <c r="H26" s="391" t="s">
        <v>278</v>
      </c>
      <c r="I26" s="350"/>
      <c r="J26" s="391" t="s">
        <v>278</v>
      </c>
    </row>
    <row r="27" spans="1:18" s="405" customFormat="1" ht="22.75" customHeight="1" thickBot="1">
      <c r="A27" s="431"/>
      <c r="B27" s="432"/>
      <c r="C27" s="432"/>
      <c r="D27" s="357">
        <f>SUM(D25:D26)</f>
        <v>454711</v>
      </c>
      <c r="E27" s="450"/>
      <c r="F27" s="357">
        <f>SUM(F25:F26)</f>
        <v>-1792727</v>
      </c>
      <c r="G27" s="433"/>
      <c r="H27" s="357">
        <f>SUM(H25:H26)</f>
        <v>546925</v>
      </c>
      <c r="I27" s="433"/>
      <c r="J27" s="357">
        <f>SUM(J25:J26)</f>
        <v>-1869072</v>
      </c>
      <c r="L27" s="409"/>
      <c r="M27" s="409"/>
    </row>
    <row r="28" spans="1:18" ht="21.75" customHeight="1" thickTop="1">
      <c r="A28" s="431"/>
      <c r="B28" s="432"/>
      <c r="C28" s="432"/>
      <c r="D28" s="433"/>
      <c r="E28" s="420"/>
      <c r="F28" s="433"/>
      <c r="G28" s="434"/>
      <c r="H28" s="435"/>
      <c r="I28" s="434"/>
      <c r="J28" s="435"/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94488188976377996" right="0.43307086614173201" top="0.47244094488188998" bottom="0.511811023622047" header="0.511811023622047" footer="0.511811023622047"/>
  <pageSetup paperSize="9" scale="79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DE8B7-EA9C-4AF0-9C6A-92A932A9891C}">
  <sheetPr>
    <tabColor theme="9" tint="0.39997558519241921"/>
    <pageSetUpPr fitToPage="1"/>
  </sheetPr>
  <dimension ref="A1:N40"/>
  <sheetViews>
    <sheetView view="pageBreakPreview" topLeftCell="A7" zoomScaleNormal="100" zoomScaleSheetLayoutView="100" workbookViewId="0">
      <selection activeCell="L26" sqref="L26"/>
    </sheetView>
  </sheetViews>
  <sheetFormatPr defaultColWidth="9.08984375" defaultRowHeight="16"/>
  <cols>
    <col min="1" max="1" width="47.90625" style="419" customWidth="1"/>
    <col min="2" max="2" width="8.36328125" style="437" customWidth="1"/>
    <col min="3" max="3" width="1.08984375" style="437" customWidth="1"/>
    <col min="4" max="4" width="13.36328125" style="419" bestFit="1" customWidth="1"/>
    <col min="5" max="5" width="1.08984375" style="419" customWidth="1"/>
    <col min="6" max="6" width="13.36328125" style="419" bestFit="1" customWidth="1"/>
    <col min="7" max="7" width="1.36328125" style="419" customWidth="1"/>
    <col min="8" max="8" width="13.36328125" style="419" bestFit="1" customWidth="1"/>
    <col min="9" max="9" width="1.08984375" style="419" customWidth="1"/>
    <col min="10" max="10" width="13.36328125" style="419" bestFit="1" customWidth="1"/>
    <col min="11" max="16384" width="9.08984375" style="419"/>
  </cols>
  <sheetData>
    <row r="1" spans="1:13" s="406" customFormat="1" ht="22.75" customHeight="1">
      <c r="A1" s="404" t="s">
        <v>244</v>
      </c>
      <c r="B1" s="413"/>
      <c r="C1" s="413"/>
      <c r="D1" s="414"/>
      <c r="E1" s="414"/>
      <c r="F1" s="414"/>
      <c r="G1" s="415"/>
      <c r="H1" s="414"/>
      <c r="I1" s="415"/>
      <c r="J1" s="414"/>
    </row>
    <row r="2" spans="1:13" s="406" customFormat="1" ht="22.75" customHeight="1">
      <c r="A2" s="416" t="s">
        <v>59</v>
      </c>
      <c r="B2" s="417"/>
      <c r="C2" s="417"/>
      <c r="D2" s="418"/>
      <c r="E2" s="418"/>
      <c r="F2" s="418"/>
      <c r="G2" s="418"/>
      <c r="H2" s="418"/>
      <c r="I2" s="418"/>
      <c r="J2" s="418"/>
    </row>
    <row r="3" spans="1:13" ht="22.75" customHeight="1">
      <c r="A3" s="416"/>
      <c r="B3" s="417"/>
      <c r="C3" s="417"/>
      <c r="D3" s="418"/>
      <c r="E3" s="418"/>
      <c r="F3" s="418"/>
      <c r="G3" s="418"/>
      <c r="H3" s="418"/>
      <c r="I3" s="418"/>
      <c r="J3" s="418"/>
    </row>
    <row r="4" spans="1:13" ht="22.75" customHeight="1">
      <c r="A4" s="416"/>
      <c r="B4" s="417"/>
      <c r="C4" s="417"/>
      <c r="D4" s="514" t="s">
        <v>0</v>
      </c>
      <c r="E4" s="514"/>
      <c r="F4" s="514"/>
      <c r="G4" s="420"/>
      <c r="H4" s="515" t="s">
        <v>1</v>
      </c>
      <c r="I4" s="515"/>
      <c r="J4" s="515"/>
    </row>
    <row r="5" spans="1:13" ht="22.75" customHeight="1">
      <c r="A5" s="416"/>
      <c r="B5" s="417"/>
      <c r="C5" s="417"/>
      <c r="D5" s="516" t="s">
        <v>321</v>
      </c>
      <c r="E5" s="516"/>
      <c r="F5" s="516"/>
      <c r="G5" s="420"/>
      <c r="H5" s="516" t="s">
        <v>321</v>
      </c>
      <c r="I5" s="516"/>
      <c r="J5" s="516"/>
    </row>
    <row r="6" spans="1:13" ht="22.75" customHeight="1">
      <c r="A6" s="416"/>
      <c r="B6" s="417"/>
      <c r="C6" s="417"/>
      <c r="D6" s="516" t="s">
        <v>322</v>
      </c>
      <c r="E6" s="516"/>
      <c r="F6" s="516"/>
      <c r="G6" s="415"/>
      <c r="H6" s="516" t="s">
        <v>322</v>
      </c>
      <c r="I6" s="516"/>
      <c r="J6" s="516"/>
    </row>
    <row r="7" spans="1:13" ht="22.75" customHeight="1">
      <c r="A7" s="421"/>
      <c r="B7" s="411" t="s">
        <v>4</v>
      </c>
      <c r="C7" s="411"/>
      <c r="D7" s="422">
        <v>2568</v>
      </c>
      <c r="E7" s="422"/>
      <c r="F7" s="422">
        <v>2567</v>
      </c>
      <c r="G7" s="415"/>
      <c r="H7" s="422">
        <v>2568</v>
      </c>
      <c r="I7" s="422"/>
      <c r="J7" s="422">
        <v>2567</v>
      </c>
    </row>
    <row r="8" spans="1:13" ht="22.75" customHeight="1">
      <c r="A8" s="423"/>
      <c r="B8" s="424"/>
      <c r="C8" s="424"/>
      <c r="D8" s="513" t="s">
        <v>47</v>
      </c>
      <c r="E8" s="513"/>
      <c r="F8" s="513"/>
      <c r="G8" s="513"/>
      <c r="H8" s="513"/>
      <c r="I8" s="513"/>
      <c r="J8" s="513"/>
    </row>
    <row r="9" spans="1:13" ht="22.75" customHeight="1">
      <c r="A9" s="425" t="s">
        <v>229</v>
      </c>
      <c r="B9" s="347"/>
      <c r="C9" s="320"/>
      <c r="D9" s="349">
        <v>157049601</v>
      </c>
      <c r="E9" s="368"/>
      <c r="F9" s="349">
        <v>180808556</v>
      </c>
      <c r="G9" s="350"/>
      <c r="H9" s="349">
        <v>157049145</v>
      </c>
      <c r="I9" s="350"/>
      <c r="J9" s="349">
        <v>180808133</v>
      </c>
    </row>
    <row r="10" spans="1:13" ht="22.75" customHeight="1">
      <c r="A10" s="425" t="s">
        <v>230</v>
      </c>
      <c r="B10" s="348"/>
      <c r="C10" s="340"/>
      <c r="D10" s="349">
        <v>482143</v>
      </c>
      <c r="E10" s="369"/>
      <c r="F10" s="349">
        <v>6386581</v>
      </c>
      <c r="G10" s="350"/>
      <c r="H10" s="349">
        <v>482143</v>
      </c>
      <c r="I10" s="350"/>
      <c r="J10" s="349">
        <v>6386581</v>
      </c>
    </row>
    <row r="11" spans="1:13" ht="22.75" customHeight="1">
      <c r="A11" s="426" t="s">
        <v>231</v>
      </c>
      <c r="B11" s="348"/>
      <c r="C11" s="340"/>
      <c r="D11" s="386">
        <v>-154967231</v>
      </c>
      <c r="E11" s="369"/>
      <c r="F11" s="386">
        <v>-184852431</v>
      </c>
      <c r="G11" s="350"/>
      <c r="H11" s="386">
        <v>-154967799</v>
      </c>
      <c r="I11" s="350"/>
      <c r="J11" s="386">
        <v>-184865335</v>
      </c>
    </row>
    <row r="12" spans="1:13" ht="22.75" customHeight="1">
      <c r="A12" s="427" t="s">
        <v>289</v>
      </c>
      <c r="B12" s="340"/>
      <c r="C12" s="340"/>
      <c r="D12" s="428">
        <f>SUM(D9:D11)</f>
        <v>2564513</v>
      </c>
      <c r="E12" s="371"/>
      <c r="F12" s="428">
        <f>SUM(F9:F11)</f>
        <v>2342706</v>
      </c>
      <c r="G12" s="351"/>
      <c r="H12" s="428">
        <f>SUM(H9:H11)</f>
        <v>2563489</v>
      </c>
      <c r="I12" s="351"/>
      <c r="J12" s="428">
        <f>SUM(J9:J11)</f>
        <v>2329379</v>
      </c>
    </row>
    <row r="13" spans="1:13" s="405" customFormat="1" ht="10.5" customHeight="1">
      <c r="A13" s="429"/>
      <c r="B13" s="340"/>
      <c r="C13" s="340"/>
      <c r="D13" s="336"/>
      <c r="E13" s="369"/>
      <c r="F13" s="336"/>
      <c r="G13" s="350"/>
      <c r="H13" s="336"/>
      <c r="I13" s="350"/>
      <c r="J13" s="336"/>
      <c r="L13" s="419"/>
      <c r="M13" s="419"/>
    </row>
    <row r="14" spans="1:13" ht="22.75" customHeight="1">
      <c r="A14" s="426" t="s">
        <v>50</v>
      </c>
      <c r="B14" s="348"/>
      <c r="C14" s="340"/>
      <c r="D14" s="349">
        <v>37333</v>
      </c>
      <c r="E14" s="369"/>
      <c r="F14" s="349">
        <v>87624</v>
      </c>
      <c r="G14" s="350"/>
      <c r="H14" s="349">
        <v>562158</v>
      </c>
      <c r="I14" s="350"/>
      <c r="J14" s="349">
        <v>252282</v>
      </c>
    </row>
    <row r="15" spans="1:13" ht="22.75" customHeight="1">
      <c r="A15" s="426" t="s">
        <v>49</v>
      </c>
      <c r="B15" s="340"/>
      <c r="C15" s="340"/>
      <c r="D15" s="349">
        <v>24930</v>
      </c>
      <c r="E15" s="369"/>
      <c r="F15" s="349">
        <v>45766</v>
      </c>
      <c r="G15" s="350"/>
      <c r="H15" s="349">
        <v>208308</v>
      </c>
      <c r="I15" s="350"/>
      <c r="J15" s="349">
        <v>240038</v>
      </c>
      <c r="K15" s="439"/>
    </row>
    <row r="16" spans="1:13" ht="22.75" customHeight="1">
      <c r="A16" s="426" t="s">
        <v>281</v>
      </c>
      <c r="B16" s="340"/>
      <c r="C16" s="340"/>
      <c r="D16" s="349">
        <v>-540092</v>
      </c>
      <c r="E16" s="369"/>
      <c r="F16" s="349">
        <v>980659</v>
      </c>
      <c r="G16" s="350"/>
      <c r="H16" s="349">
        <v>-540092</v>
      </c>
      <c r="I16" s="350"/>
      <c r="J16" s="349">
        <v>980659</v>
      </c>
    </row>
    <row r="17" spans="1:13" ht="22.75" customHeight="1">
      <c r="A17" s="425" t="s">
        <v>232</v>
      </c>
      <c r="B17" s="348"/>
      <c r="C17" s="340"/>
      <c r="D17" s="349">
        <v>-3237878</v>
      </c>
      <c r="E17" s="369"/>
      <c r="F17" s="349">
        <v>-3482344</v>
      </c>
      <c r="G17" s="350"/>
      <c r="H17" s="349">
        <v>-3455759</v>
      </c>
      <c r="I17" s="350"/>
      <c r="J17" s="349">
        <v>-3679364</v>
      </c>
    </row>
    <row r="18" spans="1:13" ht="22.75" customHeight="1">
      <c r="A18" s="426" t="s">
        <v>53</v>
      </c>
      <c r="B18" s="348"/>
      <c r="C18" s="340"/>
      <c r="D18" s="349">
        <v>-382533</v>
      </c>
      <c r="E18" s="369"/>
      <c r="F18" s="386">
        <v>-316183</v>
      </c>
      <c r="G18" s="350"/>
      <c r="H18" s="349">
        <v>-376537</v>
      </c>
      <c r="I18" s="350"/>
      <c r="J18" s="386">
        <v>-311290</v>
      </c>
    </row>
    <row r="19" spans="1:13" ht="22.75" customHeight="1">
      <c r="A19" s="430" t="s">
        <v>334</v>
      </c>
      <c r="B19" s="348"/>
      <c r="C19" s="340"/>
      <c r="D19" s="362">
        <f>SUM(D12:D18)</f>
        <v>-1533727</v>
      </c>
      <c r="E19" s="370"/>
      <c r="F19" s="362">
        <f>SUM(F12:F18)</f>
        <v>-341772</v>
      </c>
      <c r="G19" s="350"/>
      <c r="H19" s="362">
        <f>SUM(H12:H18)</f>
        <v>-1038433</v>
      </c>
      <c r="I19" s="350"/>
      <c r="J19" s="362">
        <f>SUM(J12:J18)</f>
        <v>-188296</v>
      </c>
    </row>
    <row r="20" spans="1:13" s="405" customFormat="1" ht="10.5" customHeight="1">
      <c r="A20" s="429"/>
      <c r="B20" s="340"/>
      <c r="C20" s="340"/>
      <c r="D20" s="336"/>
      <c r="E20" s="369"/>
      <c r="F20" s="336"/>
      <c r="G20" s="350"/>
      <c r="H20" s="336"/>
      <c r="I20" s="350"/>
      <c r="J20" s="336"/>
      <c r="L20" s="419"/>
      <c r="M20" s="419"/>
    </row>
    <row r="21" spans="1:13" ht="22.4" customHeight="1">
      <c r="A21" s="426" t="s">
        <v>55</v>
      </c>
      <c r="B21" s="340"/>
      <c r="C21" s="340"/>
      <c r="D21" s="349">
        <v>-600977</v>
      </c>
      <c r="E21" s="369"/>
      <c r="F21" s="412">
        <v>-821892</v>
      </c>
      <c r="G21" s="350"/>
      <c r="H21" s="349">
        <v>-601741</v>
      </c>
      <c r="I21" s="350"/>
      <c r="J21" s="412">
        <v>-822130</v>
      </c>
    </row>
    <row r="22" spans="1:13" ht="22.4" customHeight="1">
      <c r="A22" s="426" t="s">
        <v>233</v>
      </c>
      <c r="B22" s="348">
        <v>7</v>
      </c>
      <c r="C22" s="340"/>
      <c r="D22" s="349">
        <v>257950</v>
      </c>
      <c r="E22" s="369"/>
      <c r="F22" s="349">
        <v>259212</v>
      </c>
      <c r="G22" s="350"/>
      <c r="H22" s="391" t="s">
        <v>278</v>
      </c>
      <c r="I22" s="321"/>
      <c r="J22" s="391" t="s">
        <v>278</v>
      </c>
    </row>
    <row r="23" spans="1:13" ht="22.4" customHeight="1">
      <c r="A23" s="430" t="s">
        <v>335</v>
      </c>
      <c r="B23" s="343"/>
      <c r="C23" s="343"/>
      <c r="D23" s="362">
        <f>SUM(D19:D22)</f>
        <v>-1876754</v>
      </c>
      <c r="E23" s="370"/>
      <c r="F23" s="362">
        <f>SUM(F19:F22)</f>
        <v>-904452</v>
      </c>
      <c r="G23" s="350"/>
      <c r="H23" s="362">
        <f>SUM(H19:H22)</f>
        <v>-1640174</v>
      </c>
      <c r="I23" s="350"/>
      <c r="J23" s="362">
        <f>SUM(J19:J22)</f>
        <v>-1010426</v>
      </c>
    </row>
    <row r="24" spans="1:13" s="405" customFormat="1" ht="22.75" customHeight="1">
      <c r="A24" s="426" t="s">
        <v>336</v>
      </c>
      <c r="B24" s="411"/>
      <c r="C24" s="340"/>
      <c r="D24" s="349">
        <v>416945</v>
      </c>
      <c r="E24" s="369"/>
      <c r="F24" s="336">
        <v>246470</v>
      </c>
      <c r="G24" s="350"/>
      <c r="H24" s="349">
        <v>421416</v>
      </c>
      <c r="I24" s="350"/>
      <c r="J24" s="336">
        <v>248542</v>
      </c>
    </row>
    <row r="25" spans="1:13" s="405" customFormat="1" ht="22.75" customHeight="1">
      <c r="A25" s="429" t="s">
        <v>337</v>
      </c>
      <c r="B25" s="348"/>
      <c r="C25" s="340"/>
      <c r="D25" s="363">
        <f>SUM(D23:D24)</f>
        <v>-1459809</v>
      </c>
      <c r="E25" s="371"/>
      <c r="F25" s="363">
        <f>SUM(F23:F24)</f>
        <v>-657982</v>
      </c>
      <c r="G25" s="351"/>
      <c r="H25" s="363">
        <f>SUM(H23:H24)</f>
        <v>-1218758</v>
      </c>
      <c r="I25" s="351"/>
      <c r="J25" s="363">
        <f>SUM(J23:J24)</f>
        <v>-761884</v>
      </c>
    </row>
    <row r="26" spans="1:13" s="405" customFormat="1" ht="10.5" customHeight="1">
      <c r="A26" s="429"/>
      <c r="B26" s="343"/>
      <c r="C26" s="343"/>
      <c r="D26" s="379"/>
      <c r="E26" s="370"/>
      <c r="F26" s="379"/>
      <c r="G26" s="350"/>
      <c r="H26" s="379"/>
      <c r="I26" s="350"/>
      <c r="J26" s="379"/>
    </row>
    <row r="27" spans="1:13" s="405" customFormat="1" ht="27.75" customHeight="1" thickBot="1">
      <c r="A27" s="429" t="s">
        <v>364</v>
      </c>
      <c r="B27" s="322"/>
      <c r="C27" s="322"/>
      <c r="D27" s="380">
        <v>-0.42</v>
      </c>
      <c r="E27" s="373"/>
      <c r="F27" s="380">
        <v>-0.19</v>
      </c>
      <c r="G27" s="374"/>
      <c r="H27" s="380">
        <v>-0.35</v>
      </c>
      <c r="I27" s="374"/>
      <c r="J27" s="380">
        <v>-0.22</v>
      </c>
    </row>
    <row r="28" spans="1:13" ht="21.75" customHeight="1" thickTop="1">
      <c r="A28" s="431"/>
      <c r="B28" s="432"/>
      <c r="C28" s="432"/>
      <c r="D28" s="433"/>
      <c r="E28" s="420"/>
      <c r="F28" s="433"/>
      <c r="G28" s="434"/>
      <c r="H28" s="435"/>
      <c r="I28" s="434"/>
      <c r="J28" s="435"/>
    </row>
    <row r="29" spans="1:13" ht="21.75" customHeight="1"/>
    <row r="38" spans="1:14" s="406" customFormat="1" ht="21.5">
      <c r="A38" s="512" t="s">
        <v>280</v>
      </c>
      <c r="B38" s="512"/>
      <c r="C38" s="512"/>
      <c r="D38" s="512" t="s">
        <v>288</v>
      </c>
      <c r="E38" s="512"/>
      <c r="F38" s="512"/>
      <c r="G38" s="512"/>
      <c r="H38" s="512"/>
      <c r="I38" s="512"/>
      <c r="J38" s="512"/>
      <c r="K38" s="436"/>
      <c r="L38" s="436"/>
      <c r="M38" s="436"/>
      <c r="N38" s="436"/>
    </row>
    <row r="39" spans="1:14" s="406" customFormat="1" ht="21.5">
      <c r="A39" s="512" t="s">
        <v>279</v>
      </c>
      <c r="B39" s="512"/>
      <c r="C39" s="512"/>
      <c r="D39" s="512" t="s">
        <v>315</v>
      </c>
      <c r="E39" s="512"/>
      <c r="F39" s="512"/>
      <c r="G39" s="512"/>
      <c r="H39" s="512"/>
      <c r="I39" s="512"/>
      <c r="J39" s="512"/>
      <c r="K39" s="436"/>
      <c r="L39" s="436"/>
      <c r="M39" s="436"/>
      <c r="N39" s="436"/>
    </row>
    <row r="40" spans="1:14" ht="21.75" customHeight="1"/>
  </sheetData>
  <mergeCells count="11">
    <mergeCell ref="D4:F4"/>
    <mergeCell ref="H4:J4"/>
    <mergeCell ref="A38:C38"/>
    <mergeCell ref="D38:J38"/>
    <mergeCell ref="A39:C39"/>
    <mergeCell ref="D39:J39"/>
    <mergeCell ref="D5:F5"/>
    <mergeCell ref="D6:F6"/>
    <mergeCell ref="H5:J5"/>
    <mergeCell ref="H6:J6"/>
    <mergeCell ref="D8:J8"/>
  </mergeCells>
  <pageMargins left="0.94488188976377996" right="0.43307086614173201" top="0.47244094488188998" bottom="0.511811023622047" header="0.511811023622047" footer="0.511811023622047"/>
  <pageSetup paperSize="9" scale="76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13771-4C4A-4A0D-9462-9A170C49E810}">
  <sheetPr>
    <tabColor theme="9" tint="0.39997558519241921"/>
    <pageSetUpPr fitToPage="1"/>
  </sheetPr>
  <dimension ref="A1:Q30"/>
  <sheetViews>
    <sheetView view="pageBreakPreview" topLeftCell="A7" zoomScaleNormal="100" zoomScaleSheetLayoutView="100" workbookViewId="0">
      <selection activeCell="B3" sqref="B3"/>
    </sheetView>
  </sheetViews>
  <sheetFormatPr defaultColWidth="9.08984375" defaultRowHeight="16"/>
  <cols>
    <col min="1" max="1" width="47.90625" style="419" customWidth="1"/>
    <col min="2" max="2" width="8.36328125" style="437" customWidth="1"/>
    <col min="3" max="3" width="1.08984375" style="437" customWidth="1"/>
    <col min="4" max="4" width="13.36328125" style="419" bestFit="1" customWidth="1"/>
    <col min="5" max="5" width="1.08984375" style="419" customWidth="1"/>
    <col min="6" max="6" width="13.36328125" style="419" bestFit="1" customWidth="1"/>
    <col min="7" max="7" width="1.36328125" style="419" customWidth="1"/>
    <col min="8" max="8" width="13.36328125" style="419" bestFit="1" customWidth="1"/>
    <col min="9" max="9" width="1.08984375" style="419" customWidth="1"/>
    <col min="10" max="10" width="13.36328125" style="419" bestFit="1" customWidth="1"/>
    <col min="11" max="16384" width="9.08984375" style="419"/>
  </cols>
  <sheetData>
    <row r="1" spans="1:10" s="406" customFormat="1" ht="22.75" customHeight="1">
      <c r="A1" s="404" t="s">
        <v>244</v>
      </c>
      <c r="B1" s="413"/>
      <c r="C1" s="413"/>
      <c r="D1" s="414"/>
      <c r="E1" s="414"/>
      <c r="F1" s="414"/>
      <c r="G1" s="415"/>
      <c r="H1" s="414"/>
      <c r="I1" s="415"/>
      <c r="J1" s="414"/>
    </row>
    <row r="2" spans="1:10" s="406" customFormat="1" ht="22.75" customHeight="1">
      <c r="A2" s="416" t="s">
        <v>59</v>
      </c>
      <c r="B2" s="417"/>
      <c r="C2" s="417"/>
      <c r="D2" s="418"/>
      <c r="E2" s="418"/>
      <c r="F2" s="418"/>
      <c r="G2" s="418"/>
      <c r="H2" s="418"/>
      <c r="I2" s="418"/>
      <c r="J2" s="418"/>
    </row>
    <row r="3" spans="1:10" ht="22.75" customHeight="1">
      <c r="A3" s="416"/>
      <c r="B3" s="417"/>
      <c r="C3" s="417"/>
      <c r="D3" s="418"/>
      <c r="E3" s="418"/>
      <c r="F3" s="418"/>
      <c r="G3" s="418"/>
      <c r="H3" s="418"/>
      <c r="I3" s="418"/>
      <c r="J3" s="418"/>
    </row>
    <row r="4" spans="1:10" ht="22.75" customHeight="1">
      <c r="A4" s="416"/>
      <c r="B4" s="417"/>
      <c r="C4" s="417"/>
      <c r="D4" s="514" t="s">
        <v>0</v>
      </c>
      <c r="E4" s="514"/>
      <c r="F4" s="514"/>
      <c r="G4" s="420"/>
      <c r="H4" s="515" t="s">
        <v>1</v>
      </c>
      <c r="I4" s="515"/>
      <c r="J4" s="515"/>
    </row>
    <row r="5" spans="1:10" ht="22.75" customHeight="1">
      <c r="A5" s="416"/>
      <c r="B5" s="417"/>
      <c r="C5" s="417"/>
      <c r="D5" s="516" t="s">
        <v>321</v>
      </c>
      <c r="E5" s="516"/>
      <c r="F5" s="516"/>
      <c r="G5" s="420"/>
      <c r="H5" s="516" t="s">
        <v>321</v>
      </c>
      <c r="I5" s="516"/>
      <c r="J5" s="516"/>
    </row>
    <row r="6" spans="1:10" ht="22.75" customHeight="1">
      <c r="A6" s="416"/>
      <c r="B6" s="417"/>
      <c r="C6" s="417"/>
      <c r="D6" s="516" t="s">
        <v>322</v>
      </c>
      <c r="E6" s="516"/>
      <c r="F6" s="516"/>
      <c r="G6" s="415"/>
      <c r="H6" s="516" t="s">
        <v>322</v>
      </c>
      <c r="I6" s="516"/>
      <c r="J6" s="516"/>
    </row>
    <row r="7" spans="1:10" ht="22.75" customHeight="1">
      <c r="A7" s="421"/>
      <c r="B7" s="411"/>
      <c r="C7" s="411"/>
      <c r="D7" s="422">
        <v>2568</v>
      </c>
      <c r="E7" s="422"/>
      <c r="F7" s="422">
        <v>2567</v>
      </c>
      <c r="G7" s="415"/>
      <c r="H7" s="422">
        <v>2568</v>
      </c>
      <c r="I7" s="422"/>
      <c r="J7" s="422">
        <v>2567</v>
      </c>
    </row>
    <row r="8" spans="1:10" ht="22.75" customHeight="1">
      <c r="A8" s="423"/>
      <c r="B8" s="424"/>
      <c r="C8" s="424"/>
      <c r="D8" s="513" t="s">
        <v>47</v>
      </c>
      <c r="E8" s="513"/>
      <c r="F8" s="513"/>
      <c r="G8" s="513"/>
      <c r="H8" s="513"/>
      <c r="I8" s="513"/>
      <c r="J8" s="513"/>
    </row>
    <row r="9" spans="1:10" s="405" customFormat="1" ht="22.75" customHeight="1">
      <c r="A9" s="429" t="s">
        <v>337</v>
      </c>
      <c r="B9" s="348"/>
      <c r="C9" s="340"/>
      <c r="D9" s="390">
        <f>'PL9M P8'!D25</f>
        <v>-1459809</v>
      </c>
      <c r="E9" s="392"/>
      <c r="F9" s="451">
        <v>-657982</v>
      </c>
      <c r="G9" s="393"/>
      <c r="H9" s="390">
        <f>'PL9M P8'!H25</f>
        <v>-1218758</v>
      </c>
      <c r="I9" s="393"/>
      <c r="J9" s="451">
        <v>-761884</v>
      </c>
    </row>
    <row r="10" spans="1:10" s="405" customFormat="1" ht="10.5" customHeight="1">
      <c r="A10" s="429"/>
      <c r="B10" s="343"/>
      <c r="C10" s="343"/>
      <c r="D10" s="336"/>
      <c r="E10" s="369"/>
      <c r="F10" s="354"/>
      <c r="G10" s="350"/>
      <c r="H10" s="336"/>
      <c r="I10" s="350"/>
      <c r="J10" s="442"/>
    </row>
    <row r="11" spans="1:10" ht="22.75" customHeight="1">
      <c r="A11" s="438" t="s">
        <v>257</v>
      </c>
      <c r="B11" s="348"/>
      <c r="D11" s="336"/>
      <c r="E11" s="439"/>
      <c r="F11" s="349"/>
      <c r="G11" s="439"/>
      <c r="H11" s="336"/>
      <c r="I11" s="439"/>
      <c r="J11" s="349"/>
    </row>
    <row r="12" spans="1:10" s="405" customFormat="1" ht="22.75" customHeight="1">
      <c r="A12" s="440" t="s">
        <v>246</v>
      </c>
      <c r="B12" s="342"/>
      <c r="C12" s="342"/>
      <c r="D12" s="336"/>
      <c r="E12" s="372"/>
      <c r="F12" s="442"/>
      <c r="G12" s="352"/>
      <c r="H12" s="336"/>
      <c r="I12" s="352"/>
      <c r="J12" s="442"/>
    </row>
    <row r="13" spans="1:10" s="405" customFormat="1" ht="22.75" customHeight="1">
      <c r="A13" s="441" t="s">
        <v>282</v>
      </c>
      <c r="B13" s="342"/>
      <c r="C13" s="342"/>
      <c r="D13" s="336"/>
      <c r="E13" s="372"/>
      <c r="F13" s="442"/>
      <c r="G13" s="352"/>
      <c r="H13" s="336"/>
      <c r="I13" s="352"/>
      <c r="J13" s="442"/>
    </row>
    <row r="14" spans="1:10" s="405" customFormat="1" ht="22.75" customHeight="1">
      <c r="A14" s="441" t="s">
        <v>283</v>
      </c>
      <c r="B14" s="342"/>
      <c r="C14" s="342"/>
      <c r="D14" s="403" t="s">
        <v>278</v>
      </c>
      <c r="E14" s="372"/>
      <c r="F14" s="442">
        <v>204671</v>
      </c>
      <c r="G14" s="352"/>
      <c r="H14" s="403" t="s">
        <v>278</v>
      </c>
      <c r="I14" s="352"/>
      <c r="J14" s="442">
        <v>204671</v>
      </c>
    </row>
    <row r="15" spans="1:10" s="405" customFormat="1" ht="22.75" customHeight="1">
      <c r="A15" s="441" t="s">
        <v>277</v>
      </c>
      <c r="B15" s="342"/>
      <c r="C15" s="342"/>
      <c r="D15" s="442"/>
      <c r="E15" s="372"/>
      <c r="F15" s="442"/>
      <c r="G15" s="352"/>
      <c r="H15" s="442"/>
      <c r="I15" s="352"/>
      <c r="J15" s="442"/>
    </row>
    <row r="16" spans="1:10" ht="22.75" customHeight="1">
      <c r="A16" s="441" t="s">
        <v>258</v>
      </c>
      <c r="B16" s="348"/>
      <c r="C16" s="443"/>
      <c r="D16" s="444">
        <v>-61200</v>
      </c>
      <c r="E16" s="445"/>
      <c r="F16" s="444">
        <v>-273600</v>
      </c>
      <c r="G16" s="350"/>
      <c r="H16" s="444">
        <v>-61200</v>
      </c>
      <c r="I16" s="350"/>
      <c r="J16" s="394">
        <v>-273600</v>
      </c>
    </row>
    <row r="17" spans="1:17" ht="22.75" customHeight="1">
      <c r="A17" s="431" t="s">
        <v>317</v>
      </c>
      <c r="B17" s="348"/>
      <c r="C17" s="443"/>
      <c r="D17" s="363">
        <f>SUM(D14:D16)</f>
        <v>-61200</v>
      </c>
      <c r="E17" s="446"/>
      <c r="F17" s="363">
        <f>SUM(F14:F16)</f>
        <v>-68929</v>
      </c>
      <c r="G17" s="351"/>
      <c r="H17" s="363">
        <f>SUM(H14:H16)</f>
        <v>-61200</v>
      </c>
      <c r="I17" s="351"/>
      <c r="J17" s="363">
        <f>SUM(J14:J16)</f>
        <v>-68929</v>
      </c>
    </row>
    <row r="18" spans="1:17" s="405" customFormat="1" ht="10.5" customHeight="1">
      <c r="A18" s="429"/>
      <c r="B18" s="340"/>
      <c r="C18" s="340"/>
      <c r="D18" s="336"/>
      <c r="E18" s="369"/>
      <c r="F18" s="354"/>
      <c r="G18" s="350"/>
      <c r="H18" s="336"/>
      <c r="I18" s="350"/>
      <c r="J18" s="442"/>
    </row>
    <row r="19" spans="1:17" ht="22.75" customHeight="1" thickBot="1">
      <c r="A19" s="431" t="s">
        <v>338</v>
      </c>
      <c r="B19" s="341"/>
      <c r="C19" s="341"/>
      <c r="D19" s="356">
        <f>D9+D17</f>
        <v>-1521009</v>
      </c>
      <c r="E19" s="371"/>
      <c r="F19" s="356">
        <f>F9+F17</f>
        <v>-726911</v>
      </c>
      <c r="G19" s="351"/>
      <c r="H19" s="356">
        <f>H9+H17</f>
        <v>-1279958</v>
      </c>
      <c r="I19" s="351"/>
      <c r="J19" s="356">
        <f>J9+J17</f>
        <v>-830813</v>
      </c>
    </row>
    <row r="20" spans="1:17" ht="10.5" customHeight="1" thickTop="1">
      <c r="A20" s="431"/>
      <c r="B20" s="341"/>
      <c r="C20" s="341"/>
      <c r="D20" s="351"/>
      <c r="E20" s="371"/>
      <c r="F20" s="351"/>
      <c r="G20" s="351"/>
      <c r="H20" s="351"/>
      <c r="I20" s="351"/>
      <c r="J20" s="351"/>
    </row>
    <row r="21" spans="1:17" ht="22.75" customHeight="1">
      <c r="A21" s="431" t="s">
        <v>309</v>
      </c>
      <c r="B21" s="341"/>
      <c r="C21" s="341"/>
      <c r="D21" s="351"/>
      <c r="E21" s="371"/>
      <c r="F21" s="351"/>
      <c r="G21" s="351"/>
      <c r="H21" s="351"/>
      <c r="I21" s="351"/>
      <c r="J21" s="351"/>
    </row>
    <row r="22" spans="1:17" ht="22.75" customHeight="1">
      <c r="A22" s="447" t="s">
        <v>247</v>
      </c>
      <c r="B22" s="341"/>
      <c r="C22" s="341"/>
      <c r="D22" s="350">
        <v>-1459809</v>
      </c>
      <c r="E22" s="369"/>
      <c r="F22" s="349">
        <v>-658793</v>
      </c>
      <c r="G22" s="350"/>
      <c r="H22" s="349">
        <v>-1218758</v>
      </c>
      <c r="I22" s="350"/>
      <c r="J22" s="349">
        <v>-761884</v>
      </c>
      <c r="M22" s="448"/>
      <c r="N22" s="448"/>
      <c r="O22" s="448"/>
      <c r="P22" s="448"/>
      <c r="Q22" s="448"/>
    </row>
    <row r="23" spans="1:17" ht="22.75" customHeight="1">
      <c r="A23" s="447" t="s">
        <v>248</v>
      </c>
      <c r="B23" s="341"/>
      <c r="C23" s="341"/>
      <c r="D23" s="355" t="s">
        <v>278</v>
      </c>
      <c r="E23" s="369"/>
      <c r="F23" s="355">
        <v>811</v>
      </c>
      <c r="G23" s="350"/>
      <c r="H23" s="355" t="s">
        <v>278</v>
      </c>
      <c r="I23" s="350"/>
      <c r="J23" s="355" t="s">
        <v>278</v>
      </c>
    </row>
    <row r="24" spans="1:17" ht="22.75" customHeight="1" thickBot="1">
      <c r="A24" s="431"/>
      <c r="B24" s="341"/>
      <c r="C24" s="341"/>
      <c r="D24" s="356">
        <f>SUM(D22:D23)</f>
        <v>-1459809</v>
      </c>
      <c r="E24" s="371"/>
      <c r="F24" s="356">
        <f>SUM(F22:F23)</f>
        <v>-657982</v>
      </c>
      <c r="G24" s="351"/>
      <c r="H24" s="356">
        <f>SUM(H22:H23)</f>
        <v>-1218758</v>
      </c>
      <c r="I24" s="351"/>
      <c r="J24" s="356">
        <f>SUM(J22:J23)</f>
        <v>-761884</v>
      </c>
    </row>
    <row r="25" spans="1:17" s="405" customFormat="1" ht="10.5" customHeight="1" thickTop="1">
      <c r="A25" s="429"/>
      <c r="B25" s="343"/>
      <c r="C25" s="343"/>
      <c r="D25" s="379"/>
      <c r="E25" s="370"/>
      <c r="F25" s="353"/>
      <c r="G25" s="350"/>
      <c r="H25" s="379"/>
      <c r="I25" s="350"/>
      <c r="J25" s="353"/>
    </row>
    <row r="26" spans="1:17" s="405" customFormat="1" ht="22.75" customHeight="1">
      <c r="A26" s="431" t="s">
        <v>260</v>
      </c>
      <c r="B26" s="344"/>
      <c r="C26" s="344"/>
      <c r="D26" s="351"/>
      <c r="E26" s="351"/>
      <c r="F26" s="351"/>
      <c r="G26" s="351"/>
      <c r="H26" s="351"/>
      <c r="I26" s="351"/>
      <c r="J26" s="351"/>
    </row>
    <row r="27" spans="1:17" s="405" customFormat="1" ht="22.75" customHeight="1">
      <c r="A27" s="447" t="s">
        <v>262</v>
      </c>
      <c r="B27" s="345"/>
      <c r="C27" s="345"/>
      <c r="D27" s="354">
        <v>-1521009</v>
      </c>
      <c r="E27" s="350"/>
      <c r="F27" s="354">
        <v>-727722</v>
      </c>
      <c r="G27" s="350"/>
      <c r="H27" s="354">
        <v>-1279958</v>
      </c>
      <c r="I27" s="350"/>
      <c r="J27" s="350">
        <v>-830813</v>
      </c>
    </row>
    <row r="28" spans="1:17" s="405" customFormat="1" ht="22.75" customHeight="1">
      <c r="A28" s="449" t="s">
        <v>58</v>
      </c>
      <c r="B28" s="345"/>
      <c r="C28" s="345"/>
      <c r="D28" s="350" t="s">
        <v>278</v>
      </c>
      <c r="E28" s="350"/>
      <c r="F28" s="354">
        <v>811</v>
      </c>
      <c r="G28" s="350"/>
      <c r="H28" s="350" t="s">
        <v>278</v>
      </c>
      <c r="I28" s="350"/>
      <c r="J28" s="350" t="s">
        <v>278</v>
      </c>
    </row>
    <row r="29" spans="1:17" s="405" customFormat="1" ht="22.75" customHeight="1" thickBot="1">
      <c r="A29" s="431"/>
      <c r="B29" s="432"/>
      <c r="C29" s="432"/>
      <c r="D29" s="357">
        <f>SUM(D27:D28)</f>
        <v>-1521009</v>
      </c>
      <c r="E29" s="450"/>
      <c r="F29" s="452">
        <f>SUM(F27:F28)</f>
        <v>-726911</v>
      </c>
      <c r="G29" s="433"/>
      <c r="H29" s="357">
        <f>SUM(H27:H28)</f>
        <v>-1279958</v>
      </c>
      <c r="I29" s="433"/>
      <c r="J29" s="357">
        <f>SUM(J27:J28)</f>
        <v>-830813</v>
      </c>
    </row>
    <row r="30" spans="1:17" ht="16.5" thickTop="1"/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94488188976377996" right="0.43307086614173201" top="0.47244094488188998" bottom="0.511811023622047" header="0.511811023622047" footer="0.511811023622047"/>
  <pageSetup paperSize="9" scale="76" firstPageNumber="9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DBE1C-4D14-4E73-88B6-77A278F08576}">
  <sheetPr codeName="Sheet4">
    <tabColor theme="9" tint="0.39997558519241921"/>
    <pageSetUpPr fitToPage="1"/>
  </sheetPr>
  <dimension ref="A1:V34"/>
  <sheetViews>
    <sheetView view="pageBreakPreview" topLeftCell="B3" zoomScaleNormal="100" zoomScaleSheetLayoutView="100" workbookViewId="0">
      <selection activeCell="B3" sqref="B3"/>
    </sheetView>
  </sheetViews>
  <sheetFormatPr defaultColWidth="9.08984375" defaultRowHeight="21.5"/>
  <cols>
    <col min="1" max="1" width="1.90625" style="457" customWidth="1"/>
    <col min="2" max="2" width="59.7265625" style="457" customWidth="1"/>
    <col min="3" max="3" width="8.90625" style="462" customWidth="1"/>
    <col min="4" max="4" width="15.36328125" style="457" customWidth="1"/>
    <col min="5" max="5" width="2.36328125" style="457" customWidth="1"/>
    <col min="6" max="6" width="15.36328125" style="457" customWidth="1"/>
    <col min="7" max="7" width="2.36328125" style="457" customWidth="1"/>
    <col min="8" max="8" width="15.36328125" style="457" customWidth="1"/>
    <col min="9" max="9" width="2.36328125" style="457" customWidth="1"/>
    <col min="10" max="10" width="15.36328125" style="457" customWidth="1"/>
    <col min="11" max="11" width="2.36328125" style="457" customWidth="1"/>
    <col min="12" max="12" width="15.36328125" style="457" customWidth="1"/>
    <col min="13" max="13" width="2.36328125" style="457" customWidth="1"/>
    <col min="14" max="14" width="15.36328125" style="457" customWidth="1"/>
    <col min="15" max="15" width="2.36328125" style="457" customWidth="1"/>
    <col min="16" max="16" width="15.36328125" style="457" customWidth="1"/>
    <col min="17" max="17" width="2.36328125" style="457" customWidth="1"/>
    <col min="18" max="18" width="15.36328125" style="457" customWidth="1"/>
    <col min="19" max="19" width="2.36328125" style="457" customWidth="1"/>
    <col min="20" max="20" width="15.36328125" style="457" customWidth="1"/>
    <col min="21" max="21" width="2.36328125" style="457" customWidth="1"/>
    <col min="22" max="22" width="15.36328125" style="457" customWidth="1"/>
    <col min="23" max="16384" width="9.08984375" style="457"/>
  </cols>
  <sheetData>
    <row r="1" spans="1:22" ht="24" customHeight="1">
      <c r="A1" s="404" t="s">
        <v>244</v>
      </c>
      <c r="B1" s="453"/>
      <c r="C1" s="454"/>
      <c r="D1" s="455"/>
      <c r="E1" s="455"/>
      <c r="F1" s="455"/>
      <c r="G1" s="456"/>
      <c r="H1" s="456"/>
      <c r="I1" s="456"/>
      <c r="J1" s="456"/>
      <c r="K1" s="456"/>
      <c r="L1" s="456"/>
      <c r="M1" s="456"/>
      <c r="N1" s="456"/>
      <c r="O1" s="456"/>
      <c r="P1" s="456"/>
      <c r="Q1" s="456"/>
      <c r="R1" s="456"/>
      <c r="S1" s="456"/>
      <c r="T1" s="456"/>
      <c r="U1" s="456"/>
      <c r="V1" s="455"/>
    </row>
    <row r="2" spans="1:22" ht="24" customHeight="1">
      <c r="A2" s="458" t="s">
        <v>217</v>
      </c>
      <c r="B2" s="459"/>
      <c r="C2" s="460"/>
      <c r="D2" s="461"/>
      <c r="E2" s="461"/>
      <c r="F2" s="461"/>
      <c r="G2" s="456"/>
      <c r="H2" s="456"/>
      <c r="I2" s="456"/>
      <c r="J2" s="456"/>
      <c r="K2" s="456"/>
      <c r="L2" s="456"/>
      <c r="M2" s="456"/>
      <c r="N2" s="456"/>
      <c r="O2" s="456"/>
      <c r="P2" s="456"/>
      <c r="Q2" s="456"/>
      <c r="R2" s="456"/>
      <c r="S2" s="456"/>
      <c r="T2" s="456"/>
      <c r="U2" s="456"/>
      <c r="V2" s="455"/>
    </row>
    <row r="3" spans="1:22" ht="22">
      <c r="A3" s="459"/>
      <c r="B3" s="459"/>
      <c r="C3" s="454"/>
      <c r="D3" s="455"/>
      <c r="E3" s="455"/>
      <c r="F3" s="455"/>
      <c r="G3" s="456"/>
      <c r="H3" s="456"/>
      <c r="I3" s="456"/>
      <c r="J3" s="456"/>
      <c r="K3" s="456"/>
      <c r="L3" s="456"/>
      <c r="M3" s="456"/>
      <c r="N3" s="456"/>
      <c r="O3" s="456"/>
      <c r="P3" s="456"/>
      <c r="Q3" s="456"/>
      <c r="R3" s="456"/>
      <c r="S3" s="456"/>
      <c r="T3" s="456"/>
      <c r="U3" s="456"/>
      <c r="V3" s="455"/>
    </row>
    <row r="4" spans="1:22" ht="23.25" customHeight="1">
      <c r="A4" s="459"/>
      <c r="B4" s="459"/>
      <c r="C4" s="454"/>
      <c r="D4" s="518" t="s">
        <v>0</v>
      </c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</row>
    <row r="5" spans="1:22" ht="21.65" customHeight="1">
      <c r="E5" s="463"/>
      <c r="G5" s="464"/>
      <c r="H5" s="519" t="s">
        <v>38</v>
      </c>
      <c r="I5" s="519"/>
      <c r="J5" s="519"/>
      <c r="L5" s="519" t="s">
        <v>41</v>
      </c>
      <c r="M5" s="519"/>
      <c r="N5" s="519"/>
      <c r="O5" s="519"/>
      <c r="P5" s="519"/>
      <c r="Q5" s="465"/>
      <c r="R5" s="466"/>
      <c r="S5" s="464"/>
      <c r="T5" s="466"/>
      <c r="U5" s="464"/>
      <c r="V5" s="466"/>
    </row>
    <row r="6" spans="1:22" ht="89.5" customHeight="1">
      <c r="C6" s="411"/>
      <c r="D6" s="463" t="s">
        <v>267</v>
      </c>
      <c r="E6" s="463"/>
      <c r="F6" s="463" t="s">
        <v>234</v>
      </c>
      <c r="G6" s="464"/>
      <c r="H6" s="467" t="s">
        <v>263</v>
      </c>
      <c r="I6" s="465"/>
      <c r="J6" s="467" t="s">
        <v>264</v>
      </c>
      <c r="K6" s="465"/>
      <c r="L6" s="467" t="s">
        <v>235</v>
      </c>
      <c r="M6" s="465"/>
      <c r="N6" s="467" t="s">
        <v>236</v>
      </c>
      <c r="O6" s="465"/>
      <c r="P6" s="467" t="s">
        <v>61</v>
      </c>
      <c r="Q6" s="465"/>
      <c r="R6" s="467" t="s">
        <v>265</v>
      </c>
      <c r="S6" s="468"/>
      <c r="T6" s="467" t="s">
        <v>43</v>
      </c>
      <c r="U6" s="464"/>
      <c r="V6" s="467" t="s">
        <v>60</v>
      </c>
    </row>
    <row r="7" spans="1:22" ht="23.25" customHeight="1">
      <c r="A7" s="459"/>
      <c r="B7" s="459"/>
      <c r="C7" s="460"/>
      <c r="D7" s="517" t="s">
        <v>6</v>
      </c>
      <c r="E7" s="517"/>
      <c r="F7" s="517"/>
      <c r="G7" s="517"/>
      <c r="H7" s="517"/>
      <c r="I7" s="517"/>
      <c r="J7" s="517"/>
      <c r="K7" s="517"/>
      <c r="L7" s="517"/>
      <c r="M7" s="517"/>
      <c r="N7" s="517"/>
      <c r="O7" s="517"/>
      <c r="P7" s="517"/>
      <c r="Q7" s="517"/>
      <c r="R7" s="517"/>
      <c r="S7" s="517"/>
      <c r="T7" s="517"/>
      <c r="U7" s="517"/>
      <c r="V7" s="517"/>
    </row>
    <row r="8" spans="1:22" ht="23.25" customHeight="1">
      <c r="A8" s="459" t="s">
        <v>323</v>
      </c>
      <c r="B8" s="459"/>
      <c r="C8" s="460"/>
      <c r="D8" s="469"/>
      <c r="E8" s="459"/>
      <c r="F8" s="459"/>
      <c r="G8" s="459"/>
      <c r="H8" s="459"/>
      <c r="I8" s="459"/>
      <c r="J8" s="459"/>
      <c r="K8" s="459"/>
      <c r="L8" s="459"/>
      <c r="M8" s="459"/>
      <c r="N8" s="459"/>
      <c r="O8" s="459"/>
      <c r="P8" s="459"/>
      <c r="Q8" s="459"/>
      <c r="R8" s="459"/>
      <c r="S8" s="459"/>
      <c r="T8" s="459"/>
      <c r="U8" s="459"/>
      <c r="V8" s="459"/>
    </row>
    <row r="9" spans="1:22" ht="23.25" customHeight="1">
      <c r="A9" s="459" t="s">
        <v>293</v>
      </c>
      <c r="C9" s="443"/>
      <c r="D9" s="313">
        <v>17075181</v>
      </c>
      <c r="E9" s="313"/>
      <c r="F9" s="313">
        <v>4031711</v>
      </c>
      <c r="G9" s="1"/>
      <c r="H9" s="313">
        <v>1365933</v>
      </c>
      <c r="I9" s="312"/>
      <c r="J9" s="313">
        <v>5312911</v>
      </c>
      <c r="K9" s="312"/>
      <c r="L9" s="313">
        <v>531600</v>
      </c>
      <c r="M9" s="312"/>
      <c r="N9" s="313">
        <v>-1964</v>
      </c>
      <c r="O9" s="312"/>
      <c r="P9" s="313">
        <v>529636</v>
      </c>
      <c r="Q9" s="312"/>
      <c r="R9" s="313">
        <f>SUM(D9:J9,P9)</f>
        <v>28315372</v>
      </c>
      <c r="S9" s="312"/>
      <c r="T9" s="313">
        <v>7434</v>
      </c>
      <c r="U9" s="312"/>
      <c r="V9" s="313">
        <f>R9+T9</f>
        <v>28322806</v>
      </c>
    </row>
    <row r="10" spans="1:22" ht="23.25" customHeight="1">
      <c r="C10"/>
      <c r="D10" s="313"/>
      <c r="E10" s="313"/>
      <c r="F10" s="313"/>
      <c r="G10" s="1"/>
      <c r="H10" s="312"/>
      <c r="I10" s="312"/>
      <c r="J10" s="312"/>
      <c r="K10" s="312"/>
      <c r="L10" s="312"/>
      <c r="M10" s="312"/>
      <c r="N10" s="312"/>
      <c r="O10" s="312"/>
      <c r="P10" s="1"/>
      <c r="Q10" s="312"/>
      <c r="R10" s="1"/>
      <c r="S10" s="1"/>
      <c r="T10" s="1"/>
      <c r="U10" s="1"/>
      <c r="V10" s="1"/>
    </row>
    <row r="11" spans="1:22" ht="23.25" customHeight="1">
      <c r="A11" s="459" t="s">
        <v>294</v>
      </c>
      <c r="B11"/>
      <c r="C11" s="411"/>
      <c r="D11" s="313"/>
      <c r="E11" s="313"/>
      <c r="F11" s="313"/>
      <c r="G11" s="1"/>
      <c r="H11" s="313"/>
      <c r="I11" s="312"/>
      <c r="J11" s="1"/>
      <c r="K11" s="312"/>
      <c r="L11" s="313"/>
      <c r="M11" s="312"/>
      <c r="N11" s="313"/>
      <c r="O11" s="312"/>
      <c r="P11" s="313"/>
      <c r="Q11" s="312"/>
      <c r="R11" s="1"/>
      <c r="S11" s="312"/>
      <c r="T11" s="313"/>
      <c r="U11" s="312"/>
      <c r="V11" s="1"/>
    </row>
    <row r="12" spans="1:22" ht="22">
      <c r="A12"/>
      <c r="B12" s="470" t="s">
        <v>295</v>
      </c>
      <c r="D12" s="313"/>
      <c r="E12" s="313"/>
      <c r="F12" s="313"/>
      <c r="G12" s="1"/>
      <c r="H12" s="313"/>
      <c r="I12" s="312"/>
      <c r="J12" s="1"/>
      <c r="K12" s="312"/>
      <c r="L12" s="313"/>
      <c r="M12" s="312"/>
      <c r="N12" s="313"/>
      <c r="O12" s="312"/>
      <c r="P12" s="313"/>
      <c r="Q12" s="312"/>
      <c r="R12" s="1"/>
      <c r="S12" s="312"/>
      <c r="T12" s="313"/>
      <c r="U12" s="312"/>
      <c r="V12" s="1"/>
    </row>
    <row r="13" spans="1:22" ht="22">
      <c r="A13" s="471"/>
      <c r="B13" s="472" t="s">
        <v>296</v>
      </c>
      <c r="D13" s="395" t="s">
        <v>278</v>
      </c>
      <c r="E13" s="323"/>
      <c r="F13" s="395" t="s">
        <v>278</v>
      </c>
      <c r="G13" s="1"/>
      <c r="H13" s="395" t="s">
        <v>278</v>
      </c>
      <c r="I13" s="323"/>
      <c r="J13" s="323">
        <v>-1142083</v>
      </c>
      <c r="K13" s="323"/>
      <c r="L13" s="395" t="s">
        <v>278</v>
      </c>
      <c r="M13" s="323"/>
      <c r="N13" s="395" t="s">
        <v>278</v>
      </c>
      <c r="O13" s="323"/>
      <c r="P13" s="395" t="s">
        <v>278</v>
      </c>
      <c r="Q13" s="323"/>
      <c r="R13" s="1">
        <f>SUM(D13:J13,P13)</f>
        <v>-1142083</v>
      </c>
      <c r="S13" s="1"/>
      <c r="T13" s="323">
        <v>-811</v>
      </c>
      <c r="U13" s="1"/>
      <c r="V13" s="366">
        <f t="shared" ref="V13" si="0">R13+T13</f>
        <v>-1142894</v>
      </c>
    </row>
    <row r="14" spans="1:22" ht="21" customHeight="1">
      <c r="A14" s="473" t="s">
        <v>332</v>
      </c>
      <c r="D14" s="312"/>
      <c r="E14" s="312"/>
      <c r="F14" s="312"/>
      <c r="G14" s="1"/>
      <c r="H14" s="312"/>
      <c r="I14" s="312"/>
      <c r="J14" s="312"/>
      <c r="K14" s="312"/>
      <c r="L14" s="312"/>
      <c r="M14" s="312"/>
      <c r="N14" s="312"/>
      <c r="O14" s="312"/>
      <c r="P14" s="312"/>
      <c r="Q14" s="312"/>
      <c r="R14" s="1"/>
      <c r="S14" s="1"/>
      <c r="T14" s="1"/>
      <c r="U14" s="1"/>
      <c r="V14" s="312"/>
    </row>
    <row r="15" spans="1:22" ht="22">
      <c r="A15" s="471"/>
      <c r="B15" s="457" t="s">
        <v>297</v>
      </c>
      <c r="D15" s="396" t="s">
        <v>278</v>
      </c>
      <c r="E15" s="323"/>
      <c r="F15" s="396" t="s">
        <v>278</v>
      </c>
      <c r="G15" s="1"/>
      <c r="H15" s="396" t="s">
        <v>278</v>
      </c>
      <c r="I15" s="323"/>
      <c r="J15" s="396">
        <v>0</v>
      </c>
      <c r="K15" s="323"/>
      <c r="L15" s="396" t="s">
        <v>278</v>
      </c>
      <c r="M15" s="364"/>
      <c r="N15" s="396" t="s">
        <v>278</v>
      </c>
      <c r="O15" s="364"/>
      <c r="P15" s="396" t="s">
        <v>278</v>
      </c>
      <c r="Q15" s="364"/>
      <c r="R15" s="382" t="s">
        <v>278</v>
      </c>
      <c r="S15" s="366"/>
      <c r="T15" s="364">
        <v>-7433</v>
      </c>
      <c r="U15" s="366"/>
      <c r="V15" s="366">
        <f>T15</f>
        <v>-7433</v>
      </c>
    </row>
    <row r="16" spans="1:22" ht="22">
      <c r="A16" s="459" t="s">
        <v>298</v>
      </c>
      <c r="B16" s="459"/>
      <c r="D16" s="396" t="s">
        <v>278</v>
      </c>
      <c r="E16" s="312"/>
      <c r="F16" s="396" t="s">
        <v>278</v>
      </c>
      <c r="G16" s="313"/>
      <c r="H16" s="396" t="s">
        <v>278</v>
      </c>
      <c r="I16" s="312"/>
      <c r="J16" s="397">
        <f>SUM(J13:J15)</f>
        <v>-1142083</v>
      </c>
      <c r="K16" s="312"/>
      <c r="L16" s="396" t="s">
        <v>278</v>
      </c>
      <c r="M16" s="312"/>
      <c r="N16" s="396" t="s">
        <v>278</v>
      </c>
      <c r="O16" s="313"/>
      <c r="P16" s="396" t="s">
        <v>278</v>
      </c>
      <c r="Q16" s="1"/>
      <c r="R16" s="397">
        <f>SUM(R13:R15)</f>
        <v>-1142083</v>
      </c>
      <c r="S16" s="312"/>
      <c r="T16" s="397">
        <f>SUM(T13:T15)</f>
        <v>-8244</v>
      </c>
      <c r="U16" s="312"/>
      <c r="V16" s="397">
        <f>SUM(V13:V15)</f>
        <v>-1150327</v>
      </c>
    </row>
    <row r="17" spans="1:22" ht="13.4" customHeight="1">
      <c r="A17" s="459"/>
      <c r="D17" s="313"/>
      <c r="E17" s="313"/>
      <c r="F17" s="313"/>
      <c r="G17" s="1"/>
      <c r="H17" s="312"/>
      <c r="I17" s="312"/>
      <c r="J17" s="312"/>
      <c r="K17" s="312"/>
      <c r="L17" s="312"/>
      <c r="M17" s="312"/>
      <c r="N17" s="312"/>
      <c r="O17" s="312"/>
      <c r="P17" s="1"/>
      <c r="Q17" s="312"/>
      <c r="R17" s="1"/>
      <c r="S17" s="1"/>
      <c r="T17" s="1"/>
      <c r="U17" s="1"/>
      <c r="V17" s="1"/>
    </row>
    <row r="18" spans="1:22" ht="22">
      <c r="A18" s="473" t="s">
        <v>252</v>
      </c>
      <c r="D18" s="312"/>
      <c r="E18" s="312"/>
      <c r="F18" s="312"/>
      <c r="G18" s="1"/>
      <c r="H18" s="312"/>
      <c r="I18" s="312"/>
      <c r="J18" s="312"/>
      <c r="K18" s="312"/>
      <c r="L18" s="312"/>
      <c r="M18" s="312"/>
      <c r="N18" s="312"/>
      <c r="O18" s="312"/>
      <c r="P18" s="323"/>
      <c r="Q18" s="312"/>
      <c r="R18" s="1"/>
      <c r="S18" s="1"/>
      <c r="T18" s="1"/>
      <c r="U18" s="1"/>
      <c r="V18" s="312"/>
    </row>
    <row r="19" spans="1:22" ht="22">
      <c r="A19" s="471"/>
      <c r="B19" s="457" t="s">
        <v>339</v>
      </c>
      <c r="D19" s="395" t="s">
        <v>278</v>
      </c>
      <c r="E19" s="323"/>
      <c r="F19" s="395" t="s">
        <v>278</v>
      </c>
      <c r="G19" s="1"/>
      <c r="H19" s="395" t="s">
        <v>278</v>
      </c>
      <c r="I19" s="323"/>
      <c r="J19" s="323">
        <v>-658793</v>
      </c>
      <c r="K19" s="323"/>
      <c r="L19" s="395" t="s">
        <v>278</v>
      </c>
      <c r="M19" s="323"/>
      <c r="N19" s="395" t="s">
        <v>278</v>
      </c>
      <c r="O19" s="323"/>
      <c r="P19" s="395" t="s">
        <v>278</v>
      </c>
      <c r="Q19" s="323"/>
      <c r="R19" s="1">
        <f>SUM(D19:J19,P19)</f>
        <v>-658793</v>
      </c>
      <c r="S19" s="1"/>
      <c r="T19" s="382">
        <v>811</v>
      </c>
      <c r="U19" s="1"/>
      <c r="V19" s="1">
        <f>SUM(R19,T19)</f>
        <v>-657982</v>
      </c>
    </row>
    <row r="20" spans="1:22" ht="22">
      <c r="A20" s="471"/>
      <c r="B20" s="457" t="s">
        <v>240</v>
      </c>
      <c r="C20" s="411"/>
      <c r="D20" s="396" t="s">
        <v>278</v>
      </c>
      <c r="E20" s="323"/>
      <c r="F20" s="396" t="s">
        <v>278</v>
      </c>
      <c r="G20" s="1"/>
      <c r="H20" s="396" t="s">
        <v>278</v>
      </c>
      <c r="I20" s="323"/>
      <c r="J20" s="398">
        <v>204671</v>
      </c>
      <c r="K20" s="323"/>
      <c r="L20" s="398">
        <v>-273600</v>
      </c>
      <c r="M20" s="323"/>
      <c r="N20" s="396" t="s">
        <v>278</v>
      </c>
      <c r="O20" s="323"/>
      <c r="P20" s="323">
        <v>-273600</v>
      </c>
      <c r="Q20" s="323"/>
      <c r="R20" s="398">
        <f>SUM(D20:J20,P20)</f>
        <v>-68929</v>
      </c>
      <c r="S20" s="1"/>
      <c r="T20" s="396" t="s">
        <v>278</v>
      </c>
      <c r="U20" s="1"/>
      <c r="V20" s="399">
        <f>SUM(R20,T20)</f>
        <v>-68929</v>
      </c>
    </row>
    <row r="21" spans="1:22" s="459" customFormat="1" ht="21.25" customHeight="1">
      <c r="A21" s="473" t="s">
        <v>261</v>
      </c>
      <c r="B21" s="474"/>
      <c r="C21" s="410"/>
      <c r="D21" s="396" t="s">
        <v>278</v>
      </c>
      <c r="E21" s="312"/>
      <c r="F21" s="396" t="s">
        <v>278</v>
      </c>
      <c r="G21" s="313"/>
      <c r="H21" s="396" t="s">
        <v>278</v>
      </c>
      <c r="I21" s="312"/>
      <c r="J21" s="400">
        <f>SUM(J19:J20)</f>
        <v>-454122</v>
      </c>
      <c r="K21" s="312"/>
      <c r="L21" s="400">
        <f>SUM(L19:L20)</f>
        <v>-273600</v>
      </c>
      <c r="M21" s="312"/>
      <c r="N21" s="396" t="s">
        <v>278</v>
      </c>
      <c r="O21" s="312"/>
      <c r="P21" s="378">
        <f>SUM(P19:P20)</f>
        <v>-273600</v>
      </c>
      <c r="Q21" s="313"/>
      <c r="R21" s="400">
        <f>SUM(R19:R20)</f>
        <v>-727722</v>
      </c>
      <c r="S21" s="1"/>
      <c r="T21" s="400">
        <f>SUM(T19:T20)</f>
        <v>811</v>
      </c>
      <c r="U21" s="1"/>
      <c r="V21" s="400">
        <f>SUM(V19:V20)</f>
        <v>-726911</v>
      </c>
    </row>
    <row r="22" spans="1:22" ht="13.4" customHeight="1">
      <c r="A22" s="459"/>
      <c r="D22" s="313"/>
      <c r="E22" s="313"/>
      <c r="F22" s="313"/>
      <c r="G22" s="1"/>
      <c r="H22" s="312"/>
      <c r="I22" s="312"/>
      <c r="J22" s="312"/>
      <c r="K22" s="312"/>
      <c r="L22" s="312"/>
      <c r="M22" s="312"/>
      <c r="N22" s="312"/>
      <c r="O22" s="312"/>
      <c r="P22" s="1"/>
      <c r="Q22" s="312"/>
      <c r="R22" s="1"/>
      <c r="S22" s="1"/>
      <c r="T22" s="1"/>
      <c r="U22" s="1"/>
      <c r="V22" s="1"/>
    </row>
    <row r="23" spans="1:22" ht="22.5" thickBot="1">
      <c r="A23" s="473" t="s">
        <v>325</v>
      </c>
      <c r="D23" s="311">
        <f>SUM(D9,D16,D21)</f>
        <v>17075181</v>
      </c>
      <c r="E23" s="313"/>
      <c r="F23" s="311">
        <f>SUM(F9,F16,F21)</f>
        <v>4031711</v>
      </c>
      <c r="G23" s="313"/>
      <c r="H23" s="311">
        <f>SUM(H9,H16,H21)</f>
        <v>1365933</v>
      </c>
      <c r="I23" s="312"/>
      <c r="J23" s="311">
        <f>SUM(J9,J16,J21)</f>
        <v>3716706</v>
      </c>
      <c r="K23" s="313"/>
      <c r="L23" s="311">
        <f>SUM(L9,L16,L21)</f>
        <v>258000</v>
      </c>
      <c r="M23" s="313"/>
      <c r="N23" s="311">
        <f>SUM(N9,N16,N21)</f>
        <v>-1964</v>
      </c>
      <c r="O23" s="313"/>
      <c r="P23" s="311">
        <f>SUM(P9,P16,P21)</f>
        <v>256036</v>
      </c>
      <c r="Q23" s="312"/>
      <c r="R23" s="311">
        <f>SUM(R9,R16,R21)</f>
        <v>26445567</v>
      </c>
      <c r="S23" s="313"/>
      <c r="T23" s="311">
        <f>SUM(T9,T16,T21)</f>
        <v>1</v>
      </c>
      <c r="U23" s="313"/>
      <c r="V23" s="311">
        <f>SUM(V9,V16,V21)</f>
        <v>26445568</v>
      </c>
    </row>
    <row r="24" spans="1:22" ht="22.5" thickTop="1">
      <c r="D24" s="475"/>
      <c r="E24" s="475"/>
      <c r="F24" s="475"/>
      <c r="G24" s="475"/>
      <c r="H24" s="475"/>
      <c r="I24" s="475"/>
      <c r="J24" s="475"/>
      <c r="K24" s="475"/>
      <c r="L24" s="475"/>
      <c r="M24" s="475"/>
      <c r="N24" s="475"/>
      <c r="O24" s="475"/>
      <c r="P24" s="476"/>
      <c r="Q24" s="475"/>
      <c r="R24" s="475"/>
      <c r="S24" s="475"/>
      <c r="T24" s="475"/>
      <c r="U24" s="475"/>
      <c r="V24" s="475"/>
    </row>
    <row r="25" spans="1:22" ht="23.25" customHeight="1">
      <c r="A25" s="459" t="s">
        <v>326</v>
      </c>
      <c r="B25" s="459"/>
      <c r="C25" s="460"/>
      <c r="D25" s="476"/>
      <c r="E25" s="476"/>
      <c r="F25" s="476"/>
      <c r="G25" s="476"/>
      <c r="H25" s="476"/>
      <c r="I25" s="476"/>
      <c r="J25" s="476"/>
      <c r="K25" s="476"/>
      <c r="L25" s="476"/>
      <c r="M25" s="476"/>
      <c r="N25" s="476"/>
      <c r="O25" s="476"/>
      <c r="P25" s="476"/>
      <c r="Q25" s="476"/>
      <c r="R25" s="476"/>
      <c r="S25" s="476"/>
      <c r="T25" s="476"/>
      <c r="U25" s="476"/>
      <c r="V25" s="476"/>
    </row>
    <row r="26" spans="1:22" ht="23.25" customHeight="1">
      <c r="A26" s="430" t="s">
        <v>284</v>
      </c>
      <c r="C26" s="443"/>
      <c r="D26" s="313">
        <v>17075181</v>
      </c>
      <c r="E26" s="313"/>
      <c r="F26" s="313">
        <v>4031711</v>
      </c>
      <c r="G26" s="1"/>
      <c r="H26" s="313">
        <v>1365933</v>
      </c>
      <c r="I26" s="312"/>
      <c r="J26" s="313">
        <v>2610470</v>
      </c>
      <c r="K26" s="312"/>
      <c r="L26" s="313">
        <v>99600</v>
      </c>
      <c r="M26" s="312"/>
      <c r="N26" s="313">
        <v>-1964</v>
      </c>
      <c r="O26" s="312"/>
      <c r="P26" s="313">
        <f>SUM(K26:N26)</f>
        <v>97636</v>
      </c>
      <c r="Q26" s="312"/>
      <c r="R26" s="313">
        <f>SUM(D26:J26,P26)</f>
        <v>25180931</v>
      </c>
      <c r="S26" s="312"/>
      <c r="T26" s="313">
        <v>1</v>
      </c>
      <c r="U26" s="312"/>
      <c r="V26" s="313">
        <f>R26+T26</f>
        <v>25180932</v>
      </c>
    </row>
    <row r="27" spans="1:22" ht="23.25" customHeight="1">
      <c r="A27" s="459"/>
      <c r="B27"/>
      <c r="C27"/>
      <c r="D27" s="313"/>
      <c r="E27" s="313"/>
      <c r="F27" s="313"/>
      <c r="G27" s="1"/>
      <c r="H27" s="312"/>
      <c r="I27" s="312"/>
      <c r="J27" s="312"/>
      <c r="K27" s="312"/>
      <c r="L27" s="312"/>
      <c r="M27" s="312"/>
      <c r="N27" s="312"/>
      <c r="O27" s="312"/>
      <c r="P27" s="312"/>
      <c r="Q27" s="312"/>
      <c r="R27" s="1"/>
      <c r="S27" s="1"/>
      <c r="T27" s="1"/>
      <c r="U27" s="1"/>
      <c r="V27" s="312"/>
    </row>
    <row r="28" spans="1:22" ht="22">
      <c r="A28" s="473" t="s">
        <v>252</v>
      </c>
      <c r="D28" s="312"/>
      <c r="E28" s="312"/>
      <c r="F28" s="312"/>
      <c r="G28" s="1"/>
      <c r="H28" s="312"/>
      <c r="I28" s="312"/>
      <c r="J28" s="312"/>
      <c r="K28" s="312"/>
      <c r="L28" s="312"/>
      <c r="M28" s="312"/>
      <c r="N28" s="312"/>
      <c r="O28" s="312"/>
      <c r="P28" s="312"/>
      <c r="Q28" s="312"/>
      <c r="R28" s="1"/>
      <c r="S28" s="1"/>
      <c r="T28" s="1"/>
      <c r="U28" s="1"/>
      <c r="V28" s="312"/>
    </row>
    <row r="29" spans="1:22">
      <c r="A29" s="471"/>
      <c r="B29" s="457" t="s">
        <v>310</v>
      </c>
      <c r="D29" s="382" t="s">
        <v>278</v>
      </c>
      <c r="E29" s="323"/>
      <c r="F29" s="382" t="s">
        <v>278</v>
      </c>
      <c r="G29" s="1"/>
      <c r="H29" s="382" t="s">
        <v>278</v>
      </c>
      <c r="I29" s="323"/>
      <c r="J29" s="323">
        <f>'PL9M P9'!D24</f>
        <v>-1459809</v>
      </c>
      <c r="K29" s="323"/>
      <c r="L29" s="382" t="s">
        <v>278</v>
      </c>
      <c r="M29" s="364"/>
      <c r="N29" s="382" t="s">
        <v>278</v>
      </c>
      <c r="O29" s="364"/>
      <c r="P29" s="384" t="s">
        <v>278</v>
      </c>
      <c r="Q29" s="364"/>
      <c r="R29" s="366">
        <f t="shared" ref="R29:R30" si="1">SUM(D29:J29,P29)</f>
        <v>-1459809</v>
      </c>
      <c r="S29" s="366"/>
      <c r="T29" s="384" t="s">
        <v>278</v>
      </c>
      <c r="U29" s="366"/>
      <c r="V29" s="366">
        <f>SUM(R29,T29)</f>
        <v>-1459809</v>
      </c>
    </row>
    <row r="30" spans="1:22">
      <c r="A30" s="471"/>
      <c r="B30" s="472" t="s">
        <v>318</v>
      </c>
      <c r="C30" s="411"/>
      <c r="D30" s="382" t="s">
        <v>278</v>
      </c>
      <c r="E30" s="323"/>
      <c r="F30" s="382" t="s">
        <v>278</v>
      </c>
      <c r="G30" s="1"/>
      <c r="H30" s="382" t="s">
        <v>278</v>
      </c>
      <c r="I30" s="323"/>
      <c r="J30" s="382" t="s">
        <v>278</v>
      </c>
      <c r="K30" s="323"/>
      <c r="L30" s="364">
        <f>'PL9M P9'!D16</f>
        <v>-61200</v>
      </c>
      <c r="M30" s="364"/>
      <c r="N30" s="382" t="s">
        <v>278</v>
      </c>
      <c r="O30" s="364"/>
      <c r="P30" s="1">
        <f t="shared" ref="P30" si="2">SUM(K30:N30)</f>
        <v>-61200</v>
      </c>
      <c r="Q30" s="366"/>
      <c r="R30" s="366">
        <f t="shared" si="1"/>
        <v>-61200</v>
      </c>
      <c r="S30" s="366"/>
      <c r="T30" s="382" t="s">
        <v>278</v>
      </c>
      <c r="U30" s="366"/>
      <c r="V30" s="366">
        <f>SUM(R30,T30)</f>
        <v>-61200</v>
      </c>
    </row>
    <row r="31" spans="1:22" s="459" customFormat="1" ht="21.25" customHeight="1">
      <c r="A31" s="473" t="s">
        <v>319</v>
      </c>
      <c r="B31" s="474"/>
      <c r="C31" s="410"/>
      <c r="D31" s="331" t="s">
        <v>278</v>
      </c>
      <c r="E31" s="312"/>
      <c r="F31" s="385" t="s">
        <v>278</v>
      </c>
      <c r="G31" s="313"/>
      <c r="H31" s="385" t="s">
        <v>278</v>
      </c>
      <c r="I31" s="312"/>
      <c r="J31" s="378">
        <f>SUM(J29:J30)</f>
        <v>-1459809</v>
      </c>
      <c r="K31" s="312"/>
      <c r="L31" s="378">
        <f>SUM(L29:L30)</f>
        <v>-61200</v>
      </c>
      <c r="M31" s="367"/>
      <c r="N31" s="385" t="s">
        <v>278</v>
      </c>
      <c r="O31" s="367"/>
      <c r="P31" s="378">
        <f>SUM(P29:P30)</f>
        <v>-61200</v>
      </c>
      <c r="Q31" s="365"/>
      <c r="R31" s="378">
        <f>SUM(R29:R30)</f>
        <v>-1521009</v>
      </c>
      <c r="S31" s="365"/>
      <c r="T31" s="331" t="s">
        <v>278</v>
      </c>
      <c r="U31" s="365"/>
      <c r="V31" s="378">
        <f>SUM(V29:V30)</f>
        <v>-1521009</v>
      </c>
    </row>
    <row r="32" spans="1:22" ht="13.4" customHeight="1">
      <c r="A32" s="459"/>
      <c r="D32" s="313"/>
      <c r="E32" s="313"/>
      <c r="F32" s="313"/>
      <c r="G32" s="1"/>
      <c r="H32" s="312"/>
      <c r="I32" s="312"/>
      <c r="J32" s="312"/>
      <c r="K32" s="312"/>
      <c r="L32" s="312"/>
      <c r="M32" s="312"/>
      <c r="N32" s="312"/>
      <c r="O32" s="312"/>
      <c r="P32" s="1"/>
      <c r="Q32" s="312"/>
      <c r="R32" s="1"/>
      <c r="S32" s="1"/>
      <c r="T32" s="1"/>
      <c r="U32" s="1"/>
      <c r="V32" s="1"/>
    </row>
    <row r="33" spans="1:22" ht="22.5" thickBot="1">
      <c r="A33" s="473" t="s">
        <v>324</v>
      </c>
      <c r="D33" s="311">
        <f>SUM(D26,D31)</f>
        <v>17075181</v>
      </c>
      <c r="E33" s="313"/>
      <c r="F33" s="311">
        <f>SUM(F26,F31)</f>
        <v>4031711</v>
      </c>
      <c r="G33" s="313"/>
      <c r="H33" s="311">
        <f>SUM(H26,H31)</f>
        <v>1365933</v>
      </c>
      <c r="I33" s="312"/>
      <c r="J33" s="311">
        <f>SUM(J26,J31)</f>
        <v>1150661</v>
      </c>
      <c r="K33" s="313"/>
      <c r="L33" s="311">
        <f>SUM(L26,L31)</f>
        <v>38400</v>
      </c>
      <c r="M33" s="365"/>
      <c r="N33" s="311">
        <f>SUM(N26,N31)</f>
        <v>-1964</v>
      </c>
      <c r="O33" s="365"/>
      <c r="P33" s="311">
        <f>SUM(P26,P31)</f>
        <v>36436</v>
      </c>
      <c r="Q33" s="367"/>
      <c r="R33" s="311">
        <f>SUM(R26,R31)</f>
        <v>23659922</v>
      </c>
      <c r="S33" s="365"/>
      <c r="T33" s="311">
        <f>SUM(T26,T31)</f>
        <v>1</v>
      </c>
      <c r="U33" s="365"/>
      <c r="V33" s="311">
        <f>SUM(V26,V31)</f>
        <v>23659923</v>
      </c>
    </row>
    <row r="34" spans="1:22" ht="22" thickTop="1">
      <c r="D34" s="475"/>
      <c r="F34" s="475"/>
      <c r="H34" s="475"/>
      <c r="J34" s="475"/>
      <c r="P34" s="475"/>
      <c r="R34" s="475"/>
      <c r="T34" s="475"/>
      <c r="V34" s="475"/>
    </row>
  </sheetData>
  <mergeCells count="4">
    <mergeCell ref="D7:V7"/>
    <mergeCell ref="D4:V4"/>
    <mergeCell ref="H5:J5"/>
    <mergeCell ref="L5:P5"/>
  </mergeCells>
  <pageMargins left="0.70866141732283505" right="0.70866141732283505" top="0.47244094488188998" bottom="0.511811023622047" header="0.511811023622047" footer="0.35433070866141703"/>
  <pageSetup paperSize="9" scale="53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814E9-4DE1-4DD0-AA4B-965B0A72B8C9}">
  <sheetPr>
    <tabColor theme="9" tint="0.39997558519241921"/>
    <pageSetUpPr fitToPage="1"/>
  </sheetPr>
  <dimension ref="A1:O39"/>
  <sheetViews>
    <sheetView view="pageBreakPreview" zoomScale="70" zoomScaleNormal="100" zoomScaleSheetLayoutView="70" workbookViewId="0">
      <selection activeCell="B3" sqref="B3"/>
    </sheetView>
  </sheetViews>
  <sheetFormatPr defaultColWidth="9.08984375" defaultRowHeight="21.5"/>
  <cols>
    <col min="1" max="1" width="1.90625" style="457" customWidth="1"/>
    <col min="2" max="2" width="46" style="457" customWidth="1"/>
    <col min="3" max="3" width="8.90625" style="462" customWidth="1"/>
    <col min="4" max="4" width="19" style="457" customWidth="1"/>
    <col min="5" max="5" width="3" style="457" customWidth="1"/>
    <col min="6" max="6" width="19" style="457" customWidth="1"/>
    <col min="7" max="7" width="3" style="457" customWidth="1"/>
    <col min="8" max="8" width="19" style="457" customWidth="1"/>
    <col min="9" max="9" width="3" style="457" customWidth="1"/>
    <col min="10" max="10" width="19" style="457" customWidth="1"/>
    <col min="11" max="11" width="3" style="457" customWidth="1"/>
    <col min="12" max="12" width="19" style="457" customWidth="1"/>
    <col min="13" max="13" width="3" style="457" customWidth="1"/>
    <col min="14" max="14" width="19" style="457" customWidth="1"/>
    <col min="15" max="15" width="12.36328125" style="457" bestFit="1" customWidth="1"/>
    <col min="16" max="16384" width="9.08984375" style="457"/>
  </cols>
  <sheetData>
    <row r="1" spans="1:14" s="481" customFormat="1" ht="24" customHeight="1">
      <c r="A1" s="404" t="s">
        <v>244</v>
      </c>
      <c r="B1" s="477"/>
      <c r="C1" s="478"/>
      <c r="D1" s="479"/>
      <c r="E1" s="479"/>
      <c r="F1" s="479"/>
      <c r="G1" s="480"/>
      <c r="H1" s="480"/>
      <c r="I1" s="480"/>
      <c r="J1" s="480"/>
      <c r="K1" s="480"/>
      <c r="L1" s="480"/>
      <c r="M1" s="480"/>
      <c r="N1" s="479"/>
    </row>
    <row r="2" spans="1:14" s="481" customFormat="1" ht="24" customHeight="1">
      <c r="A2" s="458" t="s">
        <v>217</v>
      </c>
      <c r="B2" s="458"/>
      <c r="C2" s="482"/>
      <c r="D2" s="483"/>
      <c r="E2" s="483"/>
      <c r="F2" s="483"/>
      <c r="G2" s="480"/>
      <c r="H2" s="480"/>
      <c r="I2" s="480"/>
      <c r="J2" s="480"/>
      <c r="K2" s="480"/>
      <c r="L2" s="480"/>
      <c r="M2" s="480"/>
      <c r="N2" s="479"/>
    </row>
    <row r="3" spans="1:14" ht="22">
      <c r="A3" s="459"/>
      <c r="B3" s="459"/>
      <c r="C3" s="454"/>
      <c r="D3" s="455"/>
      <c r="E3" s="455"/>
      <c r="F3" s="455"/>
      <c r="G3" s="456"/>
      <c r="H3" s="456"/>
      <c r="I3" s="456"/>
      <c r="J3" s="456"/>
      <c r="K3" s="456"/>
      <c r="L3" s="456"/>
      <c r="M3" s="456"/>
      <c r="N3" s="455"/>
    </row>
    <row r="4" spans="1:14" ht="23.25" customHeight="1">
      <c r="A4" s="459"/>
      <c r="B4" s="459"/>
      <c r="C4" s="454"/>
      <c r="D4" s="518" t="s">
        <v>1</v>
      </c>
      <c r="E4" s="518"/>
      <c r="F4" s="518"/>
      <c r="G4" s="518"/>
      <c r="H4" s="518"/>
      <c r="I4" s="518"/>
      <c r="J4" s="518"/>
      <c r="K4" s="518"/>
      <c r="L4" s="518"/>
      <c r="M4" s="518"/>
      <c r="N4" s="518"/>
    </row>
    <row r="5" spans="1:14" ht="43.5" customHeight="1">
      <c r="E5" s="463"/>
      <c r="G5" s="464"/>
      <c r="H5" s="519" t="s">
        <v>38</v>
      </c>
      <c r="I5" s="519"/>
      <c r="J5" s="519"/>
      <c r="K5" s="465"/>
      <c r="L5" s="484" t="s">
        <v>266</v>
      </c>
      <c r="M5" s="466"/>
      <c r="N5" s="466"/>
    </row>
    <row r="6" spans="1:14" ht="67.400000000000006" customHeight="1">
      <c r="C6" s="411"/>
      <c r="D6" s="463" t="s">
        <v>267</v>
      </c>
      <c r="E6" s="463"/>
      <c r="F6" s="463" t="s">
        <v>234</v>
      </c>
      <c r="G6" s="464"/>
      <c r="H6" s="467" t="s">
        <v>263</v>
      </c>
      <c r="I6" s="465"/>
      <c r="J6" s="467" t="s">
        <v>264</v>
      </c>
      <c r="K6" s="465"/>
      <c r="L6" s="467" t="s">
        <v>290</v>
      </c>
      <c r="M6" s="466"/>
      <c r="N6" s="467" t="s">
        <v>60</v>
      </c>
    </row>
    <row r="7" spans="1:14" ht="23.25" customHeight="1">
      <c r="A7" s="459"/>
      <c r="B7" s="459"/>
      <c r="C7" s="460"/>
      <c r="D7" s="517" t="s">
        <v>6</v>
      </c>
      <c r="E7" s="517"/>
      <c r="F7" s="517"/>
      <c r="G7" s="517"/>
      <c r="H7" s="517"/>
      <c r="I7" s="517"/>
      <c r="J7" s="517"/>
      <c r="K7" s="517"/>
      <c r="L7" s="517"/>
      <c r="M7" s="517"/>
      <c r="N7" s="517"/>
    </row>
    <row r="8" spans="1:14" ht="23.25" customHeight="1">
      <c r="A8" s="459" t="s">
        <v>323</v>
      </c>
      <c r="B8" s="459"/>
      <c r="C8" s="460"/>
      <c r="D8" s="469"/>
      <c r="E8" s="459"/>
      <c r="F8" s="459"/>
      <c r="G8" s="459"/>
      <c r="H8" s="459"/>
      <c r="I8" s="459"/>
      <c r="J8" s="459"/>
      <c r="K8" s="459"/>
      <c r="L8" s="459"/>
      <c r="M8" s="459"/>
      <c r="N8" s="459"/>
    </row>
    <row r="9" spans="1:14" ht="23.25" customHeight="1">
      <c r="A9" s="459" t="s">
        <v>293</v>
      </c>
      <c r="C9" s="443"/>
      <c r="D9" s="313">
        <v>17075181</v>
      </c>
      <c r="E9" s="313"/>
      <c r="F9" s="313">
        <v>4031711</v>
      </c>
      <c r="G9" s="1"/>
      <c r="H9" s="313">
        <v>1365933</v>
      </c>
      <c r="I9" s="312"/>
      <c r="J9" s="313">
        <v>4601502</v>
      </c>
      <c r="K9" s="312"/>
      <c r="L9" s="313">
        <v>531600</v>
      </c>
      <c r="M9" s="312"/>
      <c r="N9" s="313">
        <f>SUM(D9:L9)</f>
        <v>27605927</v>
      </c>
    </row>
    <row r="10" spans="1:14" ht="24" customHeight="1">
      <c r="A10" s="485"/>
      <c r="B10" s="486"/>
      <c r="C10"/>
      <c r="D10" s="375"/>
      <c r="E10" s="375"/>
      <c r="F10" s="375"/>
      <c r="G10" s="376"/>
      <c r="H10" s="377"/>
      <c r="I10" s="377"/>
      <c r="J10" s="377"/>
      <c r="K10" s="377"/>
      <c r="L10" s="377"/>
      <c r="M10" s="377"/>
      <c r="N10" s="377"/>
    </row>
    <row r="11" spans="1:14" ht="24" customHeight="1">
      <c r="A11" s="459" t="s">
        <v>294</v>
      </c>
      <c r="B11"/>
      <c r="C11"/>
      <c r="D11" s="323"/>
      <c r="E11" s="323"/>
      <c r="F11" s="323"/>
      <c r="G11" s="1"/>
      <c r="H11" s="323"/>
      <c r="I11" s="323"/>
      <c r="J11" s="323"/>
      <c r="K11" s="323"/>
      <c r="L11" s="323"/>
      <c r="M11" s="323"/>
      <c r="N11" s="1"/>
    </row>
    <row r="12" spans="1:14" ht="23.25" customHeight="1">
      <c r="A12"/>
      <c r="B12" s="470" t="s">
        <v>295</v>
      </c>
      <c r="C12"/>
      <c r="D12" s="323"/>
      <c r="E12" s="323"/>
      <c r="F12" s="323"/>
      <c r="G12" s="1"/>
      <c r="H12" s="323"/>
      <c r="I12" s="323"/>
      <c r="J12" s="323"/>
      <c r="K12" s="323"/>
      <c r="L12" s="323"/>
      <c r="M12" s="323"/>
      <c r="N12" s="1"/>
    </row>
    <row r="13" spans="1:14" ht="23.25" customHeight="1">
      <c r="A13" s="471"/>
      <c r="B13" s="472" t="s">
        <v>296</v>
      </c>
      <c r="C13" s="411"/>
      <c r="D13" s="382" t="s">
        <v>278</v>
      </c>
      <c r="E13" s="323"/>
      <c r="F13" s="382" t="s">
        <v>278</v>
      </c>
      <c r="G13" s="1"/>
      <c r="H13" s="382" t="s">
        <v>278</v>
      </c>
      <c r="I13" s="323"/>
      <c r="J13" s="323">
        <v>-1142083</v>
      </c>
      <c r="K13" s="323"/>
      <c r="L13" s="382" t="s">
        <v>278</v>
      </c>
      <c r="M13" s="323"/>
      <c r="N13" s="1">
        <f>SUM(D13:L13)</f>
        <v>-1142083</v>
      </c>
    </row>
    <row r="14" spans="1:14" s="486" customFormat="1" ht="13.4" customHeight="1">
      <c r="A14" s="485"/>
      <c r="C14" s="487"/>
      <c r="D14" s="375"/>
      <c r="E14" s="375"/>
      <c r="F14" s="375"/>
      <c r="G14" s="376"/>
      <c r="H14" s="377"/>
      <c r="I14" s="377"/>
      <c r="J14" s="377"/>
      <c r="K14" s="377"/>
      <c r="L14" s="377"/>
      <c r="M14" s="377"/>
      <c r="N14" s="377"/>
    </row>
    <row r="15" spans="1:14" ht="22">
      <c r="A15" s="473" t="s">
        <v>252</v>
      </c>
      <c r="D15" s="312"/>
      <c r="E15" s="312"/>
      <c r="F15" s="312"/>
      <c r="G15" s="1"/>
      <c r="H15" s="312"/>
      <c r="I15" s="312"/>
      <c r="J15" s="312"/>
      <c r="K15" s="312"/>
      <c r="L15" s="312"/>
      <c r="M15" s="312"/>
      <c r="N15" s="312"/>
    </row>
    <row r="16" spans="1:14">
      <c r="A16" s="471"/>
      <c r="B16" s="457" t="s">
        <v>310</v>
      </c>
      <c r="D16" s="382" t="s">
        <v>278</v>
      </c>
      <c r="E16" s="323"/>
      <c r="F16" s="382" t="s">
        <v>278</v>
      </c>
      <c r="G16" s="1"/>
      <c r="H16" s="382" t="s">
        <v>278</v>
      </c>
      <c r="I16" s="323"/>
      <c r="J16" s="323">
        <v>-761884</v>
      </c>
      <c r="K16" s="323"/>
      <c r="L16" s="382" t="s">
        <v>278</v>
      </c>
      <c r="M16" s="323"/>
      <c r="N16" s="1">
        <f>SUM(D16:L16)</f>
        <v>-761884</v>
      </c>
    </row>
    <row r="17" spans="1:15">
      <c r="A17" s="471"/>
      <c r="B17" s="472" t="s">
        <v>240</v>
      </c>
      <c r="C17" s="411"/>
      <c r="D17" s="382" t="s">
        <v>278</v>
      </c>
      <c r="E17" s="323"/>
      <c r="F17" s="382" t="s">
        <v>278</v>
      </c>
      <c r="G17" s="1"/>
      <c r="H17" s="382" t="s">
        <v>278</v>
      </c>
      <c r="I17" s="323"/>
      <c r="J17" s="323">
        <v>204671</v>
      </c>
      <c r="K17" s="323"/>
      <c r="L17" s="382">
        <v>-273600</v>
      </c>
      <c r="M17" s="323"/>
      <c r="N17" s="1">
        <f>SUM(D17:L17)</f>
        <v>-68929</v>
      </c>
    </row>
    <row r="18" spans="1:15" ht="22">
      <c r="A18" s="473" t="s">
        <v>261</v>
      </c>
      <c r="B18" s="472"/>
      <c r="C18" s="411"/>
      <c r="D18" s="331" t="s">
        <v>278</v>
      </c>
      <c r="E18" s="312"/>
      <c r="F18" s="331" t="s">
        <v>278</v>
      </c>
      <c r="G18" s="313"/>
      <c r="H18" s="331" t="s">
        <v>278</v>
      </c>
      <c r="I18" s="312"/>
      <c r="J18" s="378">
        <f>SUM(J16:J17)</f>
        <v>-557213</v>
      </c>
      <c r="K18" s="312"/>
      <c r="L18" s="378">
        <f>SUM(L16:L17)</f>
        <v>-273600</v>
      </c>
      <c r="M18" s="312"/>
      <c r="N18" s="378">
        <f>SUM(N16:N17)</f>
        <v>-830813</v>
      </c>
    </row>
    <row r="19" spans="1:15" ht="24" customHeight="1">
      <c r="A19" s="473"/>
      <c r="B19" s="472"/>
      <c r="C19" s="411"/>
      <c r="D19" s="323"/>
      <c r="E19" s="323"/>
      <c r="F19" s="323"/>
      <c r="G19" s="1"/>
      <c r="H19" s="323"/>
      <c r="I19" s="323"/>
      <c r="J19" s="323"/>
      <c r="K19" s="323"/>
      <c r="L19" s="323"/>
      <c r="M19" s="323"/>
      <c r="N19" s="313"/>
    </row>
    <row r="20" spans="1:15" ht="22.5" thickBot="1">
      <c r="A20" s="473" t="s">
        <v>325</v>
      </c>
      <c r="D20" s="311">
        <f>SUM(D9,D13,D18)</f>
        <v>17075181</v>
      </c>
      <c r="E20" s="313"/>
      <c r="F20" s="311">
        <f>SUM(F9,F13,F18)</f>
        <v>4031711</v>
      </c>
      <c r="G20" s="313"/>
      <c r="H20" s="311">
        <f>SUM(H9,H13,H18)</f>
        <v>1365933</v>
      </c>
      <c r="I20" s="312"/>
      <c r="J20" s="311">
        <f>SUM(J9,J13,J18)</f>
        <v>2902206</v>
      </c>
      <c r="K20" s="313"/>
      <c r="L20" s="311">
        <f>SUM(L9,L13,L18)</f>
        <v>258000</v>
      </c>
      <c r="M20" s="313"/>
      <c r="N20" s="311">
        <f>SUM(N9,N13,N18)</f>
        <v>25633031</v>
      </c>
    </row>
    <row r="21" spans="1:15" ht="22.5" thickTop="1">
      <c r="A21" s="473"/>
      <c r="D21" s="475"/>
      <c r="E21" s="475"/>
      <c r="F21" s="475"/>
      <c r="G21" s="475"/>
      <c r="H21" s="475"/>
      <c r="I21" s="475"/>
      <c r="J21" s="475"/>
      <c r="K21" s="475"/>
      <c r="L21" s="475"/>
      <c r="M21" s="475"/>
      <c r="N21" s="476"/>
    </row>
    <row r="22" spans="1:15" ht="23.25" customHeight="1">
      <c r="A22" s="459" t="s">
        <v>333</v>
      </c>
      <c r="B22" s="459"/>
      <c r="C22" s="460"/>
      <c r="D22" s="476"/>
      <c r="E22" s="476"/>
      <c r="F22" s="476"/>
      <c r="G22" s="476"/>
      <c r="H22" s="476"/>
      <c r="I22" s="476"/>
      <c r="J22" s="476"/>
      <c r="K22" s="476"/>
      <c r="L22" s="476"/>
      <c r="M22" s="476"/>
      <c r="N22" s="476"/>
    </row>
    <row r="23" spans="1:15" ht="22">
      <c r="A23" s="430" t="s">
        <v>284</v>
      </c>
      <c r="D23" s="313">
        <v>17075181</v>
      </c>
      <c r="E23" s="313"/>
      <c r="F23" s="313">
        <v>4031711</v>
      </c>
      <c r="G23" s="1"/>
      <c r="H23" s="313">
        <v>1365933</v>
      </c>
      <c r="I23" s="312"/>
      <c r="J23" s="313">
        <v>1703690</v>
      </c>
      <c r="K23" s="312"/>
      <c r="L23" s="313">
        <v>99600</v>
      </c>
      <c r="M23" s="312"/>
      <c r="N23" s="313">
        <f>SUM(D23:L23)</f>
        <v>24276115</v>
      </c>
      <c r="O23" s="338"/>
    </row>
    <row r="24" spans="1:15">
      <c r="A24" s="485"/>
      <c r="B24" s="486"/>
      <c r="C24" s="411"/>
      <c r="D24" s="375"/>
      <c r="E24" s="375"/>
      <c r="F24" s="375"/>
      <c r="G24" s="376"/>
      <c r="H24" s="377"/>
      <c r="I24" s="377"/>
      <c r="J24" s="377"/>
      <c r="K24" s="377"/>
      <c r="L24" s="377"/>
      <c r="M24" s="377"/>
      <c r="N24" s="377"/>
      <c r="O24" s="338"/>
    </row>
    <row r="25" spans="1:15" ht="21.25" customHeight="1">
      <c r="A25" s="473" t="s">
        <v>252</v>
      </c>
      <c r="C25" s="411"/>
      <c r="D25" s="312"/>
      <c r="E25" s="312"/>
      <c r="F25" s="312"/>
      <c r="G25" s="1"/>
      <c r="H25" s="312"/>
      <c r="I25" s="312"/>
      <c r="J25" s="312"/>
      <c r="K25" s="312"/>
      <c r="L25" s="312"/>
      <c r="M25" s="312"/>
      <c r="N25" s="312"/>
      <c r="O25" s="338"/>
    </row>
    <row r="26" spans="1:15" ht="21.25" customHeight="1">
      <c r="A26" s="471"/>
      <c r="B26" s="457" t="s">
        <v>310</v>
      </c>
      <c r="C26" s="411"/>
      <c r="D26" s="382" t="s">
        <v>278</v>
      </c>
      <c r="E26" s="323"/>
      <c r="F26" s="382" t="s">
        <v>278</v>
      </c>
      <c r="G26" s="1"/>
      <c r="H26" s="382" t="s">
        <v>278</v>
      </c>
      <c r="I26" s="323"/>
      <c r="J26" s="323">
        <f>'PL9M P8'!H25</f>
        <v>-1218758</v>
      </c>
      <c r="K26" s="323"/>
      <c r="L26" s="382" t="s">
        <v>278</v>
      </c>
      <c r="M26" s="323"/>
      <c r="N26" s="1">
        <f>SUM(D26:L26)</f>
        <v>-1218758</v>
      </c>
      <c r="O26" s="338"/>
    </row>
    <row r="27" spans="1:15" ht="20.25" customHeight="1">
      <c r="A27" s="471"/>
      <c r="B27" s="472" t="s">
        <v>318</v>
      </c>
      <c r="C27" s="411"/>
      <c r="D27" s="382" t="s">
        <v>278</v>
      </c>
      <c r="E27" s="323"/>
      <c r="F27" s="382" t="s">
        <v>278</v>
      </c>
      <c r="G27" s="1"/>
      <c r="H27" s="382" t="s">
        <v>278</v>
      </c>
      <c r="I27" s="323"/>
      <c r="J27" s="382" t="s">
        <v>278</v>
      </c>
      <c r="K27" s="323"/>
      <c r="L27" s="323">
        <f>'PL9M P9'!H16</f>
        <v>-61200</v>
      </c>
      <c r="M27" s="323"/>
      <c r="N27" s="1">
        <f>SUM(D27:L27)</f>
        <v>-61200</v>
      </c>
      <c r="O27" s="338"/>
    </row>
    <row r="28" spans="1:15" ht="21" customHeight="1">
      <c r="A28" s="473" t="s">
        <v>319</v>
      </c>
      <c r="B28" s="472"/>
      <c r="C28" s="411"/>
      <c r="D28" s="385" t="s">
        <v>278</v>
      </c>
      <c r="E28" s="312"/>
      <c r="F28" s="385" t="s">
        <v>278</v>
      </c>
      <c r="G28" s="313"/>
      <c r="H28" s="385" t="s">
        <v>278</v>
      </c>
      <c r="I28" s="312"/>
      <c r="J28" s="378">
        <f>SUM(J26:J27)</f>
        <v>-1218758</v>
      </c>
      <c r="K28" s="312"/>
      <c r="L28" s="378">
        <f>SUM(L26:L27)</f>
        <v>-61200</v>
      </c>
      <c r="M28" s="312"/>
      <c r="N28" s="378">
        <f>SUM(N26:N27)</f>
        <v>-1279958</v>
      </c>
      <c r="O28" s="338"/>
    </row>
    <row r="29" spans="1:15" ht="13.5" customHeight="1">
      <c r="A29" s="471"/>
      <c r="B29" s="472"/>
      <c r="C29" s="411"/>
      <c r="D29" s="323"/>
      <c r="E29" s="323"/>
      <c r="F29" s="323"/>
      <c r="G29" s="1"/>
      <c r="H29" s="323"/>
      <c r="I29" s="323"/>
      <c r="J29" s="323"/>
      <c r="K29" s="323"/>
      <c r="L29" s="323"/>
      <c r="M29" s="323"/>
      <c r="N29" s="313"/>
      <c r="O29" s="338"/>
    </row>
    <row r="30" spans="1:15" ht="22.5" thickBot="1">
      <c r="A30" s="473" t="s">
        <v>324</v>
      </c>
      <c r="B30" s="472"/>
      <c r="D30" s="311">
        <f>SUM(D23,D28)</f>
        <v>17075181</v>
      </c>
      <c r="E30" s="313"/>
      <c r="F30" s="311">
        <f>SUM(F23,F28)</f>
        <v>4031711</v>
      </c>
      <c r="G30" s="313"/>
      <c r="H30" s="311">
        <f>SUM(H23,H28)</f>
        <v>1365933</v>
      </c>
      <c r="I30" s="312"/>
      <c r="J30" s="311">
        <f>SUM(J23,J28)</f>
        <v>484932</v>
      </c>
      <c r="K30" s="313"/>
      <c r="L30" s="311">
        <f>SUM(L23,L28)</f>
        <v>38400</v>
      </c>
      <c r="M30" s="313"/>
      <c r="N30" s="311">
        <f>SUM(N23,N28)</f>
        <v>22996157</v>
      </c>
      <c r="O30" s="338"/>
    </row>
    <row r="31" spans="1:15" ht="22.5" thickTop="1">
      <c r="A31" s="473"/>
      <c r="B31" s="472"/>
      <c r="D31" s="313"/>
      <c r="E31" s="313"/>
      <c r="F31" s="313"/>
      <c r="G31" s="313"/>
      <c r="H31" s="313"/>
      <c r="I31" s="312"/>
      <c r="J31" s="313"/>
      <c r="K31" s="313"/>
      <c r="L31" s="313"/>
      <c r="M31" s="313"/>
      <c r="N31" s="313"/>
      <c r="O31" s="338"/>
    </row>
    <row r="32" spans="1:15" ht="22">
      <c r="A32" s="471"/>
      <c r="B32" s="472"/>
      <c r="D32" s="313"/>
      <c r="E32" s="313"/>
      <c r="F32" s="313"/>
      <c r="G32" s="313"/>
      <c r="H32" s="313"/>
      <c r="I32" s="312"/>
      <c r="J32" s="313"/>
      <c r="K32" s="313"/>
      <c r="L32" s="313"/>
      <c r="M32" s="313"/>
      <c r="N32" s="313"/>
      <c r="O32" s="338"/>
    </row>
    <row r="33" spans="1:14" ht="22">
      <c r="A33" s="473"/>
      <c r="D33" s="488"/>
      <c r="F33" s="488"/>
      <c r="H33" s="488"/>
      <c r="J33" s="488"/>
      <c r="L33" s="488"/>
      <c r="N33" s="488"/>
    </row>
    <row r="34" spans="1:14" ht="22">
      <c r="A34" s="473"/>
      <c r="N34" s="338"/>
    </row>
    <row r="35" spans="1:14">
      <c r="A35" s="471"/>
    </row>
    <row r="36" spans="1:14">
      <c r="A36" s="471"/>
      <c r="B36" s="472"/>
    </row>
    <row r="37" spans="1:14" ht="22">
      <c r="A37" s="473"/>
      <c r="B37" s="472"/>
    </row>
    <row r="38" spans="1:14">
      <c r="A38" s="471"/>
      <c r="B38" s="472"/>
    </row>
    <row r="39" spans="1:14" ht="22">
      <c r="A39" s="473"/>
    </row>
  </sheetData>
  <mergeCells count="3">
    <mergeCell ref="D7:N7"/>
    <mergeCell ref="D4:N4"/>
    <mergeCell ref="H5:J5"/>
  </mergeCells>
  <pageMargins left="0.70866141732283505" right="0.70866141732283505" top="0.47244094488188998" bottom="0.511811023622047" header="0.511811023622047" footer="0.23622047244094499"/>
  <pageSetup paperSize="9" scale="70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>
    <tabColor theme="9" tint="0.39997558519241921"/>
    <pageSetUpPr fitToPage="1"/>
  </sheetPr>
  <dimension ref="A1:M90"/>
  <sheetViews>
    <sheetView view="pageBreakPreview" zoomScaleNormal="100" zoomScaleSheetLayoutView="100" workbookViewId="0">
      <selection activeCell="L9" sqref="L9"/>
    </sheetView>
  </sheetViews>
  <sheetFormatPr defaultColWidth="8.90625" defaultRowHeight="22.75" customHeight="1"/>
  <cols>
    <col min="1" max="1" width="52.90625" style="2" customWidth="1"/>
    <col min="2" max="2" width="9.08984375" style="492" customWidth="1"/>
    <col min="3" max="3" width="12.36328125" style="358" customWidth="1"/>
    <col min="4" max="4" width="1.26953125" style="358" customWidth="1"/>
    <col min="5" max="5" width="12.36328125" style="358" customWidth="1"/>
    <col min="6" max="6" width="1.26953125" style="337" customWidth="1"/>
    <col min="7" max="7" width="12.36328125" style="337" customWidth="1"/>
    <col min="8" max="8" width="1.26953125" style="337" customWidth="1"/>
    <col min="9" max="9" width="12.36328125" style="337" customWidth="1"/>
    <col min="10" max="10" width="8.90625" style="490"/>
    <col min="11" max="11" width="10.08984375" style="2" bestFit="1" customWidth="1"/>
    <col min="12" max="12" width="8.90625" style="2"/>
    <col min="13" max="13" width="11.36328125" style="2" bestFit="1" customWidth="1"/>
    <col min="14" max="16384" width="8.90625" style="2"/>
  </cols>
  <sheetData>
    <row r="1" spans="1:12" s="490" customFormat="1" ht="22.75" customHeight="1">
      <c r="A1" s="404" t="s">
        <v>244</v>
      </c>
      <c r="B1" s="489"/>
      <c r="C1" s="316"/>
      <c r="D1" s="316"/>
      <c r="E1" s="316"/>
      <c r="F1" s="316"/>
      <c r="G1" s="316" t="s">
        <v>62</v>
      </c>
      <c r="H1" s="316"/>
      <c r="I1" s="316" t="s">
        <v>62</v>
      </c>
    </row>
    <row r="2" spans="1:12" s="490" customFormat="1" ht="22.75" customHeight="1">
      <c r="A2" s="491" t="s">
        <v>63</v>
      </c>
      <c r="B2" s="492"/>
      <c r="C2" s="316"/>
      <c r="D2" s="316"/>
      <c r="E2" s="316"/>
      <c r="F2" s="316"/>
      <c r="G2" s="388"/>
      <c r="H2" s="316"/>
      <c r="I2" s="388"/>
    </row>
    <row r="3" spans="1:12" s="490" customFormat="1" ht="22.75" customHeight="1">
      <c r="A3" s="493"/>
      <c r="B3" s="492"/>
      <c r="C3" s="316"/>
      <c r="D3" s="316"/>
      <c r="E3" s="316"/>
      <c r="F3" s="316"/>
      <c r="G3" s="388"/>
      <c r="H3" s="316"/>
      <c r="I3" s="388"/>
    </row>
    <row r="4" spans="1:12" s="490" customFormat="1" ht="22.75" customHeight="1">
      <c r="A4" s="493"/>
      <c r="B4" s="492"/>
      <c r="C4" s="521" t="s">
        <v>0</v>
      </c>
      <c r="D4" s="521"/>
      <c r="E4" s="521"/>
      <c r="F4" s="389"/>
      <c r="G4" s="521" t="s">
        <v>1</v>
      </c>
      <c r="H4" s="521"/>
      <c r="I4" s="521"/>
    </row>
    <row r="5" spans="1:12" s="490" customFormat="1" ht="22.75" customHeight="1">
      <c r="A5" s="493" t="s">
        <v>64</v>
      </c>
      <c r="B5" s="492"/>
      <c r="C5" s="522" t="s">
        <v>321</v>
      </c>
      <c r="D5" s="522"/>
      <c r="E5" s="522"/>
      <c r="F5" s="316"/>
      <c r="G5" s="522" t="s">
        <v>321</v>
      </c>
      <c r="H5" s="522"/>
      <c r="I5" s="522"/>
    </row>
    <row r="6" spans="1:12" s="490" customFormat="1" ht="22.75" customHeight="1">
      <c r="A6" s="493"/>
      <c r="B6" s="492"/>
      <c r="C6" s="522" t="s">
        <v>322</v>
      </c>
      <c r="D6" s="522"/>
      <c r="E6" s="522"/>
      <c r="F6" s="389"/>
      <c r="G6" s="522" t="s">
        <v>322</v>
      </c>
      <c r="H6" s="522"/>
      <c r="I6" s="522"/>
    </row>
    <row r="7" spans="1:12" ht="22.75" customHeight="1">
      <c r="A7" s="421"/>
      <c r="B7" s="494"/>
      <c r="C7" s="408">
        <v>2568</v>
      </c>
      <c r="D7" s="408"/>
      <c r="E7" s="408">
        <v>2567</v>
      </c>
      <c r="F7" s="405"/>
      <c r="G7" s="408">
        <v>2568</v>
      </c>
      <c r="H7" s="408"/>
      <c r="I7" s="408">
        <v>2567</v>
      </c>
    </row>
    <row r="8" spans="1:12" ht="22.75" customHeight="1">
      <c r="A8" s="495"/>
      <c r="B8" s="496"/>
      <c r="C8" s="520" t="s">
        <v>47</v>
      </c>
      <c r="D8" s="520"/>
      <c r="E8" s="520"/>
      <c r="F8" s="520"/>
      <c r="G8" s="520"/>
      <c r="H8" s="520"/>
      <c r="I8" s="520"/>
    </row>
    <row r="9" spans="1:12" ht="22.75" customHeight="1">
      <c r="A9" s="495" t="s">
        <v>65</v>
      </c>
      <c r="B9" s="496"/>
      <c r="C9" s="387"/>
      <c r="D9" s="387"/>
      <c r="E9" s="387"/>
      <c r="F9" s="387"/>
      <c r="G9" s="387"/>
      <c r="H9" s="387"/>
      <c r="I9" s="497"/>
    </row>
    <row r="10" spans="1:12" ht="22.75" customHeight="1">
      <c r="A10" s="3" t="s">
        <v>337</v>
      </c>
      <c r="B10" s="496"/>
      <c r="C10" s="381">
        <v>-1459809</v>
      </c>
      <c r="D10" s="381"/>
      <c r="E10" s="381">
        <v>-657982</v>
      </c>
      <c r="F10" s="381"/>
      <c r="G10" s="381">
        <v>-1218758</v>
      </c>
      <c r="H10" s="381"/>
      <c r="I10" s="381">
        <v>-761884</v>
      </c>
      <c r="L10" s="498"/>
    </row>
    <row r="11" spans="1:12" ht="22.75" customHeight="1">
      <c r="A11" s="499" t="s">
        <v>366</v>
      </c>
      <c r="B11" s="500"/>
      <c r="C11" s="381"/>
      <c r="D11" s="381"/>
      <c r="E11" s="381"/>
      <c r="F11" s="381"/>
      <c r="G11" s="381"/>
      <c r="H11" s="381"/>
      <c r="I11" s="381"/>
    </row>
    <row r="12" spans="1:12" ht="22.75" customHeight="1">
      <c r="A12" s="3" t="s">
        <v>336</v>
      </c>
      <c r="B12" s="501"/>
      <c r="C12" s="381">
        <v>-416945</v>
      </c>
      <c r="D12" s="381"/>
      <c r="E12" s="381">
        <v>-246470</v>
      </c>
      <c r="F12" s="381"/>
      <c r="G12" s="381">
        <v>-421416</v>
      </c>
      <c r="H12" s="381"/>
      <c r="I12" s="381">
        <v>-248542</v>
      </c>
      <c r="L12" s="498"/>
    </row>
    <row r="13" spans="1:12" ht="22.75" customHeight="1">
      <c r="A13" s="425" t="s">
        <v>55</v>
      </c>
      <c r="B13" s="502"/>
      <c r="C13" s="381">
        <f>600977</f>
        <v>600977</v>
      </c>
      <c r="D13" s="381"/>
      <c r="E13" s="381">
        <v>821892</v>
      </c>
      <c r="F13" s="381"/>
      <c r="G13" s="381">
        <v>601741</v>
      </c>
      <c r="H13" s="381"/>
      <c r="I13" s="381">
        <v>822130</v>
      </c>
      <c r="L13" s="498"/>
    </row>
    <row r="14" spans="1:12" ht="22.75" customHeight="1">
      <c r="A14" s="3" t="s">
        <v>67</v>
      </c>
      <c r="B14" s="501"/>
      <c r="C14" s="381">
        <f>2621903+1</f>
        <v>2621904</v>
      </c>
      <c r="D14" s="381"/>
      <c r="E14" s="381">
        <v>2546227</v>
      </c>
      <c r="F14" s="381"/>
      <c r="G14" s="381">
        <v>2646451</v>
      </c>
      <c r="H14" s="381"/>
      <c r="I14" s="381">
        <v>2562162</v>
      </c>
      <c r="L14" s="498"/>
    </row>
    <row r="15" spans="1:12" ht="22.75" customHeight="1">
      <c r="A15" s="3" t="s">
        <v>340</v>
      </c>
      <c r="B15" s="501"/>
      <c r="C15" s="381">
        <v>651274</v>
      </c>
      <c r="D15" s="381"/>
      <c r="E15" s="381">
        <v>-845207</v>
      </c>
      <c r="F15" s="381"/>
      <c r="G15" s="381">
        <v>651274</v>
      </c>
      <c r="H15" s="381"/>
      <c r="I15" s="381">
        <v>-845207</v>
      </c>
      <c r="L15" s="498"/>
    </row>
    <row r="16" spans="1:12" ht="22.75" customHeight="1">
      <c r="A16" s="3" t="s">
        <v>273</v>
      </c>
      <c r="B16" s="501"/>
      <c r="C16" s="381">
        <v>6122</v>
      </c>
      <c r="D16" s="381"/>
      <c r="E16" s="381">
        <v>-69527</v>
      </c>
      <c r="F16" s="381"/>
      <c r="G16" s="381">
        <v>6122</v>
      </c>
      <c r="H16" s="381"/>
      <c r="I16" s="381">
        <v>-69527</v>
      </c>
      <c r="L16" s="498"/>
    </row>
    <row r="17" spans="1:13" ht="22.75" customHeight="1">
      <c r="A17" s="3" t="s">
        <v>268</v>
      </c>
      <c r="B17" s="501"/>
      <c r="C17" s="381">
        <v>13735</v>
      </c>
      <c r="D17" s="381"/>
      <c r="E17" s="381">
        <v>92495</v>
      </c>
      <c r="F17" s="381"/>
      <c r="G17" s="381">
        <v>6613</v>
      </c>
      <c r="H17" s="381"/>
      <c r="I17" s="381">
        <v>92495</v>
      </c>
      <c r="L17" s="498"/>
    </row>
    <row r="18" spans="1:13" ht="22.75" customHeight="1">
      <c r="A18" s="3" t="s">
        <v>300</v>
      </c>
      <c r="B18" s="501"/>
      <c r="C18" s="381">
        <v>3559</v>
      </c>
      <c r="D18" s="381"/>
      <c r="E18" s="381">
        <v>22646</v>
      </c>
      <c r="F18" s="381"/>
      <c r="G18" s="381">
        <v>3559</v>
      </c>
      <c r="H18" s="381"/>
      <c r="I18" s="381">
        <v>22646</v>
      </c>
      <c r="L18" s="498"/>
    </row>
    <row r="19" spans="1:13" ht="22.75" customHeight="1">
      <c r="A19" s="3" t="s">
        <v>346</v>
      </c>
      <c r="B19" s="501"/>
      <c r="C19" s="381">
        <v>-4675</v>
      </c>
      <c r="D19" s="381"/>
      <c r="E19" s="384">
        <v>4171</v>
      </c>
      <c r="F19" s="381"/>
      <c r="G19" s="381">
        <v>-4675</v>
      </c>
      <c r="H19" s="381"/>
      <c r="I19" s="384">
        <v>4171</v>
      </c>
      <c r="L19" s="498"/>
    </row>
    <row r="20" spans="1:13" ht="22.75" customHeight="1">
      <c r="A20" s="3" t="s">
        <v>330</v>
      </c>
      <c r="B20" s="501"/>
      <c r="C20" s="381">
        <v>-13463</v>
      </c>
      <c r="D20" s="381"/>
      <c r="E20" s="381">
        <v>225920</v>
      </c>
      <c r="F20" s="381"/>
      <c r="G20" s="381">
        <v>-13463</v>
      </c>
      <c r="H20" s="381"/>
      <c r="I20" s="381">
        <v>225920</v>
      </c>
      <c r="L20" s="498"/>
    </row>
    <row r="21" spans="1:13" ht="22.75" customHeight="1">
      <c r="A21" s="3" t="s">
        <v>272</v>
      </c>
      <c r="B21" s="501"/>
      <c r="C21" s="381">
        <v>-38880</v>
      </c>
      <c r="D21" s="381"/>
      <c r="E21" s="381">
        <v>-60166</v>
      </c>
      <c r="F21" s="381"/>
      <c r="G21" s="381">
        <v>-741713</v>
      </c>
      <c r="H21" s="381"/>
      <c r="I21" s="381">
        <v>-419126</v>
      </c>
      <c r="L21" s="498"/>
    </row>
    <row r="22" spans="1:13" ht="22.75" customHeight="1">
      <c r="A22" s="3" t="s">
        <v>241</v>
      </c>
      <c r="B22" s="501"/>
      <c r="C22" s="381">
        <v>124908</v>
      </c>
      <c r="D22" s="381"/>
      <c r="E22" s="381">
        <v>133251</v>
      </c>
      <c r="F22" s="381"/>
      <c r="G22" s="381">
        <v>124908</v>
      </c>
      <c r="H22" s="381"/>
      <c r="I22" s="381">
        <v>133251</v>
      </c>
      <c r="L22" s="498"/>
    </row>
    <row r="23" spans="1:13" ht="22.75" customHeight="1">
      <c r="A23" s="3" t="s">
        <v>269</v>
      </c>
      <c r="B23" s="501"/>
      <c r="C23" s="381">
        <f>-257949-1</f>
        <v>-257950</v>
      </c>
      <c r="D23" s="381"/>
      <c r="E23" s="381">
        <v>-259212</v>
      </c>
      <c r="F23" s="381"/>
      <c r="G23" s="381">
        <v>0</v>
      </c>
      <c r="H23" s="381"/>
      <c r="I23" s="381">
        <v>0</v>
      </c>
    </row>
    <row r="24" spans="1:13" ht="22.75" customHeight="1">
      <c r="A24" s="3"/>
      <c r="B24" s="501"/>
      <c r="C24" s="401">
        <f>SUM(C10:C23)</f>
        <v>1830757</v>
      </c>
      <c r="D24" s="337"/>
      <c r="E24" s="401">
        <f>SUM(E10:E23)</f>
        <v>1708038</v>
      </c>
      <c r="F24" s="335"/>
      <c r="G24" s="401">
        <f>SUM(G10:G23)</f>
        <v>1640643</v>
      </c>
      <c r="I24" s="401">
        <f>SUM(I10:I23)</f>
        <v>1518489</v>
      </c>
    </row>
    <row r="25" spans="1:13" ht="22.75" customHeight="1">
      <c r="A25" s="503" t="s">
        <v>242</v>
      </c>
      <c r="B25" s="501"/>
      <c r="C25" s="1"/>
      <c r="D25" s="337"/>
      <c r="E25" s="336"/>
      <c r="F25" s="335"/>
      <c r="G25" s="1"/>
      <c r="I25" s="336"/>
    </row>
    <row r="26" spans="1:13" ht="22.75" customHeight="1">
      <c r="A26" s="3" t="s">
        <v>245</v>
      </c>
      <c r="B26" s="501"/>
      <c r="C26" s="336">
        <f>2699971+3</f>
        <v>2699974</v>
      </c>
      <c r="D26" s="337"/>
      <c r="E26" s="336">
        <v>3902182</v>
      </c>
      <c r="F26" s="335"/>
      <c r="G26" s="336">
        <f>2699869+2</f>
        <v>2699871</v>
      </c>
      <c r="I26" s="336">
        <v>3903233</v>
      </c>
      <c r="L26" s="498"/>
    </row>
    <row r="27" spans="1:13" ht="22.75" customHeight="1">
      <c r="A27" s="3" t="s">
        <v>270</v>
      </c>
      <c r="B27" s="501"/>
      <c r="C27" s="336">
        <v>84312</v>
      </c>
      <c r="D27" s="337"/>
      <c r="E27" s="336">
        <v>-27963</v>
      </c>
      <c r="F27" s="335"/>
      <c r="G27" s="336">
        <v>84312</v>
      </c>
      <c r="I27" s="336">
        <v>-27963</v>
      </c>
      <c r="L27" s="498"/>
    </row>
    <row r="28" spans="1:13" ht="22.75" customHeight="1">
      <c r="A28" s="3" t="s">
        <v>218</v>
      </c>
      <c r="B28" s="501"/>
      <c r="C28" s="336">
        <v>3009024</v>
      </c>
      <c r="D28" s="337"/>
      <c r="E28" s="336">
        <v>704047</v>
      </c>
      <c r="F28" s="335"/>
      <c r="G28" s="336">
        <v>3009024</v>
      </c>
      <c r="I28" s="336">
        <v>704047</v>
      </c>
      <c r="L28" s="498"/>
    </row>
    <row r="29" spans="1:13" ht="22.75" customHeight="1">
      <c r="A29" s="3" t="s">
        <v>109</v>
      </c>
      <c r="B29" s="501"/>
      <c r="C29" s="336">
        <v>-1108367</v>
      </c>
      <c r="D29" s="337"/>
      <c r="E29" s="336">
        <v>155137</v>
      </c>
      <c r="F29" s="335"/>
      <c r="G29" s="336">
        <v>-1177928</v>
      </c>
      <c r="I29" s="336">
        <v>92491</v>
      </c>
      <c r="L29" s="498"/>
    </row>
    <row r="30" spans="1:13" ht="22.75" customHeight="1">
      <c r="A30" s="3" t="s">
        <v>69</v>
      </c>
      <c r="B30" s="501"/>
      <c r="C30" s="336">
        <v>-336681</v>
      </c>
      <c r="D30" s="337"/>
      <c r="E30" s="336">
        <v>-875871</v>
      </c>
      <c r="F30" s="335"/>
      <c r="G30" s="336">
        <v>-336681</v>
      </c>
      <c r="I30" s="336">
        <v>-875871</v>
      </c>
      <c r="L30" s="498"/>
    </row>
    <row r="31" spans="1:13" ht="22.75" customHeight="1">
      <c r="A31" s="3" t="s">
        <v>250</v>
      </c>
      <c r="B31" s="501"/>
      <c r="C31" s="336">
        <v>-3205927</v>
      </c>
      <c r="D31" s="337"/>
      <c r="E31" s="336">
        <v>1369929</v>
      </c>
      <c r="F31" s="335"/>
      <c r="G31" s="336">
        <v>-3214354</v>
      </c>
      <c r="I31" s="336">
        <v>1312743</v>
      </c>
      <c r="L31" s="498"/>
    </row>
    <row r="32" spans="1:13" ht="22.75" customHeight="1">
      <c r="A32" s="3" t="s">
        <v>241</v>
      </c>
      <c r="B32" s="501"/>
      <c r="C32" s="394">
        <v>-192155</v>
      </c>
      <c r="D32" s="337"/>
      <c r="E32" s="394">
        <v>-837816</v>
      </c>
      <c r="F32" s="335"/>
      <c r="G32" s="394">
        <v>-192155</v>
      </c>
      <c r="I32" s="394">
        <v>-837816</v>
      </c>
      <c r="L32" s="498"/>
      <c r="M32" s="498"/>
    </row>
    <row r="33" spans="1:11" ht="22.75" customHeight="1">
      <c r="A33" s="504" t="s">
        <v>311</v>
      </c>
      <c r="B33" s="501"/>
      <c r="C33" s="313">
        <f>SUM(C24:C32)</f>
        <v>2780937</v>
      </c>
      <c r="D33" s="317"/>
      <c r="E33" s="313">
        <f>SUM(E24:E32)</f>
        <v>6097683</v>
      </c>
      <c r="F33" s="315"/>
      <c r="G33" s="313">
        <f>SUM(G24:G32)</f>
        <v>2512732</v>
      </c>
      <c r="H33" s="317"/>
      <c r="I33" s="313">
        <f>SUM(I24:I32)</f>
        <v>5789353</v>
      </c>
    </row>
    <row r="34" spans="1:11" ht="22.75" customHeight="1">
      <c r="A34" s="3" t="s">
        <v>253</v>
      </c>
      <c r="B34" s="501"/>
      <c r="C34" s="336">
        <v>-380416</v>
      </c>
      <c r="D34" s="337"/>
      <c r="E34" s="336">
        <v>-707798</v>
      </c>
      <c r="F34" s="335"/>
      <c r="G34" s="336">
        <v>-382520</v>
      </c>
      <c r="I34" s="336">
        <v>-707811</v>
      </c>
    </row>
    <row r="35" spans="1:11" ht="22.75" customHeight="1">
      <c r="A35" s="3" t="s">
        <v>291</v>
      </c>
      <c r="B35" s="501"/>
      <c r="C35" s="336">
        <v>1125593</v>
      </c>
      <c r="D35" s="337"/>
      <c r="E35" s="336">
        <v>-442337</v>
      </c>
      <c r="F35" s="335"/>
      <c r="G35" s="336">
        <v>1129854</v>
      </c>
      <c r="I35" s="336">
        <v>-426910</v>
      </c>
    </row>
    <row r="36" spans="1:11" ht="22.75" customHeight="1">
      <c r="A36" s="505" t="s">
        <v>312</v>
      </c>
      <c r="C36" s="397">
        <f>SUM(C33:C35)</f>
        <v>3526114</v>
      </c>
      <c r="D36" s="366"/>
      <c r="E36" s="397">
        <f>SUM(E33:E35)</f>
        <v>4947548</v>
      </c>
      <c r="F36" s="313"/>
      <c r="G36" s="397">
        <f>SUM(G33:G35)</f>
        <v>3260066</v>
      </c>
      <c r="H36" s="366"/>
      <c r="I36" s="397">
        <f>SUM(I33:I35)</f>
        <v>4654632</v>
      </c>
    </row>
    <row r="37" spans="1:11" ht="22.75" customHeight="1">
      <c r="A37" s="505"/>
      <c r="C37" s="387"/>
      <c r="D37" s="387"/>
      <c r="E37" s="313"/>
      <c r="F37" s="387"/>
      <c r="G37" s="387"/>
      <c r="H37" s="387"/>
      <c r="I37" s="313"/>
    </row>
    <row r="38" spans="1:11" ht="22.75" customHeight="1">
      <c r="A38" s="505"/>
      <c r="C38" s="387"/>
      <c r="D38" s="387"/>
      <c r="E38" s="387"/>
      <c r="F38" s="387"/>
      <c r="G38" s="387"/>
      <c r="H38" s="387"/>
      <c r="I38" s="387"/>
    </row>
    <row r="39" spans="1:11" ht="23.15" customHeight="1">
      <c r="A39" s="495"/>
      <c r="B39" s="496"/>
      <c r="C39" s="387"/>
      <c r="D39" s="387"/>
      <c r="E39" s="387"/>
      <c r="F39" s="387"/>
      <c r="G39" s="387"/>
      <c r="H39" s="387"/>
      <c r="I39" s="387"/>
    </row>
    <row r="40" spans="1:11" s="490" customFormat="1" ht="22.75" customHeight="1">
      <c r="A40" s="407" t="s">
        <v>244</v>
      </c>
      <c r="B40" s="489"/>
      <c r="C40" s="316"/>
      <c r="D40" s="316"/>
      <c r="E40" s="316"/>
      <c r="F40" s="316"/>
      <c r="G40" s="316" t="s">
        <v>62</v>
      </c>
      <c r="H40" s="316"/>
      <c r="I40" s="316" t="s">
        <v>62</v>
      </c>
      <c r="K40" s="2"/>
    </row>
    <row r="41" spans="1:11" s="490" customFormat="1" ht="22.75" customHeight="1">
      <c r="A41" s="493" t="s">
        <v>63</v>
      </c>
      <c r="B41" s="492"/>
      <c r="C41" s="316"/>
      <c r="D41" s="316"/>
      <c r="E41" s="316"/>
      <c r="F41" s="316"/>
      <c r="G41" s="388"/>
      <c r="H41" s="316"/>
      <c r="I41" s="388"/>
      <c r="K41" s="2"/>
    </row>
    <row r="42" spans="1:11" s="490" customFormat="1" ht="22.75" customHeight="1">
      <c r="A42" s="493"/>
      <c r="B42" s="492"/>
      <c r="C42" s="316"/>
      <c r="D42" s="316"/>
      <c r="E42" s="316"/>
      <c r="F42" s="316"/>
      <c r="G42" s="388"/>
      <c r="H42" s="316"/>
      <c r="I42" s="388"/>
      <c r="K42" s="2"/>
    </row>
    <row r="43" spans="1:11" s="490" customFormat="1" ht="22.75" customHeight="1">
      <c r="A43" s="493"/>
      <c r="B43" s="492"/>
      <c r="C43" s="521" t="s">
        <v>0</v>
      </c>
      <c r="D43" s="521"/>
      <c r="E43" s="521"/>
      <c r="F43" s="389"/>
      <c r="G43" s="521" t="s">
        <v>1</v>
      </c>
      <c r="H43" s="521"/>
      <c r="I43" s="521"/>
      <c r="K43" s="2"/>
    </row>
    <row r="44" spans="1:11" s="490" customFormat="1" ht="22.75" customHeight="1">
      <c r="A44" s="493" t="s">
        <v>64</v>
      </c>
      <c r="B44" s="492"/>
      <c r="C44" s="522" t="s">
        <v>321</v>
      </c>
      <c r="D44" s="522"/>
      <c r="E44" s="522"/>
      <c r="F44" s="316"/>
      <c r="G44" s="522" t="s">
        <v>321</v>
      </c>
      <c r="H44" s="522"/>
      <c r="I44" s="522"/>
      <c r="K44" s="2"/>
    </row>
    <row r="45" spans="1:11" s="490" customFormat="1" ht="22.75" customHeight="1">
      <c r="A45" s="493"/>
      <c r="B45" s="492"/>
      <c r="C45" s="522" t="s">
        <v>322</v>
      </c>
      <c r="D45" s="522"/>
      <c r="E45" s="522"/>
      <c r="F45" s="389"/>
      <c r="G45" s="522" t="s">
        <v>322</v>
      </c>
      <c r="H45" s="522"/>
      <c r="I45" s="522"/>
      <c r="K45" s="2"/>
    </row>
    <row r="46" spans="1:11" ht="22.75" customHeight="1">
      <c r="A46" s="421"/>
      <c r="B46" s="494"/>
      <c r="C46" s="408">
        <v>2568</v>
      </c>
      <c r="D46" s="408"/>
      <c r="E46" s="408">
        <v>2567</v>
      </c>
      <c r="F46" s="405"/>
      <c r="G46" s="408">
        <v>2568</v>
      </c>
      <c r="H46" s="408"/>
      <c r="I46" s="408">
        <v>2567</v>
      </c>
    </row>
    <row r="47" spans="1:11" ht="22.75" customHeight="1">
      <c r="A47" s="495"/>
      <c r="B47" s="496"/>
      <c r="C47" s="520" t="s">
        <v>47</v>
      </c>
      <c r="D47" s="520"/>
      <c r="E47" s="520"/>
      <c r="F47" s="520"/>
      <c r="G47" s="520"/>
      <c r="H47" s="520"/>
      <c r="I47" s="520"/>
    </row>
    <row r="48" spans="1:11" ht="23.15" customHeight="1">
      <c r="A48" s="495" t="s">
        <v>70</v>
      </c>
      <c r="B48" s="496"/>
      <c r="C48" s="337"/>
      <c r="D48" s="337"/>
      <c r="E48" s="337"/>
      <c r="F48" s="318"/>
      <c r="G48" s="335"/>
      <c r="I48" s="335"/>
    </row>
    <row r="49" spans="1:12" ht="23.15" customHeight="1">
      <c r="A49" s="3" t="s">
        <v>271</v>
      </c>
      <c r="B49" s="496"/>
      <c r="C49" s="335" t="s">
        <v>278</v>
      </c>
      <c r="D49" s="337"/>
      <c r="E49" s="335" t="s">
        <v>278</v>
      </c>
      <c r="F49" s="318"/>
      <c r="G49" s="335">
        <v>323580</v>
      </c>
      <c r="I49" s="335">
        <v>313433</v>
      </c>
      <c r="L49" s="498"/>
    </row>
    <row r="50" spans="1:12" ht="23.15" customHeight="1">
      <c r="A50" s="3" t="s">
        <v>194</v>
      </c>
      <c r="B50" s="496"/>
      <c r="C50" s="335" t="s">
        <v>278</v>
      </c>
      <c r="D50" s="337"/>
      <c r="E50" s="335" t="s">
        <v>278</v>
      </c>
      <c r="F50" s="318"/>
      <c r="G50" s="335">
        <v>-132146</v>
      </c>
      <c r="I50" s="335">
        <v>-139055</v>
      </c>
      <c r="L50" s="498"/>
    </row>
    <row r="51" spans="1:12" ht="23.15" customHeight="1">
      <c r="A51" s="3" t="s">
        <v>71</v>
      </c>
      <c r="B51" s="496"/>
      <c r="C51" s="335">
        <v>-1490051</v>
      </c>
      <c r="D51" s="337"/>
      <c r="E51" s="335">
        <v>-1078882</v>
      </c>
      <c r="F51" s="318"/>
      <c r="G51" s="335">
        <v>-1490051</v>
      </c>
      <c r="I51" s="335">
        <v>-1078882</v>
      </c>
      <c r="L51" s="498"/>
    </row>
    <row r="52" spans="1:12" ht="23.15" customHeight="1">
      <c r="A52" s="3" t="s">
        <v>72</v>
      </c>
      <c r="B52" s="496"/>
      <c r="C52" s="337">
        <v>-4077</v>
      </c>
      <c r="D52" s="337"/>
      <c r="E52" s="337">
        <v>-10568</v>
      </c>
      <c r="F52" s="318"/>
      <c r="G52" s="337">
        <v>-4077</v>
      </c>
      <c r="I52" s="335">
        <v>-10568</v>
      </c>
      <c r="L52" s="498"/>
    </row>
    <row r="53" spans="1:12" ht="22.75" customHeight="1">
      <c r="A53" s="3" t="s">
        <v>237</v>
      </c>
      <c r="B53" s="496"/>
      <c r="C53" s="336">
        <v>-46775</v>
      </c>
      <c r="D53" s="337"/>
      <c r="E53" s="336">
        <v>-26865</v>
      </c>
      <c r="F53" s="318"/>
      <c r="G53" s="336">
        <v>-46775</v>
      </c>
      <c r="I53" s="336">
        <v>-26865</v>
      </c>
      <c r="L53" s="498"/>
    </row>
    <row r="54" spans="1:12" ht="22.75" customHeight="1">
      <c r="A54" s="3" t="s">
        <v>301</v>
      </c>
      <c r="B54" s="496"/>
      <c r="C54" s="335" t="s">
        <v>278</v>
      </c>
      <c r="D54" s="337"/>
      <c r="E54" s="337">
        <v>-7434</v>
      </c>
      <c r="F54" s="318"/>
      <c r="G54" s="335" t="s">
        <v>278</v>
      </c>
      <c r="I54" s="335">
        <v>-7434</v>
      </c>
      <c r="L54" s="498"/>
    </row>
    <row r="55" spans="1:12" ht="23.15" customHeight="1">
      <c r="A55" s="3" t="s">
        <v>254</v>
      </c>
      <c r="B55" s="496"/>
      <c r="C55" s="335" t="s">
        <v>278</v>
      </c>
      <c r="D55" s="337"/>
      <c r="E55" s="335" t="s">
        <v>278</v>
      </c>
      <c r="F55" s="318"/>
      <c r="G55" s="335" t="s">
        <v>278</v>
      </c>
      <c r="I55" s="335">
        <v>833</v>
      </c>
      <c r="L55" s="498"/>
    </row>
    <row r="56" spans="1:12" ht="23.15" customHeight="1">
      <c r="A56" s="490" t="s">
        <v>238</v>
      </c>
      <c r="B56" s="496"/>
      <c r="C56" s="1">
        <v>40240</v>
      </c>
      <c r="D56" s="337"/>
      <c r="E56" s="1">
        <v>5269</v>
      </c>
      <c r="F56" s="318"/>
      <c r="G56" s="1">
        <v>10638</v>
      </c>
      <c r="I56" s="1">
        <v>5269</v>
      </c>
      <c r="L56" s="498"/>
    </row>
    <row r="57" spans="1:12" ht="23.15" customHeight="1">
      <c r="A57" s="490" t="s">
        <v>303</v>
      </c>
      <c r="C57" s="335" t="s">
        <v>278</v>
      </c>
      <c r="D57" s="337"/>
      <c r="E57" s="335" t="s">
        <v>278</v>
      </c>
      <c r="F57" s="335"/>
      <c r="G57" s="384">
        <f>9563+238</f>
        <v>9801</v>
      </c>
      <c r="I57" s="336">
        <v>3300</v>
      </c>
      <c r="L57" s="498"/>
    </row>
    <row r="58" spans="1:12" ht="23.15" customHeight="1">
      <c r="A58" s="490" t="s">
        <v>302</v>
      </c>
      <c r="C58" s="336">
        <v>509653</v>
      </c>
      <c r="D58" s="337"/>
      <c r="E58" s="336">
        <v>161389</v>
      </c>
      <c r="F58" s="335"/>
      <c r="G58" s="336">
        <f>499653+10000</f>
        <v>509653</v>
      </c>
      <c r="I58" s="336">
        <v>161389</v>
      </c>
      <c r="L58" s="498"/>
    </row>
    <row r="59" spans="1:12" ht="23.15" customHeight="1">
      <c r="A59" s="490" t="s">
        <v>320</v>
      </c>
      <c r="C59" s="2"/>
      <c r="D59" s="2"/>
      <c r="E59" s="2"/>
      <c r="F59" s="2"/>
      <c r="G59" s="2"/>
      <c r="H59" s="2"/>
      <c r="I59" s="2"/>
      <c r="L59" s="498"/>
    </row>
    <row r="60" spans="1:12" ht="23.15" customHeight="1">
      <c r="A60" s="409" t="s">
        <v>219</v>
      </c>
      <c r="C60" s="336">
        <v>13950</v>
      </c>
      <c r="D60" s="337"/>
      <c r="E60" s="336">
        <v>10800</v>
      </c>
      <c r="F60" s="335"/>
      <c r="G60" s="336">
        <v>13950</v>
      </c>
      <c r="I60" s="336">
        <v>10800</v>
      </c>
      <c r="L60" s="498"/>
    </row>
    <row r="61" spans="1:12" ht="23.15" customHeight="1">
      <c r="A61" s="490" t="s">
        <v>68</v>
      </c>
      <c r="C61" s="336">
        <v>20632</v>
      </c>
      <c r="D61" s="337"/>
      <c r="E61" s="336">
        <v>33675</v>
      </c>
      <c r="F61" s="335"/>
      <c r="G61" s="336">
        <v>148666</v>
      </c>
      <c r="I61" s="336">
        <v>166763</v>
      </c>
      <c r="J61" s="506"/>
      <c r="L61" s="498"/>
    </row>
    <row r="62" spans="1:12" ht="23.15" customHeight="1">
      <c r="A62" s="505" t="s">
        <v>313</v>
      </c>
      <c r="C62" s="334">
        <f>SUM(C49:C61)</f>
        <v>-956428</v>
      </c>
      <c r="D62" s="337"/>
      <c r="E62" s="334">
        <f>SUM(E49:E61)</f>
        <v>-912616</v>
      </c>
      <c r="F62" s="315"/>
      <c r="G62" s="334">
        <f>SUM(G49:G61)</f>
        <v>-656761</v>
      </c>
      <c r="I62" s="334">
        <f>SUM(I49:I61)</f>
        <v>-601017</v>
      </c>
    </row>
    <row r="63" spans="1:12" ht="9.75" customHeight="1">
      <c r="A63" s="505"/>
      <c r="C63" s="319"/>
      <c r="D63" s="337"/>
      <c r="E63" s="319"/>
      <c r="F63" s="315"/>
      <c r="G63" s="319"/>
      <c r="I63" s="319"/>
    </row>
    <row r="64" spans="1:12" ht="23.15" customHeight="1">
      <c r="A64" s="495" t="s">
        <v>74</v>
      </c>
      <c r="B64" s="496"/>
      <c r="C64" s="366"/>
      <c r="D64" s="337"/>
      <c r="E64" s="337"/>
      <c r="G64" s="366"/>
    </row>
    <row r="65" spans="1:13" ht="23.15" customHeight="1">
      <c r="A65" s="490" t="s">
        <v>343</v>
      </c>
      <c r="B65" s="496"/>
      <c r="C65" s="336">
        <v>-650000</v>
      </c>
      <c r="D65" s="337"/>
      <c r="E65" s="336">
        <v>-2840000</v>
      </c>
      <c r="G65" s="336">
        <v>-650000</v>
      </c>
      <c r="I65" s="336">
        <v>-2840000</v>
      </c>
      <c r="L65" s="498"/>
    </row>
    <row r="66" spans="1:13" ht="23.15" customHeight="1">
      <c r="A66" s="3" t="s">
        <v>344</v>
      </c>
      <c r="B66" s="496"/>
      <c r="C66" s="336">
        <v>-11649827</v>
      </c>
      <c r="D66" s="337"/>
      <c r="E66" s="336">
        <v>-7348373</v>
      </c>
      <c r="G66" s="336">
        <v>-11649827</v>
      </c>
      <c r="I66" s="336">
        <v>-7348373</v>
      </c>
      <c r="L66" s="498"/>
    </row>
    <row r="67" spans="1:13" ht="23.15" customHeight="1">
      <c r="A67" s="3" t="s">
        <v>345</v>
      </c>
      <c r="B67" s="496"/>
      <c r="C67" s="336">
        <v>2400000</v>
      </c>
      <c r="D67" s="337"/>
      <c r="E67" s="336">
        <v>5000000</v>
      </c>
      <c r="G67" s="336">
        <v>2400000</v>
      </c>
      <c r="I67" s="336">
        <v>5000000</v>
      </c>
      <c r="L67" s="497"/>
      <c r="M67" s="507"/>
    </row>
    <row r="68" spans="1:13" ht="23.15" customHeight="1">
      <c r="A68" s="2" t="s">
        <v>347</v>
      </c>
      <c r="B68" s="496"/>
      <c r="C68" s="403" t="s">
        <v>278</v>
      </c>
      <c r="D68" s="337"/>
      <c r="E68" s="403" t="s">
        <v>278</v>
      </c>
      <c r="G68" s="403">
        <v>-3101</v>
      </c>
      <c r="I68" s="336">
        <v>2826</v>
      </c>
      <c r="L68" s="508"/>
      <c r="M68" s="507"/>
    </row>
    <row r="69" spans="1:13" ht="23.15" customHeight="1">
      <c r="A69" s="2" t="s">
        <v>276</v>
      </c>
      <c r="B69" s="496"/>
      <c r="C69" s="336">
        <v>7674857</v>
      </c>
      <c r="D69" s="337"/>
      <c r="E69" s="336">
        <v>3848673</v>
      </c>
      <c r="G69" s="336">
        <v>7674857</v>
      </c>
      <c r="I69" s="336">
        <v>3848673</v>
      </c>
      <c r="L69" s="498"/>
    </row>
    <row r="70" spans="1:13" ht="23.15" customHeight="1">
      <c r="A70" s="2" t="s">
        <v>304</v>
      </c>
      <c r="B70" s="496"/>
      <c r="C70" s="335" t="s">
        <v>278</v>
      </c>
      <c r="D70" s="337"/>
      <c r="E70" s="336">
        <v>-1142083</v>
      </c>
      <c r="G70" s="335" t="s">
        <v>278</v>
      </c>
      <c r="I70" s="336">
        <v>-1142083</v>
      </c>
      <c r="L70" s="498"/>
    </row>
    <row r="71" spans="1:13" ht="23.15" customHeight="1">
      <c r="A71" s="2" t="s">
        <v>305</v>
      </c>
      <c r="B71" s="496"/>
      <c r="C71" s="335" t="s">
        <v>278</v>
      </c>
      <c r="D71" s="337"/>
      <c r="E71" s="336">
        <v>-811</v>
      </c>
      <c r="G71" s="335" t="s">
        <v>278</v>
      </c>
      <c r="I71" s="403" t="s">
        <v>278</v>
      </c>
      <c r="L71" s="498"/>
    </row>
    <row r="72" spans="1:13" ht="23.15" customHeight="1">
      <c r="A72" s="2" t="s">
        <v>327</v>
      </c>
      <c r="B72" s="496"/>
      <c r="C72" s="336">
        <v>-84253</v>
      </c>
      <c r="D72" s="337"/>
      <c r="E72" s="336">
        <v>-114314</v>
      </c>
      <c r="G72" s="336">
        <v>-84253</v>
      </c>
      <c r="I72" s="336">
        <v>-114314</v>
      </c>
      <c r="L72" s="498"/>
    </row>
    <row r="73" spans="1:13" ht="23.15" customHeight="1">
      <c r="A73" s="3" t="s">
        <v>239</v>
      </c>
      <c r="B73" s="496"/>
      <c r="C73" s="336">
        <v>-301086</v>
      </c>
      <c r="D73" s="337"/>
      <c r="E73" s="336">
        <v>-290766</v>
      </c>
      <c r="G73" s="336">
        <v>-331604</v>
      </c>
      <c r="I73" s="336">
        <v>-312284</v>
      </c>
      <c r="L73" s="498"/>
    </row>
    <row r="74" spans="1:13" ht="23.15" customHeight="1">
      <c r="A74" s="504" t="s">
        <v>314</v>
      </c>
      <c r="B74" s="501"/>
      <c r="C74" s="334">
        <f>SUM(C65:C73)</f>
        <v>-2610309</v>
      </c>
      <c r="D74" s="337"/>
      <c r="E74" s="334">
        <f>SUM(E65:E73)</f>
        <v>-2887674</v>
      </c>
      <c r="G74" s="334">
        <f>SUM(G65:G73)</f>
        <v>-2643928</v>
      </c>
      <c r="I74" s="334">
        <f>SUM(I65:I73)</f>
        <v>-2905555</v>
      </c>
      <c r="L74" s="498"/>
    </row>
    <row r="75" spans="1:13" ht="9" customHeight="1">
      <c r="A75" s="504"/>
      <c r="B75" s="501"/>
      <c r="C75" s="337"/>
      <c r="D75" s="337"/>
      <c r="E75" s="337"/>
      <c r="F75" s="315"/>
      <c r="I75" s="319"/>
      <c r="K75" s="498"/>
    </row>
    <row r="76" spans="1:13" s="505" customFormat="1" ht="23.15" customHeight="1">
      <c r="A76" s="504" t="s">
        <v>341</v>
      </c>
      <c r="B76" s="501"/>
      <c r="C76" s="315">
        <f>C36+C62+C74</f>
        <v>-40623</v>
      </c>
      <c r="D76" s="317"/>
      <c r="E76" s="315">
        <f>E36+E62+E74</f>
        <v>1147258</v>
      </c>
      <c r="F76" s="315"/>
      <c r="G76" s="315">
        <f>G36+G62+G74</f>
        <v>-40623</v>
      </c>
      <c r="H76" s="317"/>
      <c r="I76" s="315">
        <f>I36+I62+I74</f>
        <v>1148060</v>
      </c>
      <c r="J76" s="490"/>
      <c r="K76" s="498"/>
    </row>
    <row r="77" spans="1:13" ht="23.15" customHeight="1">
      <c r="A77" s="3" t="s">
        <v>75</v>
      </c>
      <c r="B77" s="501"/>
      <c r="C77" s="394">
        <v>1190788</v>
      </c>
      <c r="D77" s="337"/>
      <c r="E77" s="394">
        <v>976369</v>
      </c>
      <c r="F77" s="335"/>
      <c r="G77" s="394">
        <v>1190788</v>
      </c>
      <c r="I77" s="394">
        <v>975567</v>
      </c>
      <c r="K77" s="498"/>
    </row>
    <row r="78" spans="1:13" s="505" customFormat="1" ht="23.15" customHeight="1" thickBot="1">
      <c r="A78" s="504" t="s">
        <v>342</v>
      </c>
      <c r="B78" s="501"/>
      <c r="C78" s="402">
        <f>SUM(C76:C77)</f>
        <v>1150165</v>
      </c>
      <c r="D78" s="317"/>
      <c r="E78" s="402">
        <f>SUM(E76:E77)</f>
        <v>2123627</v>
      </c>
      <c r="F78" s="315"/>
      <c r="G78" s="402">
        <f>SUM(G76:G77)</f>
        <v>1150165</v>
      </c>
      <c r="H78" s="317"/>
      <c r="I78" s="402">
        <f>SUM(I76:I77)</f>
        <v>2123627</v>
      </c>
      <c r="J78" s="490"/>
      <c r="K78" s="498"/>
    </row>
    <row r="79" spans="1:13" ht="9" customHeight="1" thickTop="1">
      <c r="C79" s="366"/>
      <c r="D79" s="337"/>
      <c r="E79" s="337"/>
      <c r="G79" s="366"/>
    </row>
    <row r="80" spans="1:13" ht="23.15" customHeight="1">
      <c r="A80" s="509" t="s">
        <v>243</v>
      </c>
      <c r="C80" s="336"/>
      <c r="E80" s="336"/>
      <c r="G80" s="336"/>
      <c r="I80" s="336"/>
    </row>
    <row r="81" spans="1:11" ht="23.15" customHeight="1">
      <c r="A81" s="2" t="s">
        <v>328</v>
      </c>
      <c r="C81" s="336">
        <v>-159966</v>
      </c>
      <c r="D81" s="336"/>
      <c r="E81" s="336">
        <v>-409005.72</v>
      </c>
      <c r="F81" s="336"/>
      <c r="G81" s="336">
        <v>-159966</v>
      </c>
      <c r="H81" s="336"/>
      <c r="I81" s="336">
        <v>-409005.72</v>
      </c>
      <c r="K81" s="498"/>
    </row>
    <row r="82" spans="1:11" ht="23.15" customHeight="1">
      <c r="A82" s="2" t="s">
        <v>329</v>
      </c>
      <c r="C82" s="336">
        <v>235566</v>
      </c>
      <c r="D82" s="336"/>
      <c r="E82" s="336">
        <v>181786.33</v>
      </c>
      <c r="F82" s="336"/>
      <c r="G82" s="336">
        <v>270014</v>
      </c>
      <c r="H82" s="336"/>
      <c r="I82" s="336">
        <v>181786.33</v>
      </c>
      <c r="K82" s="498"/>
    </row>
    <row r="83" spans="1:11" ht="23.15" customHeight="1">
      <c r="C83" s="336"/>
      <c r="E83" s="336"/>
      <c r="G83" s="336"/>
      <c r="I83" s="336"/>
    </row>
    <row r="84" spans="1:11" ht="22.75" customHeight="1">
      <c r="C84" s="497"/>
      <c r="E84" s="337"/>
      <c r="G84" s="497"/>
    </row>
    <row r="85" spans="1:11" ht="22.75" customHeight="1">
      <c r="A85" s="510"/>
      <c r="B85" s="511"/>
      <c r="C85" s="497"/>
      <c r="D85" s="359"/>
      <c r="F85" s="359"/>
    </row>
    <row r="89" spans="1:11" ht="22.75" customHeight="1">
      <c r="C89" s="337"/>
    </row>
    <row r="90" spans="1:11" ht="22.75" customHeight="1">
      <c r="G90" s="358"/>
    </row>
  </sheetData>
  <mergeCells count="14">
    <mergeCell ref="C8:I8"/>
    <mergeCell ref="C4:E4"/>
    <mergeCell ref="C5:E5"/>
    <mergeCell ref="G4:I4"/>
    <mergeCell ref="G5:I5"/>
    <mergeCell ref="C6:E6"/>
    <mergeCell ref="G6:I6"/>
    <mergeCell ref="C47:I47"/>
    <mergeCell ref="C43:E43"/>
    <mergeCell ref="G43:I43"/>
    <mergeCell ref="C44:E44"/>
    <mergeCell ref="G44:I44"/>
    <mergeCell ref="C45:E45"/>
    <mergeCell ref="G45:I45"/>
  </mergeCells>
  <pageMargins left="0.94488188976377996" right="0.43307086614173201" top="0.47244094488188998" bottom="0.511811023622047" header="0.511811023622047" footer="0.511811023622047"/>
  <pageSetup paperSize="9" scale="76" firstPageNumber="12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6383" man="1"/>
  </rowBreaks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M82"/>
  <sheetViews>
    <sheetView workbookViewId="0"/>
  </sheetViews>
  <sheetFormatPr defaultColWidth="9.08984375" defaultRowHeight="20.5"/>
  <cols>
    <col min="1" max="1" width="9.08984375" style="5" customWidth="1"/>
    <col min="2" max="2" width="52.08984375" style="5" bestFit="1" customWidth="1"/>
    <col min="3" max="3" width="5.36328125" style="6" customWidth="1"/>
    <col min="4" max="4" width="21.90625" style="7" customWidth="1"/>
    <col min="5" max="5" width="7.36328125" style="7" customWidth="1"/>
    <col min="6" max="7" width="15.36328125" style="7" customWidth="1"/>
    <col min="8" max="8" width="17" style="7" customWidth="1"/>
    <col min="9" max="9" width="17.36328125" style="7" customWidth="1"/>
    <col min="10" max="10" width="16.08984375" style="7" customWidth="1"/>
    <col min="11" max="11" width="17.90625" style="13" customWidth="1"/>
    <col min="12" max="12" width="9.08984375" style="5"/>
    <col min="13" max="13" width="19.36328125" style="9" customWidth="1"/>
    <col min="14" max="16384" width="9.08984375" style="5"/>
  </cols>
  <sheetData>
    <row r="1" spans="1:11" ht="20.25" customHeight="1">
      <c r="A1" s="4"/>
      <c r="F1" s="523"/>
      <c r="G1" s="523"/>
      <c r="H1" s="523"/>
      <c r="I1" s="5"/>
      <c r="J1" s="8"/>
      <c r="K1" s="5"/>
    </row>
    <row r="2" spans="1:11" ht="20.25" customHeight="1">
      <c r="A2" s="10" t="s">
        <v>76</v>
      </c>
      <c r="B2" s="5" t="s">
        <v>77</v>
      </c>
      <c r="C2" s="5"/>
      <c r="F2" s="11"/>
      <c r="G2" s="12"/>
      <c r="H2" s="13"/>
      <c r="I2" s="11"/>
      <c r="J2" s="12"/>
      <c r="K2" s="5"/>
    </row>
    <row r="3" spans="1:11" ht="20.25" customHeight="1">
      <c r="A3" s="5" t="s">
        <v>78</v>
      </c>
      <c r="B3" s="14" t="s">
        <v>79</v>
      </c>
      <c r="C3" s="5"/>
      <c r="D3" s="9"/>
      <c r="F3" s="11" t="s">
        <v>80</v>
      </c>
      <c r="G3" s="15" t="s">
        <v>81</v>
      </c>
      <c r="H3" s="16" t="s">
        <v>82</v>
      </c>
      <c r="I3" s="11"/>
      <c r="J3" s="17"/>
      <c r="K3" s="18"/>
    </row>
    <row r="4" spans="1:11" ht="20.25" customHeight="1">
      <c r="A4" s="5" t="s">
        <v>83</v>
      </c>
      <c r="B4" s="19">
        <v>42460</v>
      </c>
      <c r="C4" s="5"/>
      <c r="D4" s="9"/>
      <c r="F4" s="11"/>
      <c r="G4" s="15"/>
      <c r="H4" s="13"/>
      <c r="I4" s="11"/>
      <c r="J4" s="17"/>
      <c r="K4" s="5"/>
    </row>
    <row r="5" spans="1:11" ht="20.25" customHeight="1">
      <c r="B5" s="14"/>
      <c r="C5" s="5"/>
      <c r="D5" s="20"/>
    </row>
    <row r="6" spans="1:11" ht="20.25" customHeight="1">
      <c r="A6" s="21"/>
      <c r="B6" s="22"/>
      <c r="C6" s="21"/>
      <c r="D6" s="23" t="s">
        <v>84</v>
      </c>
      <c r="E6" s="524" t="s">
        <v>85</v>
      </c>
      <c r="F6" s="525"/>
      <c r="G6" s="526"/>
      <c r="H6" s="23" t="s">
        <v>86</v>
      </c>
      <c r="I6" s="23" t="s">
        <v>87</v>
      </c>
      <c r="J6" s="524" t="s">
        <v>88</v>
      </c>
      <c r="K6" s="527"/>
    </row>
    <row r="7" spans="1:11" ht="20.25" customHeight="1">
      <c r="A7" s="24" t="s">
        <v>89</v>
      </c>
      <c r="B7" s="24" t="s">
        <v>90</v>
      </c>
      <c r="C7" s="24" t="s">
        <v>91</v>
      </c>
      <c r="D7" s="25"/>
      <c r="E7" s="528" t="s">
        <v>92</v>
      </c>
      <c r="F7" s="529"/>
      <c r="G7" s="530"/>
      <c r="H7" s="25"/>
      <c r="I7" s="25" t="s">
        <v>93</v>
      </c>
      <c r="J7" s="531" t="s">
        <v>94</v>
      </c>
      <c r="K7" s="532"/>
    </row>
    <row r="8" spans="1:11" ht="20.25" customHeight="1">
      <c r="A8" s="26"/>
      <c r="B8" s="27"/>
      <c r="C8" s="26"/>
      <c r="D8" s="28">
        <f>B4</f>
        <v>42460</v>
      </c>
      <c r="E8" s="23" t="s">
        <v>95</v>
      </c>
      <c r="F8" s="29" t="s">
        <v>96</v>
      </c>
      <c r="G8" s="30" t="s">
        <v>97</v>
      </c>
      <c r="H8" s="28">
        <f>D8</f>
        <v>42460</v>
      </c>
      <c r="I8" s="28">
        <v>42369</v>
      </c>
      <c r="J8" s="29"/>
      <c r="K8" s="31"/>
    </row>
    <row r="9" spans="1:11" ht="20.25" customHeight="1">
      <c r="A9" s="32"/>
      <c r="B9" s="33"/>
      <c r="C9" s="33"/>
      <c r="D9" s="30" t="s">
        <v>98</v>
      </c>
      <c r="E9" s="34" t="s">
        <v>99</v>
      </c>
      <c r="F9" s="30" t="s">
        <v>98</v>
      </c>
      <c r="G9" s="30" t="s">
        <v>98</v>
      </c>
      <c r="H9" s="30" t="s">
        <v>98</v>
      </c>
      <c r="I9" s="30" t="s">
        <v>98</v>
      </c>
      <c r="J9" s="30" t="s">
        <v>98</v>
      </c>
      <c r="K9" s="31" t="s">
        <v>100</v>
      </c>
    </row>
    <row r="10" spans="1:11" ht="20.25" customHeight="1">
      <c r="A10" s="35"/>
      <c r="B10" s="36" t="s">
        <v>3</v>
      </c>
      <c r="C10" s="36"/>
      <c r="D10" s="37"/>
      <c r="E10" s="38"/>
      <c r="F10" s="37"/>
      <c r="G10" s="37"/>
      <c r="H10" s="39"/>
      <c r="I10" s="37"/>
      <c r="J10" s="40"/>
      <c r="K10" s="41"/>
    </row>
    <row r="11" spans="1:11" ht="20.25" customHeight="1">
      <c r="A11" s="42"/>
      <c r="B11" s="43" t="s">
        <v>7</v>
      </c>
      <c r="C11" s="44"/>
      <c r="D11" s="45"/>
      <c r="E11" s="46"/>
      <c r="F11" s="45"/>
      <c r="G11" s="45"/>
      <c r="H11" s="47"/>
      <c r="I11" s="45"/>
      <c r="J11" s="48"/>
      <c r="K11" s="49"/>
    </row>
    <row r="12" spans="1:11" ht="20.25" customHeight="1">
      <c r="A12" s="42"/>
      <c r="B12" s="42" t="s">
        <v>8</v>
      </c>
      <c r="C12" s="50"/>
      <c r="D12" s="51">
        <v>559226317.99000001</v>
      </c>
      <c r="E12" s="51"/>
      <c r="F12" s="51"/>
      <c r="G12" s="51"/>
      <c r="H12" s="52">
        <v>559226317.99000001</v>
      </c>
      <c r="I12" s="53">
        <v>364957633.17000002</v>
      </c>
      <c r="J12" s="54">
        <v>194268684.81999999</v>
      </c>
      <c r="K12" s="55">
        <v>0.53230475858963111</v>
      </c>
    </row>
    <row r="13" spans="1:11" ht="20.25" customHeight="1">
      <c r="A13" s="42"/>
      <c r="B13" s="42" t="s">
        <v>101</v>
      </c>
      <c r="C13" s="50"/>
      <c r="D13" s="51"/>
      <c r="E13" s="53"/>
      <c r="F13" s="53"/>
      <c r="G13" s="53"/>
      <c r="H13" s="52">
        <v>0</v>
      </c>
      <c r="I13" s="53"/>
      <c r="J13" s="54" t="s">
        <v>102</v>
      </c>
      <c r="K13" s="55" t="s">
        <v>102</v>
      </c>
    </row>
    <row r="14" spans="1:11" ht="20.25" customHeight="1">
      <c r="A14" s="42"/>
      <c r="B14" s="42" t="s">
        <v>9</v>
      </c>
      <c r="C14" s="50"/>
      <c r="D14" s="51">
        <v>131031193.68000001</v>
      </c>
      <c r="E14" s="53"/>
      <c r="F14" s="53"/>
      <c r="G14" s="53"/>
      <c r="H14" s="52">
        <v>131031193.68000001</v>
      </c>
      <c r="I14" s="53">
        <v>68966448.560000002</v>
      </c>
      <c r="J14" s="54">
        <v>62064745.120000005</v>
      </c>
      <c r="K14" s="55">
        <v>0.89992665152250673</v>
      </c>
    </row>
    <row r="15" spans="1:11" ht="20.25" customHeight="1">
      <c r="A15" s="42"/>
      <c r="B15" s="42" t="s">
        <v>103</v>
      </c>
      <c r="C15" s="50"/>
      <c r="D15" s="51"/>
      <c r="E15" s="53"/>
      <c r="F15" s="53"/>
      <c r="G15" s="53"/>
      <c r="H15" s="52">
        <v>0</v>
      </c>
      <c r="I15" s="53"/>
      <c r="J15" s="54" t="s">
        <v>102</v>
      </c>
      <c r="K15" s="55" t="s">
        <v>102</v>
      </c>
    </row>
    <row r="16" spans="1:11" ht="20.25" customHeight="1">
      <c r="A16" s="42"/>
      <c r="B16" s="42" t="s">
        <v>104</v>
      </c>
      <c r="C16" s="50"/>
      <c r="D16" s="51">
        <v>11620554.869999999</v>
      </c>
      <c r="E16" s="53"/>
      <c r="F16" s="53"/>
      <c r="G16" s="53"/>
      <c r="H16" s="52">
        <v>11620554.869999999</v>
      </c>
      <c r="I16" s="53">
        <v>7536458.3300000001</v>
      </c>
      <c r="J16" s="54">
        <v>4084096.5399999991</v>
      </c>
      <c r="K16" s="55">
        <v>0.54191191155965679</v>
      </c>
    </row>
    <row r="17" spans="1:11" ht="20.25" customHeight="1">
      <c r="A17" s="42"/>
      <c r="B17" s="42" t="s">
        <v>105</v>
      </c>
      <c r="C17" s="50"/>
      <c r="D17" s="56">
        <v>240642256</v>
      </c>
      <c r="E17" s="56"/>
      <c r="F17" s="56"/>
      <c r="G17" s="56"/>
      <c r="H17" s="52">
        <v>240642256</v>
      </c>
      <c r="I17" s="56"/>
      <c r="J17" s="54">
        <v>240642256</v>
      </c>
      <c r="K17" s="55"/>
    </row>
    <row r="18" spans="1:11" ht="20.25" customHeight="1">
      <c r="A18" s="42"/>
      <c r="B18" s="42" t="s">
        <v>106</v>
      </c>
      <c r="C18" s="50"/>
      <c r="D18" s="57">
        <v>1050937091.49</v>
      </c>
      <c r="E18" s="56"/>
      <c r="F18" s="56"/>
      <c r="G18" s="56"/>
      <c r="H18" s="52">
        <v>1050937091.49</v>
      </c>
      <c r="I18" s="56"/>
      <c r="J18" s="54">
        <v>1050937091.49</v>
      </c>
      <c r="K18" s="55"/>
    </row>
    <row r="19" spans="1:11" ht="20.25" customHeight="1">
      <c r="A19" s="42"/>
      <c r="B19" s="42" t="s">
        <v>107</v>
      </c>
      <c r="C19" s="50"/>
      <c r="D19" s="58">
        <v>269119089.02999997</v>
      </c>
      <c r="E19" s="56"/>
      <c r="F19" s="56"/>
      <c r="G19" s="56"/>
      <c r="H19" s="52">
        <v>269119089.02999997</v>
      </c>
      <c r="I19" s="56"/>
      <c r="J19" s="54">
        <v>269119089.02999997</v>
      </c>
      <c r="K19" s="55"/>
    </row>
    <row r="20" spans="1:11" ht="20.25" customHeight="1">
      <c r="A20" s="42"/>
      <c r="B20" s="42" t="s">
        <v>10</v>
      </c>
      <c r="C20" s="50"/>
      <c r="D20" s="57">
        <v>1560698436.52</v>
      </c>
      <c r="E20" s="56"/>
      <c r="F20" s="56"/>
      <c r="G20" s="56"/>
      <c r="H20" s="52">
        <v>1560698436.52</v>
      </c>
      <c r="I20" s="56"/>
      <c r="J20" s="54">
        <v>1560698436.52</v>
      </c>
      <c r="K20" s="55"/>
    </row>
    <row r="21" spans="1:11" ht="20.25" customHeight="1">
      <c r="A21" s="42"/>
      <c r="B21" s="42" t="s">
        <v>108</v>
      </c>
      <c r="C21" s="50"/>
      <c r="D21" s="56">
        <v>0</v>
      </c>
      <c r="E21" s="56"/>
      <c r="F21" s="56"/>
      <c r="G21" s="56"/>
      <c r="H21" s="52">
        <v>0</v>
      </c>
      <c r="I21" s="56">
        <v>286420.33</v>
      </c>
      <c r="J21" s="54">
        <v>-286420.33</v>
      </c>
      <c r="K21" s="55">
        <v>-1</v>
      </c>
    </row>
    <row r="22" spans="1:11" ht="20.25" customHeight="1">
      <c r="A22" s="42"/>
      <c r="B22" s="42" t="s">
        <v>109</v>
      </c>
      <c r="C22" s="50"/>
      <c r="D22" s="56">
        <v>260824.22</v>
      </c>
      <c r="E22" s="53"/>
      <c r="F22" s="53"/>
      <c r="G22" s="53"/>
      <c r="H22" s="52">
        <v>260824.22</v>
      </c>
      <c r="I22" s="53">
        <v>19024.22</v>
      </c>
      <c r="J22" s="54">
        <v>241800</v>
      </c>
      <c r="K22" s="55">
        <v>12.710113739222948</v>
      </c>
    </row>
    <row r="23" spans="1:11" ht="20.25" customHeight="1">
      <c r="A23" s="59"/>
      <c r="B23" s="60"/>
      <c r="C23" s="61"/>
      <c r="D23" s="62"/>
      <c r="E23" s="63"/>
      <c r="F23" s="64"/>
      <c r="G23" s="64"/>
      <c r="H23" s="65"/>
      <c r="I23" s="66"/>
      <c r="J23" s="67" t="s">
        <v>102</v>
      </c>
      <c r="K23" s="68" t="s">
        <v>102</v>
      </c>
    </row>
    <row r="24" spans="1:11" ht="20.25" customHeight="1">
      <c r="A24" s="69"/>
      <c r="B24" s="70" t="s">
        <v>13</v>
      </c>
      <c r="C24" s="71"/>
      <c r="D24" s="72">
        <v>2262837327.2800002</v>
      </c>
      <c r="E24" s="73"/>
      <c r="F24" s="74">
        <v>0</v>
      </c>
      <c r="G24" s="74">
        <v>0</v>
      </c>
      <c r="H24" s="75">
        <v>2262837327.2800002</v>
      </c>
      <c r="I24" s="75">
        <v>441765984.61000001</v>
      </c>
      <c r="J24" s="76">
        <v>1821071342.6700001</v>
      </c>
      <c r="K24" s="77">
        <v>4.1222534240106308</v>
      </c>
    </row>
    <row r="25" spans="1:11" ht="20.25" customHeight="1">
      <c r="A25" s="59"/>
      <c r="B25" s="43" t="s">
        <v>14</v>
      </c>
      <c r="C25" s="78"/>
      <c r="D25" s="66"/>
      <c r="E25" s="79"/>
      <c r="F25" s="80"/>
      <c r="G25" s="64"/>
      <c r="H25" s="65"/>
      <c r="I25" s="66"/>
      <c r="J25" s="81" t="s">
        <v>102</v>
      </c>
      <c r="K25" s="82" t="s">
        <v>102</v>
      </c>
    </row>
    <row r="26" spans="1:11" ht="20.25" customHeight="1">
      <c r="A26" s="59"/>
      <c r="B26" s="42" t="s">
        <v>110</v>
      </c>
      <c r="C26" s="61"/>
      <c r="D26" s="83">
        <v>1930500000</v>
      </c>
      <c r="E26" s="63"/>
      <c r="F26" s="64"/>
      <c r="G26" s="84"/>
      <c r="H26" s="85">
        <v>1930500000</v>
      </c>
      <c r="I26" s="83">
        <v>1930500000</v>
      </c>
      <c r="J26" s="81">
        <v>0</v>
      </c>
      <c r="K26" s="82"/>
    </row>
    <row r="27" spans="1:11" ht="20.25" customHeight="1">
      <c r="A27" s="42"/>
      <c r="B27" s="42" t="s">
        <v>111</v>
      </c>
      <c r="C27" s="50"/>
      <c r="D27" s="86">
        <v>1429785000</v>
      </c>
      <c r="E27" s="53"/>
      <c r="F27" s="53"/>
      <c r="G27" s="53"/>
      <c r="H27" s="52">
        <v>1429785000</v>
      </c>
      <c r="I27" s="86">
        <v>1429785000</v>
      </c>
      <c r="J27" s="54">
        <v>0</v>
      </c>
      <c r="K27" s="55">
        <v>0</v>
      </c>
    </row>
    <row r="28" spans="1:11" ht="20.25" customHeight="1">
      <c r="A28" s="42"/>
      <c r="B28" s="42" t="s">
        <v>112</v>
      </c>
      <c r="C28" s="50"/>
      <c r="D28" s="86">
        <v>720544500</v>
      </c>
      <c r="E28" s="53"/>
      <c r="F28" s="53"/>
      <c r="G28" s="53"/>
      <c r="H28" s="52">
        <v>720544500</v>
      </c>
      <c r="I28" s="86">
        <v>720544500</v>
      </c>
      <c r="J28" s="54">
        <v>0</v>
      </c>
      <c r="K28" s="55">
        <v>0</v>
      </c>
    </row>
    <row r="29" spans="1:11" ht="20.25" customHeight="1">
      <c r="A29" s="42"/>
      <c r="B29" s="42" t="s">
        <v>113</v>
      </c>
      <c r="C29" s="50"/>
      <c r="D29" s="86">
        <v>771062625</v>
      </c>
      <c r="E29" s="53"/>
      <c r="F29" s="53"/>
      <c r="G29" s="53"/>
      <c r="H29" s="52">
        <v>771062625</v>
      </c>
      <c r="I29" s="86">
        <v>771062625</v>
      </c>
      <c r="J29" s="54">
        <v>0</v>
      </c>
      <c r="K29" s="55">
        <v>0</v>
      </c>
    </row>
    <row r="30" spans="1:11" ht="20.25" customHeight="1">
      <c r="A30" s="42"/>
      <c r="B30" s="42" t="s">
        <v>114</v>
      </c>
      <c r="C30" s="50"/>
      <c r="D30" s="86">
        <v>781275375</v>
      </c>
      <c r="E30" s="53"/>
      <c r="F30" s="53"/>
      <c r="G30" s="53"/>
      <c r="H30" s="52">
        <v>781275375</v>
      </c>
      <c r="I30" s="86">
        <v>781275375</v>
      </c>
      <c r="J30" s="54">
        <v>0</v>
      </c>
      <c r="K30" s="55">
        <v>0</v>
      </c>
    </row>
    <row r="31" spans="1:11" ht="20.25" customHeight="1">
      <c r="A31" s="42"/>
      <c r="B31" s="42" t="s">
        <v>115</v>
      </c>
      <c r="C31" s="50"/>
      <c r="D31" s="87">
        <v>700169000</v>
      </c>
      <c r="E31" s="88"/>
      <c r="F31" s="88"/>
      <c r="G31" s="88"/>
      <c r="H31" s="89">
        <v>700169000</v>
      </c>
      <c r="I31" s="87">
        <v>700169000</v>
      </c>
      <c r="J31" s="67">
        <v>0</v>
      </c>
      <c r="K31" s="68">
        <v>0</v>
      </c>
    </row>
    <row r="32" spans="1:11" ht="20.25" customHeight="1">
      <c r="A32" s="42"/>
      <c r="B32" s="42" t="s">
        <v>116</v>
      </c>
      <c r="C32" s="50"/>
      <c r="D32" s="90">
        <v>25.36</v>
      </c>
      <c r="E32" s="91"/>
      <c r="F32" s="91"/>
      <c r="G32" s="91"/>
      <c r="H32" s="92">
        <v>25.36</v>
      </c>
      <c r="I32" s="93"/>
      <c r="J32" s="94">
        <v>25.36</v>
      </c>
      <c r="K32" s="95">
        <v>1</v>
      </c>
    </row>
    <row r="33" spans="1:11" ht="20.25" customHeight="1">
      <c r="A33" s="42"/>
      <c r="B33" s="42" t="s">
        <v>16</v>
      </c>
      <c r="C33" s="50"/>
      <c r="D33" s="57">
        <v>6333336525.3599997</v>
      </c>
      <c r="E33" s="56">
        <v>0</v>
      </c>
      <c r="F33" s="56">
        <v>0</v>
      </c>
      <c r="G33" s="56">
        <v>0</v>
      </c>
      <c r="H33" s="96">
        <v>6333336525.3599997</v>
      </c>
      <c r="I33" s="57">
        <v>6333336500</v>
      </c>
      <c r="J33" s="81">
        <v>25.359999656677246</v>
      </c>
      <c r="K33" s="82">
        <v>4.0042084700026989E-9</v>
      </c>
    </row>
    <row r="34" spans="1:11" ht="20.25" customHeight="1">
      <c r="A34" s="42"/>
      <c r="B34" s="42" t="s">
        <v>117</v>
      </c>
      <c r="C34" s="50"/>
      <c r="D34" s="57"/>
      <c r="E34" s="56"/>
      <c r="F34" s="56"/>
      <c r="G34" s="56"/>
      <c r="H34" s="52"/>
      <c r="I34" s="57"/>
      <c r="J34" s="54"/>
      <c r="K34" s="55"/>
    </row>
    <row r="35" spans="1:11" ht="20.25" customHeight="1">
      <c r="A35" s="42"/>
      <c r="B35" s="42" t="s">
        <v>17</v>
      </c>
      <c r="C35" s="50"/>
      <c r="D35" s="53">
        <v>3204184645.7199998</v>
      </c>
      <c r="E35" s="53"/>
      <c r="F35" s="53"/>
      <c r="G35" s="53"/>
      <c r="H35" s="52">
        <v>3204184645.7199998</v>
      </c>
      <c r="I35" s="53">
        <v>3241082995.8699999</v>
      </c>
      <c r="J35" s="54">
        <v>-36898350.150000095</v>
      </c>
      <c r="K35" s="55">
        <v>-1.138457429106826E-2</v>
      </c>
    </row>
    <row r="36" spans="1:11" ht="20.25" customHeight="1">
      <c r="A36" s="42"/>
      <c r="B36" s="42" t="s">
        <v>19</v>
      </c>
      <c r="C36" s="50"/>
      <c r="D36" s="53">
        <v>17547674.52</v>
      </c>
      <c r="E36" s="53"/>
      <c r="F36" s="53"/>
      <c r="G36" s="53"/>
      <c r="H36" s="52">
        <v>17547674.52</v>
      </c>
      <c r="I36" s="53">
        <v>17752847.640000001</v>
      </c>
      <c r="J36" s="54">
        <v>-205173.12000000104</v>
      </c>
      <c r="K36" s="55">
        <v>-1.1557194888425293E-2</v>
      </c>
    </row>
    <row r="37" spans="1:11" ht="20.25" customHeight="1">
      <c r="A37" s="42"/>
      <c r="B37" s="97" t="s">
        <v>20</v>
      </c>
      <c r="C37" s="50"/>
      <c r="D37" s="53">
        <v>603439.52</v>
      </c>
      <c r="E37" s="53"/>
      <c r="F37" s="53"/>
      <c r="G37" s="53"/>
      <c r="H37" s="52">
        <v>603439.52</v>
      </c>
      <c r="I37" s="83">
        <v>505895.52</v>
      </c>
      <c r="J37" s="54">
        <v>97544</v>
      </c>
      <c r="K37" s="55">
        <v>0.19281451632542623</v>
      </c>
    </row>
    <row r="38" spans="1:11" ht="20.25" customHeight="1">
      <c r="A38" s="98"/>
      <c r="B38" s="99" t="s">
        <v>21</v>
      </c>
      <c r="C38" s="100"/>
      <c r="D38" s="91"/>
      <c r="E38" s="101"/>
      <c r="F38" s="102"/>
      <c r="G38" s="102"/>
      <c r="H38" s="103">
        <v>0</v>
      </c>
      <c r="I38" s="66">
        <v>0</v>
      </c>
      <c r="J38" s="67" t="s">
        <v>102</v>
      </c>
      <c r="K38" s="68" t="s">
        <v>102</v>
      </c>
    </row>
    <row r="39" spans="1:11" ht="20.25" customHeight="1">
      <c r="A39" s="69"/>
      <c r="B39" s="70" t="s">
        <v>22</v>
      </c>
      <c r="C39" s="71"/>
      <c r="D39" s="104">
        <v>9555672285.1200008</v>
      </c>
      <c r="E39" s="73"/>
      <c r="F39" s="74">
        <v>0</v>
      </c>
      <c r="G39" s="74">
        <v>0</v>
      </c>
      <c r="H39" s="75">
        <v>9555672285.1200008</v>
      </c>
      <c r="I39" s="72">
        <v>9592678239.0299988</v>
      </c>
      <c r="J39" s="76">
        <v>-37005953.910000443</v>
      </c>
      <c r="K39" s="77">
        <v>0.16987275115014117</v>
      </c>
    </row>
    <row r="40" spans="1:11" ht="20.25" customHeight="1">
      <c r="A40" s="105"/>
      <c r="B40" s="105" t="s">
        <v>23</v>
      </c>
      <c r="C40" s="106"/>
      <c r="D40" s="107">
        <v>11818509612.400002</v>
      </c>
      <c r="E40" s="108"/>
      <c r="F40" s="107">
        <v>0</v>
      </c>
      <c r="G40" s="107">
        <v>0</v>
      </c>
      <c r="H40" s="107">
        <v>11818509612.400002</v>
      </c>
      <c r="I40" s="107">
        <v>10034444223.639999</v>
      </c>
      <c r="J40" s="76">
        <v>1784065388.7599998</v>
      </c>
      <c r="K40" s="77">
        <v>4.2921261751607718</v>
      </c>
    </row>
    <row r="41" spans="1:11" ht="20.25" customHeight="1">
      <c r="A41" s="109"/>
      <c r="B41" s="110" t="s">
        <v>24</v>
      </c>
      <c r="C41" s="110"/>
      <c r="D41" s="111"/>
      <c r="E41" s="112"/>
      <c r="F41" s="113"/>
      <c r="G41" s="113"/>
      <c r="H41" s="114"/>
      <c r="I41" s="115"/>
      <c r="J41" s="81" t="s">
        <v>102</v>
      </c>
      <c r="K41" s="82" t="s">
        <v>102</v>
      </c>
    </row>
    <row r="42" spans="1:11" ht="20.25" customHeight="1">
      <c r="A42" s="42"/>
      <c r="B42" s="116" t="s">
        <v>25</v>
      </c>
      <c r="C42" s="117"/>
      <c r="D42" s="118"/>
      <c r="E42" s="119"/>
      <c r="F42" s="120"/>
      <c r="G42" s="120"/>
      <c r="H42" s="121"/>
      <c r="I42" s="118"/>
      <c r="J42" s="54" t="s">
        <v>102</v>
      </c>
      <c r="K42" s="55" t="s">
        <v>102</v>
      </c>
    </row>
    <row r="43" spans="1:11" ht="20.25" customHeight="1">
      <c r="A43" s="42"/>
      <c r="B43" s="97" t="s">
        <v>118</v>
      </c>
      <c r="C43" s="117"/>
      <c r="D43" s="122"/>
      <c r="E43" s="119"/>
      <c r="F43" s="120"/>
      <c r="G43" s="120"/>
      <c r="H43" s="123">
        <v>0</v>
      </c>
      <c r="I43" s="124">
        <v>0</v>
      </c>
      <c r="J43" s="54" t="s">
        <v>102</v>
      </c>
      <c r="K43" s="55" t="s">
        <v>102</v>
      </c>
    </row>
    <row r="44" spans="1:11" ht="20.25" customHeight="1">
      <c r="A44" s="42"/>
      <c r="B44" s="97" t="s">
        <v>119</v>
      </c>
      <c r="C44" s="117"/>
      <c r="D44" s="122"/>
      <c r="E44" s="119"/>
      <c r="F44" s="120"/>
      <c r="G44" s="120"/>
      <c r="H44" s="123">
        <v>0</v>
      </c>
      <c r="I44" s="124">
        <v>0</v>
      </c>
      <c r="J44" s="54" t="s">
        <v>102</v>
      </c>
      <c r="K44" s="55" t="s">
        <v>102</v>
      </c>
    </row>
    <row r="45" spans="1:11" ht="20.25" customHeight="1">
      <c r="A45" s="42"/>
      <c r="B45" s="42" t="s">
        <v>120</v>
      </c>
      <c r="C45" s="50"/>
      <c r="D45" s="53">
        <v>67176917.359999999</v>
      </c>
      <c r="E45" s="53"/>
      <c r="F45" s="53"/>
      <c r="G45" s="53"/>
      <c r="H45" s="123">
        <v>67176917.359999999</v>
      </c>
      <c r="I45" s="53">
        <v>72616444.420000002</v>
      </c>
      <c r="J45" s="54">
        <v>-5439527.0600000024</v>
      </c>
      <c r="K45" s="55">
        <v>-7.4907648032707164E-2</v>
      </c>
    </row>
    <row r="46" spans="1:11" ht="20.25" customHeight="1">
      <c r="A46" s="125"/>
      <c r="B46" s="126" t="s">
        <v>121</v>
      </c>
      <c r="C46" s="127"/>
      <c r="D46" s="128"/>
      <c r="E46" s="129"/>
      <c r="F46" s="130"/>
      <c r="G46" s="130"/>
      <c r="H46" s="85">
        <v>0</v>
      </c>
      <c r="I46" s="53">
        <v>0</v>
      </c>
      <c r="J46" s="54" t="s">
        <v>102</v>
      </c>
      <c r="K46" s="55" t="s">
        <v>102</v>
      </c>
    </row>
    <row r="47" spans="1:11" ht="20.25" customHeight="1">
      <c r="A47" s="125"/>
      <c r="B47" s="126" t="s">
        <v>27</v>
      </c>
      <c r="C47" s="50"/>
      <c r="D47" s="128"/>
      <c r="E47" s="129"/>
      <c r="F47" s="130"/>
      <c r="G47" s="130"/>
      <c r="H47" s="85">
        <v>0</v>
      </c>
      <c r="I47" s="53">
        <v>210000000</v>
      </c>
      <c r="J47" s="54">
        <v>-210000000</v>
      </c>
      <c r="K47" s="55"/>
    </row>
    <row r="48" spans="1:11" ht="20.25" customHeight="1">
      <c r="A48" s="125"/>
      <c r="B48" s="97" t="s">
        <v>122</v>
      </c>
      <c r="C48" s="50"/>
      <c r="D48" s="131">
        <v>452249000.00999999</v>
      </c>
      <c r="E48" s="129"/>
      <c r="F48" s="130"/>
      <c r="G48" s="130"/>
      <c r="H48" s="85">
        <v>452249000.00999999</v>
      </c>
      <c r="I48" s="53">
        <v>300198666.67000002</v>
      </c>
      <c r="J48" s="54">
        <v>152050333.33999997</v>
      </c>
      <c r="K48" s="55">
        <v>0.50649902954813797</v>
      </c>
    </row>
    <row r="49" spans="1:11" ht="20.25" customHeight="1">
      <c r="A49" s="42"/>
      <c r="B49" s="42" t="s">
        <v>123</v>
      </c>
      <c r="C49" s="50"/>
      <c r="D49" s="53"/>
      <c r="E49" s="53"/>
      <c r="F49" s="130"/>
      <c r="G49" s="130"/>
      <c r="H49" s="123">
        <v>0</v>
      </c>
      <c r="I49" s="53">
        <v>0</v>
      </c>
      <c r="J49" s="54" t="s">
        <v>102</v>
      </c>
      <c r="K49" s="55" t="s">
        <v>102</v>
      </c>
    </row>
    <row r="50" spans="1:11" ht="20.25" customHeight="1">
      <c r="A50" s="42"/>
      <c r="B50" s="97" t="s">
        <v>124</v>
      </c>
      <c r="C50" s="50"/>
      <c r="D50" s="53"/>
      <c r="E50" s="53"/>
      <c r="F50" s="130"/>
      <c r="G50" s="130"/>
      <c r="H50" s="85">
        <v>0</v>
      </c>
      <c r="I50" s="53">
        <v>0</v>
      </c>
      <c r="J50" s="54" t="s">
        <v>102</v>
      </c>
      <c r="K50" s="55" t="s">
        <v>102</v>
      </c>
    </row>
    <row r="51" spans="1:11" ht="20.25" customHeight="1">
      <c r="A51" s="42"/>
      <c r="B51" s="97" t="s">
        <v>125</v>
      </c>
      <c r="C51" s="50"/>
      <c r="D51" s="53">
        <v>3126749.05</v>
      </c>
      <c r="E51" s="53"/>
      <c r="F51" s="130"/>
      <c r="G51" s="130"/>
      <c r="H51" s="85">
        <v>3126749.05</v>
      </c>
      <c r="I51" s="53">
        <v>26880.05</v>
      </c>
      <c r="J51" s="54">
        <v>3099869</v>
      </c>
      <c r="K51" s="55">
        <v>115.3222929272825</v>
      </c>
    </row>
    <row r="52" spans="1:11" ht="20.25" customHeight="1">
      <c r="A52" s="98"/>
      <c r="B52" s="99"/>
      <c r="C52" s="100"/>
      <c r="D52" s="132"/>
      <c r="E52" s="101"/>
      <c r="F52" s="133"/>
      <c r="G52" s="133"/>
      <c r="H52" s="134"/>
      <c r="I52" s="132">
        <v>0</v>
      </c>
      <c r="J52" s="67" t="s">
        <v>102</v>
      </c>
      <c r="K52" s="68" t="s">
        <v>102</v>
      </c>
    </row>
    <row r="53" spans="1:11" ht="20.25" customHeight="1">
      <c r="A53" s="69"/>
      <c r="B53" s="70" t="s">
        <v>28</v>
      </c>
      <c r="C53" s="71"/>
      <c r="D53" s="135">
        <v>522552666.42000002</v>
      </c>
      <c r="E53" s="74">
        <v>0</v>
      </c>
      <c r="F53" s="74">
        <v>0</v>
      </c>
      <c r="G53" s="74">
        <v>0</v>
      </c>
      <c r="H53" s="136">
        <v>522552666.42000002</v>
      </c>
      <c r="I53" s="136">
        <v>582841991.13999999</v>
      </c>
      <c r="J53" s="76">
        <v>-60289324.719999969</v>
      </c>
      <c r="K53" s="77">
        <v>-0.1034402559123753</v>
      </c>
    </row>
    <row r="54" spans="1:11" ht="20.25" customHeight="1">
      <c r="A54" s="59"/>
      <c r="B54" s="137" t="s">
        <v>29</v>
      </c>
      <c r="C54" s="78"/>
      <c r="D54" s="138"/>
      <c r="E54" s="139"/>
      <c r="F54" s="140"/>
      <c r="G54" s="141"/>
      <c r="H54" s="142"/>
      <c r="I54" s="66"/>
      <c r="J54" s="81" t="s">
        <v>102</v>
      </c>
      <c r="K54" s="82" t="s">
        <v>102</v>
      </c>
    </row>
    <row r="55" spans="1:11" ht="20.25" customHeight="1">
      <c r="A55" s="42"/>
      <c r="B55" s="42" t="s">
        <v>30</v>
      </c>
      <c r="C55" s="143"/>
      <c r="D55" s="144"/>
      <c r="E55" s="145"/>
      <c r="F55" s="126"/>
      <c r="G55" s="146"/>
      <c r="H55" s="85">
        <v>0</v>
      </c>
      <c r="I55" s="147"/>
      <c r="J55" s="54" t="s">
        <v>102</v>
      </c>
      <c r="K55" s="55" t="s">
        <v>102</v>
      </c>
    </row>
    <row r="56" spans="1:11" ht="20.25" customHeight="1">
      <c r="A56" s="42"/>
      <c r="B56" s="60" t="s">
        <v>126</v>
      </c>
      <c r="C56" s="143"/>
      <c r="D56" s="144">
        <v>4050929944.5700002</v>
      </c>
      <c r="E56" s="145"/>
      <c r="F56" s="126"/>
      <c r="G56" s="146"/>
      <c r="H56" s="85">
        <v>4050929944.5700002</v>
      </c>
      <c r="I56" s="148">
        <v>5692329944.5699997</v>
      </c>
      <c r="J56" s="54">
        <v>-1641399999.9999995</v>
      </c>
      <c r="K56" s="55"/>
    </row>
    <row r="57" spans="1:11" ht="20.25" customHeight="1">
      <c r="A57" s="42"/>
      <c r="B57" s="97" t="s">
        <v>127</v>
      </c>
      <c r="C57" s="127"/>
      <c r="D57" s="128">
        <v>0</v>
      </c>
      <c r="E57" s="129"/>
      <c r="F57" s="130"/>
      <c r="G57" s="130"/>
      <c r="H57" s="85">
        <v>0</v>
      </c>
      <c r="I57" s="148"/>
      <c r="J57" s="54" t="s">
        <v>102</v>
      </c>
      <c r="K57" s="55" t="s">
        <v>102</v>
      </c>
    </row>
    <row r="58" spans="1:11" ht="20.25" customHeight="1">
      <c r="A58" s="98"/>
      <c r="B58" s="99" t="s">
        <v>128</v>
      </c>
      <c r="C58" s="149"/>
      <c r="D58" s="150">
        <v>607116</v>
      </c>
      <c r="E58" s="101"/>
      <c r="F58" s="102"/>
      <c r="G58" s="102"/>
      <c r="H58" s="134">
        <v>607116</v>
      </c>
      <c r="I58" s="93">
        <v>119396</v>
      </c>
      <c r="J58" s="54">
        <v>487720</v>
      </c>
      <c r="K58" s="55">
        <v>4.0848939662970283</v>
      </c>
    </row>
    <row r="59" spans="1:11" ht="20.25" customHeight="1">
      <c r="A59" s="69"/>
      <c r="B59" s="70" t="s">
        <v>33</v>
      </c>
      <c r="C59" s="71"/>
      <c r="D59" s="74">
        <v>4051537060.5700002</v>
      </c>
      <c r="E59" s="74">
        <v>0</v>
      </c>
      <c r="F59" s="74">
        <v>0</v>
      </c>
      <c r="G59" s="74">
        <v>0</v>
      </c>
      <c r="H59" s="151">
        <v>4051537060.5700002</v>
      </c>
      <c r="I59" s="135">
        <v>5692449340.5699997</v>
      </c>
      <c r="J59" s="76">
        <v>-1640912279.9999995</v>
      </c>
      <c r="K59" s="77">
        <v>-0.28826120037735647</v>
      </c>
    </row>
    <row r="60" spans="1:11" ht="20.25" customHeight="1">
      <c r="A60" s="152"/>
      <c r="B60" s="153" t="s">
        <v>34</v>
      </c>
      <c r="C60" s="154"/>
      <c r="D60" s="107">
        <v>4574089726.9899998</v>
      </c>
      <c r="E60" s="107">
        <v>0</v>
      </c>
      <c r="F60" s="107">
        <v>0</v>
      </c>
      <c r="G60" s="107">
        <v>0</v>
      </c>
      <c r="H60" s="107">
        <v>4574089726.9899998</v>
      </c>
      <c r="I60" s="155">
        <v>6275291331.71</v>
      </c>
      <c r="J60" s="76">
        <v>-1701201604.7200003</v>
      </c>
      <c r="K60" s="77">
        <v>-0.27109523921599787</v>
      </c>
    </row>
    <row r="61" spans="1:11" ht="20.25" customHeight="1">
      <c r="A61" s="156"/>
      <c r="B61" s="137" t="s">
        <v>35</v>
      </c>
      <c r="C61" s="157"/>
      <c r="D61" s="62"/>
      <c r="E61" s="158"/>
      <c r="F61" s="159"/>
      <c r="G61" s="159"/>
      <c r="H61" s="160"/>
      <c r="I61" s="161"/>
      <c r="J61" s="54" t="s">
        <v>102</v>
      </c>
      <c r="K61" s="55" t="s">
        <v>102</v>
      </c>
    </row>
    <row r="62" spans="1:11" ht="20.25" customHeight="1">
      <c r="A62" s="59"/>
      <c r="B62" s="35" t="s">
        <v>36</v>
      </c>
      <c r="C62" s="127"/>
      <c r="D62" s="83"/>
      <c r="E62" s="162"/>
      <c r="F62" s="84"/>
      <c r="G62" s="84"/>
      <c r="H62" s="163"/>
      <c r="I62" s="62"/>
      <c r="J62" s="54"/>
      <c r="K62" s="55"/>
    </row>
    <row r="63" spans="1:11" ht="20.25" customHeight="1">
      <c r="A63" s="42"/>
      <c r="B63" s="42" t="s">
        <v>129</v>
      </c>
      <c r="C63" s="127"/>
      <c r="D63" s="83">
        <v>7000000000</v>
      </c>
      <c r="E63" s="83"/>
      <c r="F63" s="83"/>
      <c r="G63" s="83"/>
      <c r="H63" s="123">
        <v>7000000000</v>
      </c>
      <c r="I63" s="83">
        <v>3700000000</v>
      </c>
      <c r="J63" s="54">
        <v>3300000000</v>
      </c>
      <c r="K63" s="55">
        <v>0.89189189189189189</v>
      </c>
    </row>
    <row r="64" spans="1:11" ht="20.25" customHeight="1">
      <c r="A64" s="42"/>
      <c r="B64" s="42" t="s">
        <v>38</v>
      </c>
      <c r="C64" s="50"/>
      <c r="D64" s="83"/>
      <c r="E64" s="83"/>
      <c r="F64" s="83"/>
      <c r="G64" s="83"/>
      <c r="H64" s="123"/>
      <c r="I64" s="83">
        <v>0</v>
      </c>
      <c r="J64" s="54"/>
      <c r="K64" s="55"/>
    </row>
    <row r="65" spans="1:11" ht="20.25" customHeight="1">
      <c r="A65" s="42"/>
      <c r="B65" s="164" t="s">
        <v>130</v>
      </c>
      <c r="C65" s="50"/>
      <c r="D65" s="83"/>
      <c r="E65" s="83"/>
      <c r="F65" s="83"/>
      <c r="G65" s="83"/>
      <c r="H65" s="123">
        <v>0</v>
      </c>
      <c r="I65" s="83">
        <v>0</v>
      </c>
      <c r="J65" s="54" t="s">
        <v>102</v>
      </c>
      <c r="K65" s="55"/>
    </row>
    <row r="66" spans="1:11" ht="20.25" customHeight="1">
      <c r="A66" s="42"/>
      <c r="B66" s="164" t="s">
        <v>131</v>
      </c>
      <c r="C66" s="50"/>
      <c r="D66" s="83"/>
      <c r="E66" s="83"/>
      <c r="F66" s="83"/>
      <c r="G66" s="83"/>
      <c r="H66" s="123">
        <v>0</v>
      </c>
      <c r="I66" s="83">
        <v>0</v>
      </c>
      <c r="J66" s="54" t="s">
        <v>102</v>
      </c>
      <c r="K66" s="55"/>
    </row>
    <row r="67" spans="1:11" ht="20.25" customHeight="1">
      <c r="A67" s="42"/>
      <c r="B67" s="97" t="s">
        <v>132</v>
      </c>
      <c r="C67" s="50"/>
      <c r="D67" s="83">
        <v>59152891.93</v>
      </c>
      <c r="E67" s="83"/>
      <c r="F67" s="83"/>
      <c r="G67" s="83"/>
      <c r="H67" s="123">
        <v>59152891.93</v>
      </c>
      <c r="I67" s="83">
        <v>0</v>
      </c>
      <c r="J67" s="54">
        <v>59152891.93</v>
      </c>
      <c r="K67" s="55"/>
    </row>
    <row r="68" spans="1:11" ht="20.25" customHeight="1">
      <c r="A68" s="165"/>
      <c r="B68" s="166" t="s">
        <v>133</v>
      </c>
      <c r="C68" s="167"/>
      <c r="D68" s="168">
        <v>185266993.47999999</v>
      </c>
      <c r="E68" s="168"/>
      <c r="F68" s="168"/>
      <c r="G68" s="168"/>
      <c r="H68" s="134">
        <v>185266993.47999999</v>
      </c>
      <c r="I68" s="168">
        <v>59152891.93</v>
      </c>
      <c r="J68" s="67">
        <v>126114101.54999998</v>
      </c>
      <c r="K68" s="68">
        <v>2.1320022983701312</v>
      </c>
    </row>
    <row r="69" spans="1:11" ht="20.25" customHeight="1">
      <c r="A69" s="69"/>
      <c r="B69" s="169" t="s">
        <v>131</v>
      </c>
      <c r="C69" s="71"/>
      <c r="D69" s="72">
        <v>244419885.41</v>
      </c>
      <c r="E69" s="73"/>
      <c r="F69" s="74"/>
      <c r="G69" s="74"/>
      <c r="H69" s="170">
        <v>244419885.41</v>
      </c>
      <c r="I69" s="72">
        <v>59152891.93</v>
      </c>
      <c r="J69" s="76">
        <v>185266993.47999999</v>
      </c>
      <c r="K69" s="77">
        <v>3.1320022983701312</v>
      </c>
    </row>
    <row r="70" spans="1:11" ht="20.25" customHeight="1">
      <c r="A70" s="69"/>
      <c r="B70" s="171" t="s">
        <v>134</v>
      </c>
      <c r="C70" s="172"/>
      <c r="D70" s="173">
        <v>7244419885.4099998</v>
      </c>
      <c r="E70" s="73"/>
      <c r="F70" s="174">
        <v>0</v>
      </c>
      <c r="G70" s="174">
        <v>0</v>
      </c>
      <c r="H70" s="173">
        <v>7244419885.4099998</v>
      </c>
      <c r="I70" s="173">
        <v>3759152891.9299998</v>
      </c>
      <c r="J70" s="76">
        <v>3485266993.48</v>
      </c>
      <c r="K70" s="77">
        <v>0.92714159111805028</v>
      </c>
    </row>
    <row r="71" spans="1:11" ht="20.25" customHeight="1">
      <c r="A71" s="152"/>
      <c r="B71" s="105" t="s">
        <v>45</v>
      </c>
      <c r="C71" s="106"/>
      <c r="D71" s="175">
        <v>11818509612.4</v>
      </c>
      <c r="E71" s="176"/>
      <c r="F71" s="136">
        <v>0</v>
      </c>
      <c r="G71" s="75">
        <v>0</v>
      </c>
      <c r="H71" s="75">
        <v>11818509612.4</v>
      </c>
      <c r="I71" s="75">
        <v>10034444223.639999</v>
      </c>
      <c r="J71" s="76">
        <v>1784065388.7600002</v>
      </c>
      <c r="K71" s="77">
        <v>0.1777941407613734</v>
      </c>
    </row>
    <row r="72" spans="1:11" ht="20.25" customHeight="1">
      <c r="A72" s="105"/>
      <c r="B72" s="177" t="s">
        <v>135</v>
      </c>
      <c r="C72" s="178"/>
      <c r="D72" s="179">
        <f>D40-D71</f>
        <v>0</v>
      </c>
      <c r="E72" s="180"/>
      <c r="F72" s="179">
        <f>F40-F71</f>
        <v>0</v>
      </c>
      <c r="G72" s="179">
        <f>G40-G71</f>
        <v>0</v>
      </c>
      <c r="H72" s="179">
        <f>H40-H71</f>
        <v>0</v>
      </c>
      <c r="I72" s="179">
        <f>I40-I71</f>
        <v>0</v>
      </c>
      <c r="J72" s="179">
        <f>J40-J71</f>
        <v>0</v>
      </c>
      <c r="K72" s="181" t="str">
        <f>IF(H72&lt;&gt;0,IF(I72=0,1,+J72/I72),IF(I72&lt;&gt;0,+J72/I72,""))</f>
        <v/>
      </c>
    </row>
    <row r="73" spans="1:11" ht="20.25" customHeight="1">
      <c r="I73" s="182"/>
      <c r="J73" s="183"/>
      <c r="K73" s="184"/>
    </row>
    <row r="74" spans="1:11" ht="20.25" hidden="1" customHeight="1">
      <c r="B74" s="185" t="s">
        <v>16</v>
      </c>
      <c r="E74" s="7" t="s">
        <v>136</v>
      </c>
      <c r="F74" s="20"/>
      <c r="G74" s="20" t="e">
        <f>#REF!</f>
        <v>#REF!</v>
      </c>
    </row>
    <row r="75" spans="1:11" ht="20.25" hidden="1" customHeight="1">
      <c r="E75" s="7" t="s">
        <v>137</v>
      </c>
      <c r="F75" s="20"/>
      <c r="G75" s="20" t="e">
        <f>#REF!</f>
        <v>#REF!</v>
      </c>
    </row>
    <row r="76" spans="1:11" ht="20.25" hidden="1" customHeight="1">
      <c r="E76" s="7" t="s">
        <v>138</v>
      </c>
      <c r="F76" s="9"/>
      <c r="G76" s="9" t="e">
        <f>#REF!</f>
        <v>#REF!</v>
      </c>
    </row>
    <row r="77" spans="1:11" ht="20.25" hidden="1" customHeight="1">
      <c r="F77" s="186">
        <f>SUM(F74:F76)</f>
        <v>0</v>
      </c>
      <c r="G77" s="186" t="e">
        <f>SUM(G74:G76)</f>
        <v>#REF!</v>
      </c>
      <c r="H77" s="9"/>
    </row>
    <row r="78" spans="1:11" ht="20.25" hidden="1" customHeight="1">
      <c r="F78" s="9"/>
      <c r="G78" s="9"/>
    </row>
    <row r="79" spans="1:11" ht="20.25" customHeight="1">
      <c r="F79" s="9"/>
      <c r="G79" s="9"/>
    </row>
    <row r="80" spans="1:11" ht="20.25" customHeight="1">
      <c r="D80" s="7" t="s">
        <v>64</v>
      </c>
      <c r="F80" s="9"/>
      <c r="G80" s="9"/>
    </row>
    <row r="81" spans="3:11" ht="20.25" customHeight="1">
      <c r="F81" s="9"/>
      <c r="G81" s="9"/>
    </row>
    <row r="82" spans="3:11" ht="20.25" customHeight="1">
      <c r="C82" s="5"/>
      <c r="D82" s="5"/>
      <c r="E82" s="5"/>
      <c r="F82" s="9"/>
      <c r="G82" s="9"/>
      <c r="H82" s="5"/>
      <c r="I82" s="5"/>
      <c r="J82" s="5"/>
      <c r="K82" s="5"/>
    </row>
  </sheetData>
  <mergeCells count="5">
    <mergeCell ref="F1:H1"/>
    <mergeCell ref="E6:G6"/>
    <mergeCell ref="J6:K6"/>
    <mergeCell ref="E7:G7"/>
    <mergeCell ref="J7:K7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K46"/>
  <sheetViews>
    <sheetView workbookViewId="0"/>
  </sheetViews>
  <sheetFormatPr defaultColWidth="9.08984375" defaultRowHeight="20"/>
  <cols>
    <col min="1" max="1" width="11" style="5" customWidth="1"/>
    <col min="2" max="2" width="46.36328125" style="5" customWidth="1"/>
    <col min="3" max="3" width="7.36328125" style="187" customWidth="1"/>
    <col min="4" max="4" width="16.36328125" style="7" customWidth="1"/>
    <col min="5" max="5" width="9.36328125" style="7" customWidth="1"/>
    <col min="6" max="6" width="14.90625" style="7" customWidth="1"/>
    <col min="7" max="7" width="14.36328125" style="7" bestFit="1" customWidth="1"/>
    <col min="8" max="8" width="16" style="7" bestFit="1" customWidth="1"/>
    <col min="9" max="9" width="14.08984375" style="7" customWidth="1"/>
    <col min="10" max="10" width="14.36328125" style="7" customWidth="1"/>
    <col min="11" max="11" width="11" style="9" bestFit="1" customWidth="1"/>
    <col min="12" max="16384" width="9.08984375" style="5"/>
  </cols>
  <sheetData>
    <row r="1" spans="1:11" ht="21.75" customHeight="1">
      <c r="F1" s="523"/>
      <c r="G1" s="523"/>
      <c r="H1" s="523"/>
      <c r="I1" s="8"/>
      <c r="J1" s="8"/>
      <c r="K1" s="5"/>
    </row>
    <row r="2" spans="1:11" ht="19.5" customHeight="1">
      <c r="A2" s="10" t="s">
        <v>76</v>
      </c>
      <c r="B2" s="5" t="s">
        <v>77</v>
      </c>
      <c r="C2" s="5"/>
      <c r="F2" s="11"/>
      <c r="G2" s="12"/>
      <c r="H2" s="13"/>
      <c r="I2" s="13"/>
      <c r="J2" s="13"/>
      <c r="K2" s="5"/>
    </row>
    <row r="3" spans="1:11">
      <c r="A3" s="5" t="s">
        <v>78</v>
      </c>
      <c r="B3" s="14" t="s">
        <v>139</v>
      </c>
      <c r="C3" s="5"/>
      <c r="D3" s="9"/>
      <c r="F3" s="11" t="s">
        <v>80</v>
      </c>
      <c r="G3" s="188" t="s">
        <v>140</v>
      </c>
      <c r="H3" s="16" t="s">
        <v>82</v>
      </c>
      <c r="I3" s="189"/>
      <c r="J3" s="189"/>
      <c r="K3" s="5"/>
    </row>
    <row r="4" spans="1:11" ht="18.75" customHeight="1">
      <c r="A4" s="5" t="s">
        <v>83</v>
      </c>
      <c r="B4" s="19">
        <v>42460</v>
      </c>
      <c r="C4" s="5"/>
      <c r="D4" s="9"/>
      <c r="F4" s="11"/>
      <c r="G4" s="15"/>
      <c r="H4" s="13"/>
      <c r="I4" s="13"/>
      <c r="J4" s="13"/>
      <c r="K4" s="5"/>
    </row>
    <row r="5" spans="1:11" ht="18.75" customHeight="1">
      <c r="B5" s="14"/>
      <c r="C5" s="5"/>
      <c r="D5" s="20"/>
      <c r="K5" s="5"/>
    </row>
    <row r="6" spans="1:11" ht="26.5" customHeight="1">
      <c r="A6" s="190"/>
      <c r="B6" s="190"/>
      <c r="C6" s="191"/>
      <c r="D6" s="192"/>
      <c r="E6" s="192"/>
      <c r="F6" s="192"/>
      <c r="G6" s="192"/>
      <c r="H6" s="192"/>
      <c r="I6" s="192"/>
      <c r="J6" s="192"/>
      <c r="K6" s="5"/>
    </row>
    <row r="7" spans="1:11" ht="20.5">
      <c r="A7" s="21"/>
      <c r="B7" s="22"/>
      <c r="C7" s="21"/>
      <c r="D7" s="25" t="s">
        <v>141</v>
      </c>
      <c r="E7" s="528" t="s">
        <v>85</v>
      </c>
      <c r="F7" s="529"/>
      <c r="G7" s="530"/>
      <c r="H7" s="25" t="s">
        <v>142</v>
      </c>
      <c r="I7" s="25" t="s">
        <v>142</v>
      </c>
      <c r="J7" s="25" t="s">
        <v>142</v>
      </c>
      <c r="K7" s="5"/>
    </row>
    <row r="8" spans="1:11" ht="20.5">
      <c r="A8" s="24" t="s">
        <v>89</v>
      </c>
      <c r="B8" s="24" t="s">
        <v>90</v>
      </c>
      <c r="C8" s="24" t="s">
        <v>91</v>
      </c>
      <c r="D8" s="25"/>
      <c r="E8" s="528" t="s">
        <v>92</v>
      </c>
      <c r="F8" s="529"/>
      <c r="G8" s="530"/>
      <c r="H8" s="25"/>
      <c r="I8" s="25"/>
      <c r="J8" s="25"/>
      <c r="K8" s="5"/>
    </row>
    <row r="9" spans="1:11" ht="20.5">
      <c r="A9" s="26"/>
      <c r="B9" s="27"/>
      <c r="C9" s="26"/>
      <c r="D9" s="28">
        <f>B4</f>
        <v>42460</v>
      </c>
      <c r="E9" s="23" t="s">
        <v>95</v>
      </c>
      <c r="F9" s="29" t="s">
        <v>96</v>
      </c>
      <c r="G9" s="30" t="s">
        <v>97</v>
      </c>
      <c r="H9" s="28">
        <f>D9</f>
        <v>42460</v>
      </c>
      <c r="I9" s="28">
        <v>42369</v>
      </c>
      <c r="J9" s="28"/>
      <c r="K9" s="5"/>
    </row>
    <row r="10" spans="1:11" ht="20.5">
      <c r="A10" s="32"/>
      <c r="B10" s="33"/>
      <c r="C10" s="33"/>
      <c r="D10" s="29" t="s">
        <v>98</v>
      </c>
      <c r="E10" s="34" t="s">
        <v>99</v>
      </c>
      <c r="F10" s="30" t="s">
        <v>98</v>
      </c>
      <c r="G10" s="30" t="s">
        <v>98</v>
      </c>
      <c r="H10" s="30" t="s">
        <v>98</v>
      </c>
      <c r="I10" s="30" t="s">
        <v>98</v>
      </c>
      <c r="J10" s="30" t="s">
        <v>98</v>
      </c>
      <c r="K10" s="5"/>
    </row>
    <row r="11" spans="1:11" ht="20.5">
      <c r="A11" s="109"/>
      <c r="B11" s="193"/>
      <c r="C11" s="36"/>
      <c r="D11" s="37"/>
      <c r="E11" s="194"/>
      <c r="F11" s="37"/>
      <c r="G11" s="195"/>
      <c r="H11" s="196"/>
      <c r="I11" s="39"/>
      <c r="J11" s="196"/>
      <c r="K11" s="5"/>
    </row>
    <row r="12" spans="1:11" ht="20.5">
      <c r="A12" s="197"/>
      <c r="B12" s="198" t="s">
        <v>48</v>
      </c>
      <c r="C12" s="199"/>
      <c r="D12" s="200"/>
      <c r="E12" s="38"/>
      <c r="F12" s="201"/>
      <c r="G12" s="202"/>
      <c r="H12" s="203"/>
      <c r="I12" s="204"/>
      <c r="J12" s="203"/>
      <c r="K12" s="5"/>
    </row>
    <row r="13" spans="1:11">
      <c r="A13" s="199"/>
      <c r="B13" s="42" t="s">
        <v>143</v>
      </c>
      <c r="C13" s="205"/>
      <c r="D13" s="53">
        <v>183820900.07999998</v>
      </c>
      <c r="E13" s="53"/>
      <c r="F13" s="129"/>
      <c r="G13" s="129"/>
      <c r="H13" s="123">
        <v>183820900.07999998</v>
      </c>
      <c r="I13" s="123"/>
      <c r="J13" s="123"/>
      <c r="K13" s="5" t="s">
        <v>144</v>
      </c>
    </row>
    <row r="14" spans="1:11">
      <c r="A14" s="199"/>
      <c r="B14" s="42" t="s">
        <v>145</v>
      </c>
      <c r="C14" s="205"/>
      <c r="D14" s="53">
        <v>7200000</v>
      </c>
      <c r="E14" s="53"/>
      <c r="F14" s="129"/>
      <c r="G14" s="129"/>
      <c r="H14" s="123">
        <v>7200000</v>
      </c>
      <c r="I14" s="123"/>
      <c r="J14" s="123"/>
      <c r="K14" s="5"/>
    </row>
    <row r="15" spans="1:11">
      <c r="A15" s="197"/>
      <c r="B15" s="42" t="s">
        <v>146</v>
      </c>
      <c r="C15" s="205"/>
      <c r="D15" s="53">
        <v>174739239.09999999</v>
      </c>
      <c r="E15" s="53"/>
      <c r="F15" s="129"/>
      <c r="G15" s="129"/>
      <c r="H15" s="123">
        <v>174739239.09999999</v>
      </c>
      <c r="I15" s="123"/>
      <c r="J15" s="123"/>
      <c r="K15" s="5" t="s">
        <v>144</v>
      </c>
    </row>
    <row r="16" spans="1:11">
      <c r="A16" s="206"/>
      <c r="B16" s="42" t="s">
        <v>50</v>
      </c>
      <c r="C16" s="205"/>
      <c r="D16" s="53">
        <v>118526.41</v>
      </c>
      <c r="E16" s="129"/>
      <c r="F16" s="207"/>
      <c r="G16" s="207"/>
      <c r="H16" s="123">
        <v>118526.41</v>
      </c>
      <c r="I16" s="123"/>
      <c r="J16" s="123"/>
      <c r="K16" s="5"/>
    </row>
    <row r="17" spans="1:11">
      <c r="A17" s="208"/>
      <c r="B17" s="60"/>
      <c r="C17" s="209"/>
      <c r="D17" s="66"/>
      <c r="E17" s="63"/>
      <c r="F17" s="210"/>
      <c r="G17" s="210"/>
      <c r="H17" s="65"/>
      <c r="I17" s="65"/>
      <c r="J17" s="65"/>
      <c r="K17" s="5"/>
    </row>
    <row r="18" spans="1:11" ht="20.5">
      <c r="A18" s="211"/>
      <c r="B18" s="171" t="s">
        <v>51</v>
      </c>
      <c r="C18" s="172"/>
      <c r="D18" s="175">
        <v>365878665.58999997</v>
      </c>
      <c r="E18" s="108"/>
      <c r="F18" s="212">
        <v>0</v>
      </c>
      <c r="G18" s="212">
        <v>0</v>
      </c>
      <c r="H18" s="175">
        <v>365878665.58999997</v>
      </c>
      <c r="I18" s="175">
        <v>0</v>
      </c>
      <c r="J18" s="175">
        <v>0</v>
      </c>
      <c r="K18" s="5"/>
    </row>
    <row r="19" spans="1:11" ht="20.5">
      <c r="A19" s="213"/>
      <c r="B19" s="214" t="s">
        <v>52</v>
      </c>
      <c r="C19" s="209"/>
      <c r="D19" s="66"/>
      <c r="E19" s="63"/>
      <c r="F19" s="210"/>
      <c r="G19" s="210"/>
      <c r="H19" s="65"/>
      <c r="I19" s="65"/>
      <c r="J19" s="65"/>
      <c r="K19" s="5"/>
    </row>
    <row r="20" spans="1:11">
      <c r="A20" s="199"/>
      <c r="B20" s="42" t="s">
        <v>147</v>
      </c>
      <c r="C20" s="205"/>
      <c r="D20" s="215">
        <v>48618418.119999997</v>
      </c>
      <c r="E20" s="53"/>
      <c r="F20" s="53"/>
      <c r="G20" s="53"/>
      <c r="H20" s="216">
        <v>48618418.119999997</v>
      </c>
      <c r="I20" s="123"/>
      <c r="J20" s="123"/>
      <c r="K20" s="5" t="s">
        <v>144</v>
      </c>
    </row>
    <row r="21" spans="1:11">
      <c r="A21" s="199"/>
      <c r="B21" s="42" t="s">
        <v>148</v>
      </c>
      <c r="C21" s="205"/>
      <c r="D21" s="215">
        <v>7200000</v>
      </c>
      <c r="E21" s="53"/>
      <c r="F21" s="53"/>
      <c r="G21" s="53"/>
      <c r="H21" s="216">
        <v>7200000</v>
      </c>
      <c r="I21" s="123"/>
      <c r="J21" s="123"/>
      <c r="K21" s="5"/>
    </row>
    <row r="22" spans="1:11">
      <c r="A22" s="199"/>
      <c r="B22" s="42" t="s">
        <v>53</v>
      </c>
      <c r="C22" s="205"/>
      <c r="D22" s="215">
        <v>67952967.329999998</v>
      </c>
      <c r="E22" s="53"/>
      <c r="F22" s="129"/>
      <c r="G22" s="129"/>
      <c r="H22" s="216">
        <v>67952967.329999998</v>
      </c>
      <c r="I22" s="123"/>
      <c r="J22" s="123"/>
      <c r="K22" s="5" t="s">
        <v>144</v>
      </c>
    </row>
    <row r="23" spans="1:11">
      <c r="A23" s="197"/>
      <c r="B23" s="60" t="s">
        <v>149</v>
      </c>
      <c r="C23" s="209"/>
      <c r="D23" s="217"/>
      <c r="E23" s="66"/>
      <c r="F23" s="162"/>
      <c r="G23" s="63"/>
      <c r="H23" s="216">
        <v>0</v>
      </c>
      <c r="I23" s="85"/>
      <c r="J23" s="85"/>
      <c r="K23" s="5"/>
    </row>
    <row r="24" spans="1:11">
      <c r="A24" s="208"/>
      <c r="B24" s="98"/>
      <c r="C24" s="218"/>
      <c r="D24" s="132"/>
      <c r="E24" s="219"/>
      <c r="F24" s="210"/>
      <c r="G24" s="220"/>
      <c r="H24" s="134"/>
      <c r="I24" s="65"/>
      <c r="J24" s="65"/>
      <c r="K24" s="5"/>
    </row>
    <row r="25" spans="1:11" ht="20.5">
      <c r="A25" s="211"/>
      <c r="B25" s="171" t="s">
        <v>54</v>
      </c>
      <c r="C25" s="172"/>
      <c r="D25" s="175">
        <v>123771385.44999999</v>
      </c>
      <c r="E25" s="108"/>
      <c r="F25" s="212">
        <v>0</v>
      </c>
      <c r="G25" s="212">
        <v>0</v>
      </c>
      <c r="H25" s="221">
        <v>123771385.44999999</v>
      </c>
      <c r="I25" s="221">
        <v>0</v>
      </c>
      <c r="J25" s="221">
        <v>0</v>
      </c>
      <c r="K25" s="5"/>
    </row>
    <row r="26" spans="1:11" ht="20.5">
      <c r="A26" s="197"/>
      <c r="B26" s="222" t="s">
        <v>150</v>
      </c>
      <c r="C26" s="223"/>
      <c r="D26" s="57">
        <v>242107280.13999999</v>
      </c>
      <c r="E26" s="57"/>
      <c r="F26" s="57">
        <v>0</v>
      </c>
      <c r="G26" s="57">
        <v>0</v>
      </c>
      <c r="H26" s="96">
        <v>242107280.13999999</v>
      </c>
      <c r="I26" s="96">
        <v>0</v>
      </c>
      <c r="J26" s="96">
        <v>0</v>
      </c>
      <c r="K26" s="5" t="s">
        <v>144</v>
      </c>
    </row>
    <row r="27" spans="1:11">
      <c r="A27" s="199"/>
      <c r="B27" s="42" t="s">
        <v>55</v>
      </c>
      <c r="C27" s="205"/>
      <c r="D27" s="215">
        <v>56937830.660000004</v>
      </c>
      <c r="E27" s="53"/>
      <c r="F27" s="129"/>
      <c r="G27" s="129"/>
      <c r="H27" s="216">
        <v>56937830.660000004</v>
      </c>
      <c r="I27" s="123"/>
      <c r="J27" s="123"/>
      <c r="K27" s="5"/>
    </row>
    <row r="28" spans="1:11">
      <c r="A28" s="224"/>
      <c r="B28" s="98"/>
      <c r="C28" s="225"/>
      <c r="D28" s="91"/>
      <c r="E28" s="91"/>
      <c r="F28" s="101"/>
      <c r="G28" s="101"/>
      <c r="H28" s="103"/>
      <c r="I28" s="103"/>
      <c r="J28" s="103"/>
      <c r="K28" s="5"/>
    </row>
    <row r="29" spans="1:11" ht="20.5">
      <c r="A29" s="197"/>
      <c r="B29" s="109" t="s">
        <v>151</v>
      </c>
      <c r="C29" s="223"/>
      <c r="D29" s="57">
        <v>185169449.47999999</v>
      </c>
      <c r="E29" s="57"/>
      <c r="F29" s="57">
        <v>0</v>
      </c>
      <c r="G29" s="57">
        <v>0</v>
      </c>
      <c r="H29" s="170">
        <v>185169449.47999999</v>
      </c>
      <c r="I29" s="170">
        <v>0</v>
      </c>
      <c r="J29" s="170">
        <v>0</v>
      </c>
      <c r="K29" s="5"/>
    </row>
    <row r="30" spans="1:11">
      <c r="A30" s="206"/>
      <c r="B30" s="42" t="s">
        <v>56</v>
      </c>
      <c r="C30" s="205"/>
      <c r="D30" s="86">
        <v>-97544</v>
      </c>
      <c r="E30" s="51"/>
      <c r="F30" s="226"/>
      <c r="G30" s="226"/>
      <c r="H30" s="227">
        <v>-97544</v>
      </c>
      <c r="I30" s="123"/>
      <c r="J30" s="123"/>
      <c r="K30" s="5"/>
    </row>
    <row r="31" spans="1:11">
      <c r="A31" s="208"/>
      <c r="B31" s="60"/>
      <c r="C31" s="209"/>
      <c r="D31" s="228"/>
      <c r="E31" s="229"/>
      <c r="F31" s="210"/>
      <c r="G31" s="210"/>
      <c r="H31" s="230"/>
      <c r="I31" s="230"/>
      <c r="J31" s="230"/>
      <c r="K31" s="5"/>
    </row>
    <row r="32" spans="1:11" ht="20.5">
      <c r="A32" s="211"/>
      <c r="B32" s="171" t="s">
        <v>152</v>
      </c>
      <c r="C32" s="172"/>
      <c r="D32" s="221">
        <v>185266993.47999999</v>
      </c>
      <c r="E32" s="221"/>
      <c r="F32" s="221">
        <v>0</v>
      </c>
      <c r="G32" s="221">
        <v>0</v>
      </c>
      <c r="H32" s="221">
        <v>185266993.47999999</v>
      </c>
      <c r="I32" s="221">
        <v>0</v>
      </c>
      <c r="J32" s="221">
        <v>0</v>
      </c>
      <c r="K32" s="5"/>
    </row>
    <row r="33" spans="1:11">
      <c r="A33" s="231"/>
      <c r="B33" s="231"/>
      <c r="C33" s="232"/>
      <c r="K33" s="5"/>
    </row>
    <row r="34" spans="1:11" hidden="1">
      <c r="A34" s="231"/>
      <c r="B34" s="231" t="s">
        <v>153</v>
      </c>
      <c r="C34" s="232"/>
      <c r="D34" s="9">
        <v>475300032.11000001</v>
      </c>
      <c r="F34" s="9"/>
      <c r="G34" s="9"/>
      <c r="H34" s="9">
        <f>D34-F34+G34</f>
        <v>475300032.11000001</v>
      </c>
      <c r="I34" s="9">
        <v>330574.19</v>
      </c>
      <c r="J34" s="9">
        <v>-323419.00046575308</v>
      </c>
      <c r="K34" s="5"/>
    </row>
    <row r="35" spans="1:11" hidden="1">
      <c r="A35" s="231"/>
      <c r="B35" s="231" t="s">
        <v>154</v>
      </c>
      <c r="C35" s="232"/>
      <c r="D35" s="233">
        <f>-612950000-156123419</f>
        <v>-769073419</v>
      </c>
      <c r="F35" s="9"/>
      <c r="H35" s="233">
        <f>D35-F35+G35</f>
        <v>-769073419</v>
      </c>
      <c r="I35" s="233">
        <f>E35-G35+H35</f>
        <v>-769073419</v>
      </c>
      <c r="J35" s="233">
        <v>0</v>
      </c>
      <c r="K35" s="5"/>
    </row>
    <row r="36" spans="1:11" hidden="1">
      <c r="A36" s="231"/>
      <c r="B36" s="231" t="s">
        <v>155</v>
      </c>
      <c r="C36" s="232"/>
      <c r="D36" s="234">
        <f>-32355768.1-8197179.03</f>
        <v>-40552947.130000003</v>
      </c>
      <c r="F36" s="9"/>
      <c r="H36" s="233">
        <f>D36-F36+G36</f>
        <v>-40552947.130000003</v>
      </c>
      <c r="I36" s="233">
        <f>E36-G36+H36</f>
        <v>-40552947.130000003</v>
      </c>
      <c r="J36" s="233">
        <v>0</v>
      </c>
      <c r="K36" s="5"/>
    </row>
    <row r="37" spans="1:11" hidden="1">
      <c r="A37" s="231"/>
      <c r="B37" s="231" t="s">
        <v>156</v>
      </c>
      <c r="C37" s="232"/>
      <c r="D37" s="235"/>
      <c r="F37" s="9"/>
      <c r="H37" s="233">
        <f>D37-F37+G37</f>
        <v>0</v>
      </c>
      <c r="I37" s="233">
        <f>E37-G37+H37</f>
        <v>0</v>
      </c>
      <c r="J37" s="233">
        <v>0</v>
      </c>
      <c r="K37" s="5"/>
    </row>
    <row r="38" spans="1:11" ht="20.5" hidden="1" thickBot="1">
      <c r="A38" s="231"/>
      <c r="B38" s="231" t="s">
        <v>157</v>
      </c>
      <c r="C38" s="232"/>
      <c r="D38" s="236">
        <f t="shared" ref="D38:I38" si="0">SUM(D32:D37)</f>
        <v>-149059340.53999996</v>
      </c>
      <c r="E38" s="236">
        <f t="shared" si="0"/>
        <v>0</v>
      </c>
      <c r="F38" s="236">
        <f t="shared" si="0"/>
        <v>0</v>
      </c>
      <c r="G38" s="236">
        <f t="shared" si="0"/>
        <v>0</v>
      </c>
      <c r="H38" s="236">
        <f t="shared" si="0"/>
        <v>-149059340.53999996</v>
      </c>
      <c r="I38" s="236">
        <f t="shared" si="0"/>
        <v>-809295791.93999994</v>
      </c>
      <c r="J38" s="236">
        <v>313378831.91953415</v>
      </c>
      <c r="K38" s="5"/>
    </row>
    <row r="39" spans="1:11" hidden="1">
      <c r="A39" s="231"/>
      <c r="B39" s="231"/>
      <c r="C39" s="232"/>
      <c r="K39" s="5"/>
    </row>
    <row r="40" spans="1:11" hidden="1">
      <c r="B40" s="237" t="s">
        <v>158</v>
      </c>
      <c r="E40" s="7" t="s">
        <v>136</v>
      </c>
      <c r="F40" s="7" t="e">
        <f>#REF!</f>
        <v>#REF!</v>
      </c>
      <c r="G40" s="20"/>
      <c r="K40" s="5"/>
    </row>
    <row r="41" spans="1:11" hidden="1">
      <c r="D41" s="238">
        <v>1899590.6595962644</v>
      </c>
      <c r="E41" s="7" t="s">
        <v>137</v>
      </c>
      <c r="F41" s="7" t="e">
        <f>#REF!</f>
        <v>#REF!</v>
      </c>
      <c r="G41" s="20"/>
      <c r="K41" s="5"/>
    </row>
    <row r="42" spans="1:11" hidden="1">
      <c r="A42" t="s">
        <v>159</v>
      </c>
      <c r="B42" s="239"/>
      <c r="D42" s="7">
        <v>-11852</v>
      </c>
      <c r="G42" s="20"/>
      <c r="K42" s="5"/>
    </row>
    <row r="43" spans="1:11" hidden="1">
      <c r="A43" s="240"/>
      <c r="B43" s="239"/>
      <c r="G43" s="9"/>
      <c r="K43" s="5"/>
    </row>
    <row r="44" spans="1:11" hidden="1">
      <c r="D44" s="186">
        <f>SUM(D41:D43)</f>
        <v>1887738.6595962644</v>
      </c>
      <c r="F44" s="186" t="e">
        <f>SUM(F40:F43)</f>
        <v>#REF!</v>
      </c>
      <c r="G44" s="186">
        <f>SUM(G40:G43)</f>
        <v>0</v>
      </c>
      <c r="K44" s="5"/>
    </row>
    <row r="45" spans="1:11" hidden="1">
      <c r="F45" s="9"/>
      <c r="G45" s="9"/>
      <c r="H45" s="9"/>
      <c r="I45" s="9"/>
      <c r="J45" s="9"/>
      <c r="K45" s="5"/>
    </row>
    <row r="46" spans="1:11" hidden="1">
      <c r="F46" s="9"/>
      <c r="G46" s="9"/>
      <c r="H46" s="9"/>
      <c r="I46" s="9"/>
      <c r="J46" s="9"/>
      <c r="K46" s="5"/>
    </row>
  </sheetData>
  <mergeCells count="3">
    <mergeCell ref="F1:H1"/>
    <mergeCell ref="E7:G7"/>
    <mergeCell ref="E8:G8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J73"/>
  <sheetViews>
    <sheetView workbookViewId="0"/>
  </sheetViews>
  <sheetFormatPr defaultColWidth="9.08984375" defaultRowHeight="20"/>
  <cols>
    <col min="1" max="1" width="2.36328125" style="10" customWidth="1"/>
    <col min="2" max="2" width="9.36328125" style="10" customWidth="1"/>
    <col min="3" max="3" width="42.36328125" style="10" customWidth="1"/>
    <col min="4" max="4" width="16.36328125" style="10" customWidth="1"/>
    <col min="5" max="5" width="16.36328125" style="247" customWidth="1"/>
    <col min="6" max="6" width="17.36328125" style="248" bestFit="1" customWidth="1"/>
    <col min="7" max="7" width="16.90625" style="243" customWidth="1"/>
    <col min="8" max="8" width="10" style="242" bestFit="1" customWidth="1"/>
    <col min="9" max="9" width="13.36328125" style="242" bestFit="1" customWidth="1"/>
    <col min="10" max="10" width="13.36328125" style="10" bestFit="1" customWidth="1"/>
    <col min="11" max="16384" width="9.08984375" style="10"/>
  </cols>
  <sheetData>
    <row r="1" spans="1:9" ht="22.75" customHeight="1">
      <c r="E1" s="7"/>
      <c r="F1" s="7"/>
      <c r="G1" s="241"/>
    </row>
    <row r="2" spans="1:9" ht="21.25" customHeight="1">
      <c r="B2" s="10" t="s">
        <v>160</v>
      </c>
      <c r="D2" s="11" t="s">
        <v>80</v>
      </c>
      <c r="E2" s="188" t="s">
        <v>140</v>
      </c>
      <c r="F2" s="16" t="s">
        <v>161</v>
      </c>
    </row>
    <row r="3" spans="1:9" ht="21.25" customHeight="1">
      <c r="B3" s="10" t="s">
        <v>162</v>
      </c>
      <c r="D3" s="244"/>
      <c r="E3" s="245"/>
      <c r="F3" s="246"/>
    </row>
    <row r="4" spans="1:9" ht="21.25" customHeight="1">
      <c r="B4" s="10" t="s">
        <v>163</v>
      </c>
      <c r="D4" s="244"/>
      <c r="E4" s="245"/>
      <c r="F4" s="246"/>
    </row>
    <row r="5" spans="1:9" ht="21.25" customHeight="1" thickBot="1"/>
    <row r="6" spans="1:9" ht="21.25" customHeight="1">
      <c r="A6" s="249"/>
      <c r="B6" s="250"/>
      <c r="C6" s="250"/>
      <c r="D6" s="251"/>
      <c r="E6" s="252"/>
      <c r="F6" s="253" t="s">
        <v>164</v>
      </c>
      <c r="G6" s="254"/>
      <c r="H6" s="255"/>
      <c r="I6" s="255"/>
    </row>
    <row r="7" spans="1:9" ht="21.25" customHeight="1" thickBot="1">
      <c r="A7" s="256"/>
      <c r="B7" s="257"/>
      <c r="C7" s="257"/>
      <c r="D7" s="258"/>
      <c r="E7" s="259"/>
      <c r="F7" s="260"/>
      <c r="G7" s="254"/>
      <c r="H7" s="255"/>
      <c r="I7" s="255"/>
    </row>
    <row r="8" spans="1:9" ht="21.25" customHeight="1">
      <c r="A8" s="261" t="s">
        <v>65</v>
      </c>
      <c r="B8" s="262"/>
      <c r="C8" s="263"/>
      <c r="D8" s="263"/>
      <c r="E8" s="264"/>
      <c r="F8" s="265"/>
      <c r="G8" s="254"/>
      <c r="H8" s="255"/>
      <c r="I8" s="255"/>
    </row>
    <row r="9" spans="1:9" ht="21.25" customHeight="1">
      <c r="A9" s="261" t="s">
        <v>57</v>
      </c>
      <c r="B9" s="266"/>
      <c r="C9" s="266"/>
      <c r="D9" s="266"/>
      <c r="E9" s="267"/>
      <c r="F9" s="268">
        <v>185266993.47999999</v>
      </c>
      <c r="G9" s="254"/>
      <c r="H9" s="255"/>
      <c r="I9" s="255"/>
    </row>
    <row r="10" spans="1:9" ht="21.25" customHeight="1">
      <c r="A10" s="261" t="s">
        <v>66</v>
      </c>
      <c r="B10" s="266"/>
      <c r="C10" s="266"/>
      <c r="D10" s="266"/>
      <c r="E10" s="267"/>
      <c r="F10" s="268"/>
      <c r="G10" s="254"/>
      <c r="H10" s="255"/>
      <c r="I10" s="255"/>
    </row>
    <row r="11" spans="1:9" ht="21.25" customHeight="1">
      <c r="A11" s="261" t="s">
        <v>165</v>
      </c>
      <c r="B11" s="266"/>
      <c r="C11" s="266"/>
      <c r="D11" s="266"/>
      <c r="E11" s="267"/>
      <c r="F11" s="268"/>
      <c r="G11" s="254"/>
      <c r="H11" s="255"/>
      <c r="I11" s="255"/>
    </row>
    <row r="12" spans="1:9" ht="21.25" customHeight="1">
      <c r="A12" s="261"/>
      <c r="B12" s="266" t="s">
        <v>67</v>
      </c>
      <c r="C12" s="266"/>
      <c r="D12" s="266"/>
      <c r="E12" s="267"/>
      <c r="F12" s="268">
        <v>40360733.079999998</v>
      </c>
      <c r="G12" s="254" t="s">
        <v>166</v>
      </c>
      <c r="H12" s="255"/>
      <c r="I12" s="255"/>
    </row>
    <row r="13" spans="1:9" ht="21.25" customHeight="1">
      <c r="A13" s="261"/>
      <c r="B13" s="266" t="s">
        <v>167</v>
      </c>
      <c r="C13" s="266"/>
      <c r="D13" s="266"/>
      <c r="E13" s="267"/>
      <c r="F13" s="268"/>
      <c r="G13" s="254"/>
      <c r="H13" s="255"/>
      <c r="I13" s="255"/>
    </row>
    <row r="14" spans="1:9" ht="21.25" customHeight="1">
      <c r="A14" s="261"/>
      <c r="B14" s="266" t="s">
        <v>168</v>
      </c>
      <c r="C14" s="266"/>
      <c r="D14" s="266"/>
      <c r="E14" s="267"/>
      <c r="F14" s="268"/>
      <c r="G14" s="254"/>
      <c r="H14" s="255"/>
      <c r="I14" s="255"/>
    </row>
    <row r="15" spans="1:9" ht="21.25" customHeight="1">
      <c r="A15" s="261"/>
      <c r="B15" s="266" t="s">
        <v>169</v>
      </c>
      <c r="C15" s="266"/>
      <c r="D15" s="269"/>
      <c r="E15" s="264"/>
      <c r="F15" s="268"/>
      <c r="G15" s="254"/>
      <c r="H15" s="255"/>
      <c r="I15" s="255"/>
    </row>
    <row r="16" spans="1:9" ht="21.25" customHeight="1">
      <c r="A16" s="270"/>
      <c r="B16" s="271" t="s">
        <v>170</v>
      </c>
      <c r="C16" s="266"/>
      <c r="D16" s="269"/>
      <c r="E16" s="264"/>
      <c r="F16" s="268"/>
      <c r="G16" s="272"/>
      <c r="H16" s="255"/>
      <c r="I16" s="255"/>
    </row>
    <row r="17" spans="1:9" ht="21.25" customHeight="1">
      <c r="A17" s="270"/>
      <c r="B17" s="266" t="s">
        <v>146</v>
      </c>
      <c r="C17" s="266"/>
      <c r="D17" s="269"/>
      <c r="E17" s="264"/>
      <c r="F17" s="268">
        <v>-174739239.09999999</v>
      </c>
      <c r="G17" s="254" t="s">
        <v>166</v>
      </c>
      <c r="H17" s="255"/>
      <c r="I17" s="255"/>
    </row>
    <row r="18" spans="1:9" ht="21.25" customHeight="1">
      <c r="A18" s="270"/>
      <c r="B18" s="273" t="s">
        <v>171</v>
      </c>
      <c r="C18" s="266"/>
      <c r="D18" s="269"/>
      <c r="E18" s="264"/>
      <c r="F18" s="268">
        <v>487720</v>
      </c>
      <c r="G18" s="254"/>
      <c r="H18" s="255"/>
      <c r="I18" s="255"/>
    </row>
    <row r="19" spans="1:9" ht="21.25" customHeight="1">
      <c r="A19" s="270"/>
      <c r="B19" s="266" t="s">
        <v>55</v>
      </c>
      <c r="C19" s="266"/>
      <c r="D19" s="269"/>
      <c r="E19" s="274"/>
      <c r="F19" s="268">
        <v>56937830.660000004</v>
      </c>
      <c r="G19" s="254" t="s">
        <v>166</v>
      </c>
      <c r="H19" s="255"/>
      <c r="I19" s="255"/>
    </row>
    <row r="20" spans="1:9" ht="21.25" customHeight="1">
      <c r="A20" s="270"/>
      <c r="B20" s="266" t="s">
        <v>172</v>
      </c>
      <c r="C20" s="266"/>
      <c r="D20" s="269"/>
      <c r="E20" s="274"/>
      <c r="F20" s="268">
        <v>27908668.010000002</v>
      </c>
      <c r="G20" s="254"/>
      <c r="H20" s="255"/>
      <c r="I20" s="255"/>
    </row>
    <row r="21" spans="1:9" ht="21.25" customHeight="1">
      <c r="A21" s="270"/>
      <c r="B21" s="266" t="s">
        <v>173</v>
      </c>
      <c r="C21" s="266"/>
      <c r="D21" s="269"/>
      <c r="E21" s="275"/>
      <c r="F21" s="268">
        <v>-97544</v>
      </c>
      <c r="G21" s="254" t="s">
        <v>166</v>
      </c>
      <c r="H21" s="255"/>
      <c r="I21" s="255"/>
    </row>
    <row r="22" spans="1:9" ht="21.25" customHeight="1">
      <c r="A22" s="270"/>
      <c r="B22" s="266"/>
      <c r="C22" s="266"/>
      <c r="D22" s="269"/>
      <c r="E22" s="264"/>
      <c r="F22" s="268"/>
      <c r="G22" s="254"/>
      <c r="H22" s="255"/>
      <c r="I22" s="255"/>
    </row>
    <row r="23" spans="1:9" ht="21.25" customHeight="1" thickBot="1">
      <c r="A23" s="270"/>
      <c r="C23" s="269"/>
      <c r="D23" s="269"/>
      <c r="E23" s="264"/>
      <c r="F23" s="268"/>
      <c r="G23" s="254"/>
      <c r="H23" s="255"/>
      <c r="I23" s="255"/>
    </row>
    <row r="24" spans="1:9" ht="21.25" customHeight="1">
      <c r="A24" s="276" t="s">
        <v>174</v>
      </c>
      <c r="B24" s="277"/>
      <c r="C24" s="277"/>
      <c r="D24" s="277"/>
      <c r="E24" s="278"/>
      <c r="F24" s="279">
        <v>136125162.13</v>
      </c>
      <c r="G24" s="254"/>
      <c r="H24" s="255"/>
      <c r="I24" s="255"/>
    </row>
    <row r="25" spans="1:9" ht="21.25" customHeight="1">
      <c r="A25" s="261" t="s">
        <v>175</v>
      </c>
      <c r="B25" s="266"/>
      <c r="C25" s="266"/>
      <c r="D25" s="266"/>
      <c r="E25" s="267"/>
      <c r="F25" s="268"/>
      <c r="G25" s="254"/>
      <c r="H25" s="255"/>
      <c r="I25" s="255"/>
    </row>
    <row r="26" spans="1:9" ht="21.25" customHeight="1">
      <c r="A26" s="261"/>
      <c r="B26" s="266" t="s">
        <v>176</v>
      </c>
      <c r="C26" s="266"/>
      <c r="D26" s="266"/>
      <c r="E26" s="267"/>
      <c r="F26" s="268">
        <v>-62064745.120000005</v>
      </c>
      <c r="G26" s="254" t="s">
        <v>166</v>
      </c>
      <c r="H26" s="2" t="s">
        <v>9</v>
      </c>
      <c r="I26" s="255"/>
    </row>
    <row r="27" spans="1:9" ht="21.25" customHeight="1">
      <c r="A27" s="261"/>
      <c r="B27" s="266" t="s">
        <v>177</v>
      </c>
      <c r="C27" s="266"/>
      <c r="D27" s="269"/>
      <c r="E27" s="264"/>
      <c r="F27" s="268">
        <v>0</v>
      </c>
      <c r="G27" s="254"/>
      <c r="H27" s="3" t="s">
        <v>104</v>
      </c>
      <c r="I27" s="255"/>
    </row>
    <row r="28" spans="1:9" ht="21.25" customHeight="1">
      <c r="A28" s="261"/>
      <c r="B28" s="266" t="s">
        <v>178</v>
      </c>
      <c r="C28" s="266"/>
      <c r="D28" s="269"/>
      <c r="E28" s="264"/>
      <c r="F28" s="268">
        <v>1648142.56</v>
      </c>
      <c r="G28" s="254" t="s">
        <v>166</v>
      </c>
      <c r="H28" s="3" t="s">
        <v>108</v>
      </c>
      <c r="I28" s="255"/>
    </row>
    <row r="29" spans="1:9" ht="21.25" customHeight="1">
      <c r="A29" s="261"/>
      <c r="B29" s="266" t="s">
        <v>179</v>
      </c>
      <c r="C29" s="266"/>
      <c r="D29" s="266"/>
      <c r="E29" s="267"/>
      <c r="F29" s="268">
        <v>286420.33</v>
      </c>
      <c r="G29" s="254" t="s">
        <v>166</v>
      </c>
      <c r="H29" s="3" t="s">
        <v>109</v>
      </c>
      <c r="I29" s="255"/>
    </row>
    <row r="30" spans="1:9" ht="21.25" customHeight="1">
      <c r="A30" s="261"/>
      <c r="B30" s="266" t="s">
        <v>180</v>
      </c>
      <c r="C30" s="266"/>
      <c r="D30" s="266"/>
      <c r="E30" s="267"/>
      <c r="F30" s="268">
        <v>0</v>
      </c>
      <c r="G30" s="254"/>
      <c r="H30" s="3" t="s">
        <v>69</v>
      </c>
      <c r="I30" s="255"/>
    </row>
    <row r="31" spans="1:9" ht="21.25" customHeight="1">
      <c r="A31" s="261"/>
      <c r="B31" s="266" t="s">
        <v>181</v>
      </c>
      <c r="C31" s="266"/>
      <c r="D31" s="266"/>
      <c r="E31" s="267"/>
      <c r="F31" s="268">
        <v>0</v>
      </c>
      <c r="G31" s="254"/>
      <c r="H31" s="3" t="s">
        <v>182</v>
      </c>
      <c r="I31" s="255"/>
    </row>
    <row r="32" spans="1:9" ht="21.25" customHeight="1">
      <c r="A32" s="261"/>
      <c r="B32" s="266" t="s">
        <v>183</v>
      </c>
      <c r="C32" s="266"/>
      <c r="D32" s="266"/>
      <c r="E32" s="267"/>
      <c r="F32" s="268">
        <v>0</v>
      </c>
      <c r="G32" s="254"/>
      <c r="H32" s="3" t="s">
        <v>120</v>
      </c>
      <c r="I32" s="255"/>
    </row>
    <row r="33" spans="1:9" ht="21.25" customHeight="1">
      <c r="A33" s="261"/>
      <c r="B33" s="266" t="s">
        <v>184</v>
      </c>
      <c r="C33" s="266"/>
      <c r="D33" s="266"/>
      <c r="E33" s="267"/>
      <c r="F33" s="268">
        <v>0</v>
      </c>
      <c r="G33" s="254"/>
      <c r="H33" s="3" t="s">
        <v>125</v>
      </c>
      <c r="I33" s="255"/>
    </row>
    <row r="34" spans="1:9" ht="21.25" customHeight="1">
      <c r="A34" s="261"/>
      <c r="B34" s="266" t="s">
        <v>185</v>
      </c>
      <c r="C34" s="266"/>
      <c r="D34" s="266"/>
      <c r="E34" s="267"/>
      <c r="F34" s="268">
        <v>-20413350.229999997</v>
      </c>
      <c r="G34" s="254" t="s">
        <v>166</v>
      </c>
      <c r="H34" s="3" t="s">
        <v>121</v>
      </c>
      <c r="I34" s="255"/>
    </row>
    <row r="35" spans="1:9" ht="21.25" customHeight="1">
      <c r="A35" s="280"/>
      <c r="B35" s="266" t="s">
        <v>186</v>
      </c>
      <c r="C35" s="266"/>
      <c r="D35" s="266"/>
      <c r="E35" s="267"/>
      <c r="F35" s="268">
        <v>3099869</v>
      </c>
      <c r="G35" s="254" t="s">
        <v>166</v>
      </c>
      <c r="H35" s="255"/>
      <c r="I35" s="255"/>
    </row>
    <row r="36" spans="1:9" ht="21.25" customHeight="1">
      <c r="A36" s="280"/>
      <c r="B36" s="266" t="s">
        <v>187</v>
      </c>
      <c r="C36" s="281"/>
      <c r="D36" s="281"/>
      <c r="E36" s="282"/>
      <c r="F36" s="283">
        <v>0</v>
      </c>
      <c r="G36" s="254"/>
      <c r="H36" s="255"/>
      <c r="I36" s="255"/>
    </row>
    <row r="37" spans="1:9" ht="21.25" customHeight="1">
      <c r="A37" s="261" t="s">
        <v>188</v>
      </c>
      <c r="B37" s="266"/>
      <c r="C37" s="266"/>
      <c r="D37" s="281"/>
      <c r="E37" s="282"/>
      <c r="F37" s="284">
        <v>58681498.669999994</v>
      </c>
      <c r="G37" s="254"/>
      <c r="H37" s="255"/>
      <c r="I37" s="255"/>
    </row>
    <row r="38" spans="1:9" ht="21.25" customHeight="1">
      <c r="A38" s="261"/>
      <c r="B38" s="266" t="s">
        <v>189</v>
      </c>
      <c r="C38" s="266"/>
      <c r="D38" s="266"/>
      <c r="E38" s="285"/>
      <c r="F38" s="265">
        <v>-241800</v>
      </c>
      <c r="G38" s="254" t="s">
        <v>166</v>
      </c>
      <c r="H38" s="255"/>
      <c r="I38" s="255"/>
    </row>
    <row r="39" spans="1:9" ht="21.25" customHeight="1" thickBot="1">
      <c r="A39" s="286"/>
      <c r="E39" s="264"/>
      <c r="F39" s="268"/>
      <c r="G39" s="255"/>
      <c r="H39" s="255"/>
      <c r="I39" s="255"/>
    </row>
    <row r="40" spans="1:9" ht="21.25" customHeight="1" thickBot="1">
      <c r="A40" s="287" t="s">
        <v>190</v>
      </c>
      <c r="B40" s="288"/>
      <c r="C40" s="288"/>
      <c r="D40" s="288"/>
      <c r="E40" s="289"/>
      <c r="F40" s="290">
        <v>58439698.669999994</v>
      </c>
      <c r="G40" s="254"/>
      <c r="H40" s="255"/>
      <c r="I40" s="255"/>
    </row>
    <row r="41" spans="1:9" ht="21.25" customHeight="1">
      <c r="A41" s="261" t="s">
        <v>70</v>
      </c>
      <c r="B41" s="266"/>
      <c r="C41" s="266"/>
      <c r="D41" s="266"/>
      <c r="E41" s="267"/>
      <c r="F41" s="268"/>
      <c r="G41" s="254"/>
      <c r="H41" s="255"/>
      <c r="I41" s="255"/>
    </row>
    <row r="42" spans="1:9" ht="21.25" customHeight="1">
      <c r="A42" s="291"/>
      <c r="B42" s="292" t="s">
        <v>191</v>
      </c>
      <c r="C42" s="267"/>
      <c r="D42" s="267"/>
      <c r="E42" s="293"/>
      <c r="F42" s="294">
        <v>0</v>
      </c>
      <c r="G42" s="254" t="s">
        <v>166</v>
      </c>
      <c r="H42" s="255"/>
      <c r="I42" s="255"/>
    </row>
    <row r="43" spans="1:9" ht="21.25" customHeight="1">
      <c r="A43" s="261"/>
      <c r="B43" s="266" t="s">
        <v>192</v>
      </c>
      <c r="C43" s="266"/>
      <c r="D43" s="266"/>
      <c r="E43" s="293"/>
      <c r="F43" s="268">
        <v>0</v>
      </c>
      <c r="G43" s="254"/>
      <c r="H43" s="255"/>
      <c r="I43" s="255"/>
    </row>
    <row r="44" spans="1:9" ht="21.25" customHeight="1">
      <c r="A44" s="261"/>
      <c r="B44" s="533" t="s">
        <v>73</v>
      </c>
      <c r="C44" s="533"/>
      <c r="D44" s="295"/>
      <c r="E44" s="293"/>
      <c r="F44" s="296">
        <v>169007000</v>
      </c>
      <c r="G44" s="254" t="s">
        <v>166</v>
      </c>
      <c r="H44" s="255"/>
      <c r="I44" s="255"/>
    </row>
    <row r="45" spans="1:9" ht="21.25" customHeight="1">
      <c r="A45" s="261"/>
      <c r="B45" s="266" t="s">
        <v>193</v>
      </c>
      <c r="C45" s="266"/>
      <c r="D45" s="266"/>
      <c r="E45" s="293"/>
      <c r="F45" s="268">
        <v>-3257209.8099999987</v>
      </c>
      <c r="G45" s="254" t="s">
        <v>166</v>
      </c>
      <c r="H45" s="255"/>
      <c r="I45" s="255"/>
    </row>
    <row r="46" spans="1:9" ht="21.25" customHeight="1">
      <c r="A46" s="261"/>
      <c r="B46" s="266" t="s">
        <v>194</v>
      </c>
      <c r="C46" s="266"/>
      <c r="D46" s="266"/>
      <c r="E46" s="293"/>
      <c r="F46" s="268">
        <v>-1591221726.49</v>
      </c>
      <c r="G46" s="254" t="s">
        <v>166</v>
      </c>
      <c r="H46" s="255"/>
      <c r="I46" s="255"/>
    </row>
    <row r="47" spans="1:9" ht="21.25" customHeight="1">
      <c r="A47" s="261"/>
      <c r="B47" s="266" t="s">
        <v>195</v>
      </c>
      <c r="C47" s="266"/>
      <c r="D47" s="266"/>
      <c r="E47" s="293"/>
      <c r="F47" s="268">
        <v>0</v>
      </c>
      <c r="G47" s="254"/>
      <c r="H47" s="255"/>
      <c r="I47" s="255"/>
    </row>
    <row r="48" spans="1:9" ht="21.25" customHeight="1">
      <c r="A48" s="261"/>
      <c r="B48" s="266" t="s">
        <v>196</v>
      </c>
      <c r="C48" s="266"/>
      <c r="D48" s="266"/>
      <c r="E48" s="293"/>
      <c r="F48" s="268">
        <v>0</v>
      </c>
      <c r="G48" s="254"/>
      <c r="H48" s="255"/>
      <c r="I48" s="255"/>
    </row>
    <row r="49" spans="1:10" ht="21.25" customHeight="1">
      <c r="A49" s="261"/>
      <c r="B49" s="266" t="s">
        <v>197</v>
      </c>
      <c r="C49" s="266"/>
      <c r="D49" s="266"/>
      <c r="E49" s="293"/>
      <c r="F49" s="268">
        <v>0</v>
      </c>
      <c r="G49" s="254"/>
      <c r="H49" s="255"/>
      <c r="I49" s="255"/>
    </row>
    <row r="50" spans="1:10" ht="21.25" customHeight="1">
      <c r="A50" s="261"/>
      <c r="B50" s="266" t="s">
        <v>198</v>
      </c>
      <c r="C50" s="266"/>
      <c r="D50" s="266"/>
      <c r="E50" s="267"/>
      <c r="F50" s="268">
        <v>0</v>
      </c>
      <c r="G50" s="254"/>
      <c r="H50" s="255"/>
      <c r="I50" s="255"/>
    </row>
    <row r="51" spans="1:10" ht="21.25" customHeight="1">
      <c r="A51" s="261"/>
      <c r="B51" s="266" t="s">
        <v>199</v>
      </c>
      <c r="C51" s="266"/>
      <c r="D51" s="266"/>
      <c r="E51" s="267"/>
      <c r="F51" s="268">
        <v>3.4332275333781581E-7</v>
      </c>
      <c r="G51" s="254" t="s">
        <v>166</v>
      </c>
      <c r="H51" s="255"/>
      <c r="I51" s="255"/>
    </row>
    <row r="52" spans="1:10" ht="21.25" customHeight="1" thickBot="1">
      <c r="A52" s="261"/>
      <c r="B52" s="266" t="s">
        <v>200</v>
      </c>
      <c r="C52" s="266"/>
      <c r="D52" s="266"/>
      <c r="E52" s="293"/>
      <c r="F52" s="268">
        <v>0</v>
      </c>
      <c r="G52" s="254"/>
      <c r="H52" s="255"/>
      <c r="I52" s="255"/>
    </row>
    <row r="53" spans="1:10" ht="21.25" customHeight="1" thickBot="1">
      <c r="A53" s="287" t="s">
        <v>201</v>
      </c>
      <c r="B53" s="288"/>
      <c r="C53" s="288"/>
      <c r="D53" s="288"/>
      <c r="E53" s="289"/>
      <c r="F53" s="290">
        <v>-1425471936.2999997</v>
      </c>
      <c r="G53" s="254"/>
      <c r="H53" s="255"/>
      <c r="I53" s="255"/>
    </row>
    <row r="54" spans="1:10" ht="21.25" customHeight="1">
      <c r="A54" s="261" t="s">
        <v>74</v>
      </c>
      <c r="E54" s="267"/>
      <c r="F54" s="268"/>
      <c r="G54" s="254"/>
      <c r="H54" s="255"/>
      <c r="I54" s="255"/>
    </row>
    <row r="55" spans="1:10" ht="21.25" customHeight="1">
      <c r="A55" s="261"/>
      <c r="B55" s="266" t="s">
        <v>202</v>
      </c>
      <c r="C55" s="266"/>
      <c r="D55" s="266"/>
      <c r="E55" s="267"/>
      <c r="F55" s="268">
        <v>-41344977.549999997</v>
      </c>
      <c r="G55" s="254"/>
      <c r="H55" s="255"/>
      <c r="I55" s="255">
        <v>14684931.51</v>
      </c>
      <c r="J55" s="255">
        <v>26660046.039999999</v>
      </c>
    </row>
    <row r="56" spans="1:10" ht="21.25" customHeight="1">
      <c r="A56" s="261"/>
      <c r="B56" s="266" t="s">
        <v>203</v>
      </c>
      <c r="C56" s="266"/>
      <c r="D56" s="266"/>
      <c r="E56" s="267"/>
      <c r="F56" s="297"/>
      <c r="G56" s="254"/>
      <c r="H56" s="255"/>
      <c r="I56" s="255"/>
    </row>
    <row r="57" spans="1:10" ht="21.25" customHeight="1">
      <c r="A57" s="261"/>
      <c r="B57" s="266" t="s">
        <v>204</v>
      </c>
      <c r="C57" s="266"/>
      <c r="D57" s="266"/>
      <c r="E57" s="267"/>
      <c r="F57" s="268"/>
      <c r="G57" s="254"/>
      <c r="H57" s="255"/>
      <c r="I57" s="255"/>
    </row>
    <row r="58" spans="1:10" ht="21.25" customHeight="1">
      <c r="A58" s="261"/>
      <c r="B58" s="266" t="s">
        <v>205</v>
      </c>
      <c r="C58" s="266"/>
      <c r="D58" s="266"/>
      <c r="E58" s="267"/>
      <c r="F58" s="268"/>
      <c r="G58" s="254"/>
      <c r="H58" s="255"/>
      <c r="I58" s="255"/>
    </row>
    <row r="59" spans="1:10" ht="21.25" customHeight="1">
      <c r="A59" s="261"/>
      <c r="B59" s="266" t="s">
        <v>206</v>
      </c>
      <c r="C59" s="266"/>
      <c r="D59" s="266"/>
      <c r="E59" s="267"/>
      <c r="F59" s="268">
        <v>1500000000</v>
      </c>
      <c r="G59" s="254" t="s">
        <v>166</v>
      </c>
      <c r="H59" s="255"/>
      <c r="I59" s="255"/>
    </row>
    <row r="60" spans="1:10" ht="21.25" customHeight="1">
      <c r="A60" s="261"/>
      <c r="B60" s="266" t="s">
        <v>207</v>
      </c>
      <c r="C60" s="266"/>
      <c r="D60" s="266"/>
      <c r="E60" s="267"/>
      <c r="F60" s="268">
        <v>0</v>
      </c>
      <c r="G60" s="254"/>
      <c r="H60" s="255"/>
      <c r="I60" s="255"/>
    </row>
    <row r="61" spans="1:10" ht="21.25" customHeight="1">
      <c r="A61" s="261"/>
      <c r="B61" s="266" t="s">
        <v>208</v>
      </c>
      <c r="C61" s="266"/>
      <c r="D61" s="266"/>
      <c r="E61" s="267"/>
      <c r="F61" s="268"/>
      <c r="G61" s="255"/>
      <c r="H61" s="255"/>
      <c r="I61" s="255"/>
    </row>
    <row r="62" spans="1:10" ht="21.25" customHeight="1">
      <c r="A62" s="261"/>
      <c r="B62" s="266" t="s">
        <v>209</v>
      </c>
      <c r="C62" s="266"/>
      <c r="D62" s="266"/>
      <c r="E62" s="267"/>
      <c r="F62" s="268">
        <v>-3200000000</v>
      </c>
      <c r="G62" s="254" t="s">
        <v>166</v>
      </c>
      <c r="H62" s="255"/>
      <c r="I62" s="255"/>
    </row>
    <row r="63" spans="1:10" ht="21.25" customHeight="1" thickBot="1">
      <c r="A63" s="261"/>
      <c r="B63" s="266" t="s">
        <v>210</v>
      </c>
      <c r="C63" s="266"/>
      <c r="D63" s="266"/>
      <c r="E63" s="267"/>
      <c r="F63" s="268">
        <v>3300000000</v>
      </c>
      <c r="G63" s="254"/>
      <c r="H63" s="255"/>
      <c r="I63" s="255"/>
    </row>
    <row r="64" spans="1:10" ht="21.25" customHeight="1" thickBot="1">
      <c r="A64" s="287" t="s">
        <v>211</v>
      </c>
      <c r="B64" s="288"/>
      <c r="C64" s="288"/>
      <c r="D64" s="288"/>
      <c r="E64" s="289"/>
      <c r="F64" s="290">
        <v>1558655022.45</v>
      </c>
      <c r="G64" s="254"/>
      <c r="H64" s="255"/>
      <c r="I64" s="255"/>
    </row>
    <row r="65" spans="1:9" ht="21.25" customHeight="1">
      <c r="A65" s="270"/>
      <c r="C65" s="269"/>
      <c r="D65" s="269"/>
      <c r="E65" s="264"/>
      <c r="F65" s="298"/>
      <c r="G65" s="254"/>
      <c r="H65" s="255"/>
      <c r="I65" s="255"/>
    </row>
    <row r="66" spans="1:9" ht="21.25" customHeight="1">
      <c r="A66" s="261" t="s">
        <v>212</v>
      </c>
      <c r="B66" s="266"/>
      <c r="C66" s="266"/>
      <c r="D66" s="266"/>
      <c r="E66" s="267"/>
      <c r="F66" s="268">
        <v>191622784.82000041</v>
      </c>
      <c r="G66" s="254"/>
      <c r="H66" s="255"/>
      <c r="I66" s="255"/>
    </row>
    <row r="67" spans="1:9" ht="21.25" customHeight="1">
      <c r="A67" s="280" t="s">
        <v>172</v>
      </c>
      <c r="B67" s="266"/>
      <c r="C67" s="269"/>
      <c r="D67" s="269"/>
      <c r="E67" s="264"/>
      <c r="F67" s="294">
        <v>2645900</v>
      </c>
      <c r="G67" s="254"/>
      <c r="H67" s="255"/>
      <c r="I67" s="255"/>
    </row>
    <row r="68" spans="1:9" ht="21.25" customHeight="1">
      <c r="A68" s="280" t="s">
        <v>213</v>
      </c>
      <c r="C68" s="269"/>
      <c r="D68" s="269"/>
      <c r="E68" s="263"/>
      <c r="F68" s="299">
        <v>364957633.17000002</v>
      </c>
      <c r="G68" s="254"/>
      <c r="H68" s="255"/>
      <c r="I68" s="255"/>
    </row>
    <row r="69" spans="1:9" ht="21.25" customHeight="1" thickBot="1">
      <c r="A69" s="280" t="s">
        <v>214</v>
      </c>
      <c r="B69" s="281"/>
      <c r="C69" s="266"/>
      <c r="D69" s="266"/>
      <c r="E69" s="267"/>
      <c r="F69" s="300">
        <v>559226317.99000001</v>
      </c>
      <c r="G69" s="254"/>
      <c r="H69" s="255"/>
      <c r="I69" s="255"/>
    </row>
    <row r="70" spans="1:9" ht="21.25" customHeight="1" thickTop="1" thickBot="1">
      <c r="A70" s="301"/>
      <c r="B70" s="302"/>
      <c r="C70" s="303"/>
      <c r="D70" s="303"/>
      <c r="E70" s="304"/>
      <c r="F70" s="305"/>
    </row>
    <row r="71" spans="1:9" ht="21.25" customHeight="1" thickTop="1">
      <c r="C71" s="306"/>
      <c r="D71" s="306"/>
      <c r="E71" s="307"/>
      <c r="F71" s="248">
        <v>191622784.81999999</v>
      </c>
      <c r="H71" s="308">
        <f>SUM(H9:H70)</f>
        <v>0</v>
      </c>
    </row>
    <row r="72" spans="1:9" ht="21.25" customHeight="1">
      <c r="C72" s="10" t="s">
        <v>215</v>
      </c>
      <c r="E72" s="309"/>
      <c r="F72" s="310">
        <f>+F66-F71</f>
        <v>4.1723251342773438E-7</v>
      </c>
    </row>
    <row r="73" spans="1:9" ht="21.25" customHeight="1">
      <c r="E73" s="309"/>
      <c r="G73" s="254"/>
      <c r="H73" s="255"/>
      <c r="I73" s="255"/>
    </row>
  </sheetData>
  <mergeCells count="1">
    <mergeCell ref="B44:C44"/>
  </mergeCells>
  <pageMargins left="0.7" right="0.7" top="0.75" bottom="0.75" header="0.3" footer="0.3"/>
  <pageSetup paperSize="9" orientation="portrait" horizontalDpi="1200" verticalDpi="1200" r:id="rId1"/>
  <customProperties>
    <customPr name="OrphanNamesChecke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8D9F3-125F-4999-91AA-657FC93DC950}">
  <dimension ref="A1:H8"/>
  <sheetViews>
    <sheetView workbookViewId="0"/>
  </sheetViews>
  <sheetFormatPr defaultRowHeight="14.5"/>
  <sheetData>
    <row r="1" spans="1:8">
      <c r="A1">
        <v>1761705892469</v>
      </c>
      <c r="B1" t="s">
        <v>348</v>
      </c>
      <c r="C1" t="s">
        <v>349</v>
      </c>
      <c r="D1">
        <v>7</v>
      </c>
      <c r="E1">
        <v>1762159068640</v>
      </c>
      <c r="F1" t="s">
        <v>369</v>
      </c>
      <c r="G1" t="s">
        <v>370</v>
      </c>
      <c r="H1">
        <v>0</v>
      </c>
    </row>
    <row r="2" spans="1:8">
      <c r="A2">
        <v>1761705892647</v>
      </c>
      <c r="B2" t="s">
        <v>350</v>
      </c>
      <c r="C2" t="s">
        <v>351</v>
      </c>
      <c r="D2" t="s">
        <v>352</v>
      </c>
    </row>
    <row r="3" spans="1:8">
      <c r="A3">
        <v>1761705892647</v>
      </c>
      <c r="B3" t="s">
        <v>350</v>
      </c>
      <c r="C3" t="s">
        <v>353</v>
      </c>
      <c r="D3" t="s">
        <v>354</v>
      </c>
    </row>
    <row r="4" spans="1:8">
      <c r="A4">
        <v>1761705892647</v>
      </c>
      <c r="B4" t="s">
        <v>350</v>
      </c>
      <c r="C4" t="s">
        <v>355</v>
      </c>
      <c r="D4" t="s">
        <v>356</v>
      </c>
    </row>
    <row r="5" spans="1:8">
      <c r="A5">
        <v>1761705892647</v>
      </c>
      <c r="B5" t="s">
        <v>350</v>
      </c>
      <c r="C5" t="s">
        <v>357</v>
      </c>
      <c r="D5" t="s">
        <v>358</v>
      </c>
    </row>
    <row r="6" spans="1:8">
      <c r="A6">
        <v>1761705892647</v>
      </c>
      <c r="B6" t="s">
        <v>350</v>
      </c>
      <c r="C6" t="s">
        <v>359</v>
      </c>
      <c r="D6" t="s">
        <v>360</v>
      </c>
    </row>
    <row r="7" spans="1:8">
      <c r="A7">
        <v>1761705892719</v>
      </c>
      <c r="B7" t="s">
        <v>361</v>
      </c>
      <c r="C7" t="s">
        <v>351</v>
      </c>
      <c r="D7" t="s">
        <v>362</v>
      </c>
    </row>
    <row r="8" spans="1:8">
      <c r="A8">
        <v>1761705892719</v>
      </c>
      <c r="B8" t="s">
        <v>361</v>
      </c>
      <c r="C8" t="s">
        <v>355</v>
      </c>
      <c r="D8" t="s">
        <v>363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A278E-0E89-4FA5-87D3-BE29A645F82F}">
  <dimension ref="A1:H1"/>
  <sheetViews>
    <sheetView workbookViewId="0"/>
  </sheetViews>
  <sheetFormatPr defaultRowHeight="14.5"/>
  <sheetData>
    <row r="1" spans="1:8">
      <c r="A1">
        <v>1761705892532</v>
      </c>
      <c r="B1" t="s">
        <v>348</v>
      </c>
      <c r="C1" t="s">
        <v>349</v>
      </c>
      <c r="D1">
        <v>0</v>
      </c>
      <c r="E1">
        <v>1762159068658</v>
      </c>
      <c r="F1" t="s">
        <v>369</v>
      </c>
      <c r="G1" t="s">
        <v>370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51980-37CF-4726-9779-42EE2512AD0C}">
  <dimension ref="A1:H1"/>
  <sheetViews>
    <sheetView workbookViewId="0"/>
  </sheetViews>
  <sheetFormatPr defaultRowHeight="14.5"/>
  <sheetData>
    <row r="1" spans="1:8">
      <c r="A1">
        <v>1761705892578</v>
      </c>
      <c r="B1" t="s">
        <v>348</v>
      </c>
      <c r="C1" t="s">
        <v>349</v>
      </c>
      <c r="D1">
        <v>0</v>
      </c>
      <c r="E1">
        <v>1762159068658</v>
      </c>
      <c r="F1" t="s">
        <v>369</v>
      </c>
      <c r="G1" t="s">
        <v>370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8F740-FBA4-402F-9C89-2E6A987105DF}">
  <dimension ref="A1:H1"/>
  <sheetViews>
    <sheetView workbookViewId="0"/>
  </sheetViews>
  <sheetFormatPr defaultRowHeight="14.5"/>
  <sheetData>
    <row r="1" spans="1:8">
      <c r="A1">
        <v>1761705892641</v>
      </c>
      <c r="B1" t="s">
        <v>348</v>
      </c>
      <c r="C1" t="s">
        <v>349</v>
      </c>
      <c r="D1">
        <v>0</v>
      </c>
      <c r="E1">
        <v>1762159068658</v>
      </c>
      <c r="F1" t="s">
        <v>369</v>
      </c>
      <c r="G1" t="s">
        <v>370</v>
      </c>
      <c r="H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xmlMigrated="true" guid="002b8aba-acf4-4539-a2a1-ae484d51b18a" revision="3"/>
</file>

<file path=customXml/item2.xml><?xml version="1.0" encoding="utf-8"?>
<datasnipper xmlns="http://datasnipperlegacy" workbookId="59a70588-6717-4667-b005-174ef156decc" dataSnipperSheetDeleted="false" guid="f17a4996-107f-4c90-b9f5-8cdb5556a042" revision="2">
  <settings xmlns="" guid="6502eff0-f7d1-4721-aa47-e262b87fad60">
    <setting type="boolean" value="True" name="embed-documents" guid="aefc6302-cc41-4b7c-b2d8-13f37845b9ad"/>
  </settings>
</datasnipper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2CAD0C-44F2-40C6-B731-8E810A36F637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649C856B-B56D-44D7-9ABB-16F1C035539F}">
  <ds:schemaRefs>
    <ds:schemaRef ds:uri="http://datasnipperlegacy"/>
    <ds:schemaRef ds:uri=""/>
  </ds:schemaRefs>
</ds:datastoreItem>
</file>

<file path=customXml/itemProps3.xml><?xml version="1.0" encoding="utf-8"?>
<ds:datastoreItem xmlns:ds="http://schemas.openxmlformats.org/officeDocument/2006/customXml" ds:itemID="{95DFE8FD-CFBE-4A4E-A6BF-2165345B95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A34C757-E4E3-4CCB-8B20-97A6880587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BS-P3-5</vt:lpstr>
      <vt:lpstr>PL3M P6</vt:lpstr>
      <vt:lpstr>PL3M P7</vt:lpstr>
      <vt:lpstr>PL9M P8</vt:lpstr>
      <vt:lpstr>PL9M P9</vt:lpstr>
      <vt:lpstr>SH (Conso) P10</vt:lpstr>
      <vt:lpstr>SH (Sep) P11</vt:lpstr>
      <vt:lpstr>CF P12-13</vt:lpstr>
      <vt:lpstr>BCPG BS</vt:lpstr>
      <vt:lpstr>BCPG PL</vt:lpstr>
      <vt:lpstr>BCPG CF</vt:lpstr>
      <vt:lpstr>'BS-P3-5'!Print_Area</vt:lpstr>
      <vt:lpstr>'PL3M P6'!Print_Area</vt:lpstr>
      <vt:lpstr>'PL3M P7'!Print_Area</vt:lpstr>
      <vt:lpstr>'PL9M P8'!Print_Area</vt:lpstr>
      <vt:lpstr>'PL9M P9'!Print_Area</vt:lpstr>
      <vt:lpstr>'SH (Conso) P10'!Print_Area</vt:lpstr>
      <vt:lpstr>'SH (Sep) P11'!Print_Area</vt:lpstr>
      <vt:lpstr>'PL3M P6'!Print_Titles</vt:lpstr>
      <vt:lpstr>'PL3M P7'!Print_Titles</vt:lpstr>
      <vt:lpstr>'SH (Conso) P10'!Print_Titles</vt:lpstr>
      <vt:lpstr>'SH (Sep) P11'!Print_Titles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Chumpol, Nonthraksanukul</dc:creator>
  <cp:keywords/>
  <dc:description/>
  <cp:lastModifiedBy>Nubthong, Butarkat</cp:lastModifiedBy>
  <cp:revision/>
  <cp:lastPrinted>2025-10-31T02:43:18Z</cp:lastPrinted>
  <dcterms:created xsi:type="dcterms:W3CDTF">2015-12-03T04:08:39Z</dcterms:created>
  <dcterms:modified xsi:type="dcterms:W3CDTF">2025-11-03T08:38:01Z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