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butarkat\Documents\BSRC\YE2025\Q3'25\FS\3 Nov\"/>
    </mc:Choice>
  </mc:AlternateContent>
  <xr:revisionPtr revIDLastSave="0" documentId="13_ncr:1_{647C9F14-97C9-4C4D-9267-DC80CA1B191E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Eng 2-4" sheetId="1" r:id="rId1"/>
    <sheet name="5 E (3months)" sheetId="2" r:id="rId2"/>
    <sheet name="6 E (3months)" sheetId="7" r:id="rId3"/>
    <sheet name="7 E (9months)" sheetId="6" r:id="rId4"/>
    <sheet name="8 E (9months)" sheetId="8" r:id="rId5"/>
    <sheet name="9 E" sheetId="3" r:id="rId6"/>
    <sheet name="10 E" sheetId="4" r:id="rId7"/>
    <sheet name="11-12 E" sheetId="5" r:id="rId8"/>
  </sheets>
  <definedNames>
    <definedName name="_xlnm.Print_Area" localSheetId="6">'10 E'!$A$1:$Q$37</definedName>
    <definedName name="_xlnm.Print_Area" localSheetId="7">'11-12 E'!$A$1:$L$88</definedName>
    <definedName name="_xlnm.Print_Area" localSheetId="1">'5 E (3months)'!$A$1:$M$56</definedName>
    <definedName name="_xlnm.Print_Area" localSheetId="2">'6 E (3months)'!$A$1:$M$50</definedName>
    <definedName name="_xlnm.Print_Area" localSheetId="3">'7 E (9months)'!$A$1:$M$59</definedName>
    <definedName name="_xlnm.Print_Area" localSheetId="4">'8 E (9months)'!$A$1:$M$52</definedName>
    <definedName name="_xlnm.Print_Area" localSheetId="5">'9 E'!$A$1:$Y$45</definedName>
    <definedName name="_xlnm.Print_Area" localSheetId="0">'Eng 2-4'!$A$1:$L$133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6" l="1"/>
  <c r="I14" i="6"/>
  <c r="K14" i="6"/>
  <c r="M14" i="6"/>
  <c r="G21" i="6"/>
  <c r="I21" i="6"/>
  <c r="K21" i="6"/>
  <c r="M21" i="6"/>
  <c r="G25" i="6"/>
  <c r="G27" i="6" s="1"/>
  <c r="I25" i="6"/>
  <c r="I27" i="6" s="1"/>
  <c r="K25" i="6"/>
  <c r="K27" i="6" s="1"/>
  <c r="M25" i="6"/>
  <c r="M27" i="6" s="1"/>
  <c r="G13" i="2"/>
  <c r="K13" i="2"/>
  <c r="M13" i="2"/>
  <c r="G20" i="2"/>
  <c r="K20" i="2"/>
  <c r="M20" i="2"/>
  <c r="G24" i="2"/>
  <c r="G26" i="2" s="1"/>
  <c r="K24" i="2"/>
  <c r="K26" i="2" s="1"/>
  <c r="M24" i="2"/>
  <c r="M26" i="2"/>
  <c r="O32" i="4" l="1"/>
  <c r="M31" i="4"/>
  <c r="M35" i="3"/>
  <c r="O36" i="3"/>
  <c r="O37" i="3" s="1"/>
  <c r="O39" i="3" s="1"/>
  <c r="G18" i="8"/>
  <c r="K18" i="8"/>
  <c r="L83" i="5"/>
  <c r="L79" i="5"/>
  <c r="J79" i="5"/>
  <c r="F79" i="5"/>
  <c r="H79" i="5"/>
  <c r="F53" i="5"/>
  <c r="H53" i="5"/>
  <c r="J53" i="5"/>
  <c r="H37" i="5"/>
  <c r="L25" i="5"/>
  <c r="L34" i="5" s="1"/>
  <c r="J25" i="5"/>
  <c r="J34" i="5" s="1"/>
  <c r="F25" i="5"/>
  <c r="F34" i="5" s="1"/>
  <c r="H25" i="5"/>
  <c r="K35" i="4"/>
  <c r="I35" i="4"/>
  <c r="G35" i="4"/>
  <c r="O33" i="4"/>
  <c r="O35" i="4" s="1"/>
  <c r="M33" i="4"/>
  <c r="M35" i="4" s="1"/>
  <c r="Q28" i="4"/>
  <c r="K25" i="4"/>
  <c r="I25" i="4"/>
  <c r="G25" i="4"/>
  <c r="O23" i="4"/>
  <c r="O25" i="4" s="1"/>
  <c r="M23" i="4"/>
  <c r="Q23" i="4" s="1"/>
  <c r="Q32" i="4"/>
  <c r="Q31" i="4"/>
  <c r="Q22" i="4"/>
  <c r="Q21" i="4"/>
  <c r="Q18" i="4"/>
  <c r="Q14" i="4"/>
  <c r="Q25" i="4" s="1"/>
  <c r="W39" i="3"/>
  <c r="Q39" i="3"/>
  <c r="K39" i="3"/>
  <c r="I39" i="3"/>
  <c r="G39" i="3"/>
  <c r="M37" i="3"/>
  <c r="M39" i="3" s="1"/>
  <c r="G28" i="3"/>
  <c r="I28" i="3"/>
  <c r="K28" i="3"/>
  <c r="O28" i="3"/>
  <c r="Q28" i="3"/>
  <c r="Y26" i="3"/>
  <c r="Y25" i="3"/>
  <c r="Y24" i="3"/>
  <c r="S26" i="3"/>
  <c r="S25" i="3"/>
  <c r="S14" i="3"/>
  <c r="Y14" i="3"/>
  <c r="Y18" i="3"/>
  <c r="W21" i="3"/>
  <c r="W28" i="3" s="1"/>
  <c r="U21" i="3"/>
  <c r="U28" i="3" s="1"/>
  <c r="M21" i="3"/>
  <c r="M28" i="3" s="1"/>
  <c r="Y20" i="3"/>
  <c r="M25" i="4" l="1"/>
  <c r="Y21" i="3"/>
  <c r="Y28" i="3" s="1"/>
  <c r="S36" i="3"/>
  <c r="S37" i="3" s="1"/>
  <c r="S28" i="3"/>
  <c r="Q33" i="4"/>
  <c r="Q35" i="4" s="1"/>
  <c r="J37" i="5"/>
  <c r="F37" i="5"/>
  <c r="U36" i="3"/>
  <c r="Y36" i="3" s="1"/>
  <c r="U35" i="3"/>
  <c r="S31" i="3"/>
  <c r="U31" i="3" s="1"/>
  <c r="Y31" i="3" s="1"/>
  <c r="S39" i="3" l="1"/>
  <c r="Y35" i="3"/>
  <c r="Y37" i="3" s="1"/>
  <c r="Y39" i="3" s="1"/>
  <c r="U37" i="3"/>
  <c r="U39" i="3" s="1"/>
  <c r="G29" i="7"/>
  <c r="G24" i="7"/>
  <c r="G17" i="7"/>
  <c r="G19" i="7" s="1"/>
  <c r="L53" i="5" l="1"/>
  <c r="L37" i="5"/>
  <c r="M30" i="8"/>
  <c r="M25" i="8"/>
  <c r="M18" i="8"/>
  <c r="M20" i="8" s="1"/>
  <c r="I30" i="8"/>
  <c r="I25" i="8"/>
  <c r="I18" i="8"/>
  <c r="I20" i="8" s="1"/>
  <c r="M29" i="7"/>
  <c r="M24" i="7"/>
  <c r="M17" i="7"/>
  <c r="M19" i="7" s="1"/>
  <c r="H83" i="5" l="1"/>
  <c r="K30" i="8"/>
  <c r="G30" i="8"/>
  <c r="K25" i="8"/>
  <c r="G25" i="8"/>
  <c r="K20" i="8"/>
  <c r="G20" i="8"/>
  <c r="K17" i="7" l="1"/>
  <c r="K24" i="7"/>
  <c r="K29" i="7"/>
  <c r="F62" i="1"/>
  <c r="K19" i="7" l="1"/>
  <c r="L71" i="1" l="1"/>
  <c r="A42" i="1" l="1"/>
  <c r="A60" i="5" l="1"/>
  <c r="J71" i="1"/>
  <c r="H71" i="1"/>
  <c r="F71" i="1"/>
  <c r="J62" i="1" l="1"/>
  <c r="H17" i="1" l="1"/>
  <c r="H30" i="1" l="1"/>
  <c r="L62" i="1" l="1"/>
  <c r="L73" i="1" s="1"/>
  <c r="J73" i="1"/>
  <c r="F73" i="1"/>
  <c r="H62" i="1"/>
  <c r="H73" i="1" s="1"/>
  <c r="F107" i="1" l="1"/>
  <c r="F109" i="1" s="1"/>
  <c r="L30" i="1"/>
  <c r="J30" i="1"/>
  <c r="F30" i="1"/>
  <c r="L17" i="1"/>
  <c r="J17" i="1"/>
  <c r="F83" i="5" l="1"/>
  <c r="F111" i="1"/>
  <c r="L32" i="1"/>
  <c r="H32" i="1"/>
  <c r="J83" i="5"/>
  <c r="F17" i="1" l="1"/>
  <c r="F32" i="1" s="1"/>
  <c r="J107" i="1" l="1"/>
  <c r="J109" i="1" s="1"/>
  <c r="L107" i="1" l="1"/>
  <c r="L109" i="1" s="1"/>
  <c r="H107" i="1"/>
  <c r="H109" i="1" s="1"/>
  <c r="A81" i="1"/>
  <c r="A41" i="1"/>
  <c r="L111" i="1" l="1"/>
  <c r="H111" i="1"/>
  <c r="J111" i="1"/>
  <c r="J32" i="1"/>
</calcChain>
</file>

<file path=xl/sharedStrings.xml><?xml version="1.0" encoding="utf-8"?>
<sst xmlns="http://schemas.openxmlformats.org/spreadsheetml/2006/main" count="566" uniqueCount="223">
  <si>
    <t>Consolidated</t>
  </si>
  <si>
    <t>Separate</t>
  </si>
  <si>
    <t>31 December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</si>
  <si>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</si>
  <si>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</si>
  <si>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</si>
  <si>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</si>
  <si>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</si>
  <si>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</si>
  <si>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</si>
  <si>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through other comprehensive income</t>
  </si>
  <si>
    <t>Investments in subsidiaries</t>
  </si>
  <si>
    <t>Long-term loans to related parties</t>
  </si>
  <si>
    <t>Property, plant and equipment</t>
  </si>
  <si>
    <t>Right-of-use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</si>
  <si>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</si>
  <si>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</si>
  <si>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</si>
  <si>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</si>
  <si>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</si>
  <si>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</si>
  <si>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</si>
  <si>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</si>
  <si>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Current portion of long-term borrowings</t>
  </si>
  <si>
    <t>Current portion of lease liabilities</t>
  </si>
  <si>
    <t>Total current liabilities</t>
  </si>
  <si>
    <t>Non-current liabilities</t>
  </si>
  <si>
    <t xml:space="preserve">Long-term borrowings from </t>
  </si>
  <si>
    <t>financial institutions</t>
  </si>
  <si>
    <t>Lease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</si>
  <si>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</si>
  <si>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</si>
  <si>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</si>
  <si>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</si>
  <si>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</si>
  <si>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with par value </t>
  </si>
  <si>
    <t xml:space="preserve">         </t>
  </si>
  <si>
    <t>Issued and paid-up share capital</t>
  </si>
  <si>
    <t xml:space="preserve">with paid-up value </t>
  </si>
  <si>
    <t>Share premium</t>
  </si>
  <si>
    <t>Appropriated</t>
  </si>
  <si>
    <t>Unappropriated</t>
  </si>
  <si>
    <t>Other components of equity</t>
  </si>
  <si>
    <t>Equity attributable to owners of the parent</t>
  </si>
  <si>
    <t>Non-controlling interests</t>
  </si>
  <si>
    <t xml:space="preserve">Total equity </t>
  </si>
  <si>
    <t xml:space="preserve">Total liabilities and equity </t>
  </si>
  <si>
    <t>Selling expenses</t>
  </si>
  <si>
    <t>Administrative expenses</t>
  </si>
  <si>
    <t>Other income</t>
  </si>
  <si>
    <t>Interest income</t>
  </si>
  <si>
    <t>Finance costs</t>
  </si>
  <si>
    <t>Measurement of</t>
  </si>
  <si>
    <t xml:space="preserve"> equity investments</t>
  </si>
  <si>
    <t>at fair value</t>
  </si>
  <si>
    <t>Share of other</t>
  </si>
  <si>
    <t>Issued and</t>
  </si>
  <si>
    <t>through other</t>
  </si>
  <si>
    <t xml:space="preserve"> comprehensive</t>
  </si>
  <si>
    <t>Non-</t>
  </si>
  <si>
    <t>paid-up</t>
  </si>
  <si>
    <t>Share</t>
  </si>
  <si>
    <t>comprehensive</t>
  </si>
  <si>
    <t>loss of</t>
  </si>
  <si>
    <t>components</t>
  </si>
  <si>
    <t>controlling</t>
  </si>
  <si>
    <t>share capital</t>
  </si>
  <si>
    <t xml:space="preserve"> premium</t>
  </si>
  <si>
    <t>income</t>
  </si>
  <si>
    <t>an associate</t>
  </si>
  <si>
    <t>of equity</t>
  </si>
  <si>
    <t>interests</t>
  </si>
  <si>
    <t xml:space="preserve">    </t>
  </si>
  <si>
    <t>Cash flows from operating activities</t>
  </si>
  <si>
    <t>Cash flows from investing activities</t>
  </si>
  <si>
    <t>Proceeds from disposal of property, plant and equipment</t>
  </si>
  <si>
    <t xml:space="preserve">Interest received </t>
  </si>
  <si>
    <t>Cash flows from financing activities</t>
  </si>
  <si>
    <t>Payments on lease liabilities</t>
  </si>
  <si>
    <t>Retained earnings</t>
  </si>
  <si>
    <t>Note</t>
  </si>
  <si>
    <t>Total other</t>
  </si>
  <si>
    <t xml:space="preserve"> Total equity</t>
  </si>
  <si>
    <t>Total equity</t>
  </si>
  <si>
    <t>financial statements</t>
  </si>
  <si>
    <t xml:space="preserve"> financial statements</t>
  </si>
  <si>
    <t>(Unaudited)</t>
  </si>
  <si>
    <t>2024</t>
  </si>
  <si>
    <t>(in thousand Baht)</t>
  </si>
  <si>
    <t xml:space="preserve">Three-month period ended </t>
  </si>
  <si>
    <t>Bangchak Sriracha Public Company Limited and its Subsidiaries</t>
  </si>
  <si>
    <t>Comprehensive income for the period</t>
  </si>
  <si>
    <t>Total comprehensive income (expense) for the period</t>
  </si>
  <si>
    <t xml:space="preserve">Consolidated financial statements </t>
  </si>
  <si>
    <t xml:space="preserve">Depreciation and amortisation </t>
  </si>
  <si>
    <t>Provision for employee benefits</t>
  </si>
  <si>
    <t>Changes in operating assets and liabilities</t>
  </si>
  <si>
    <t>Provisions for employee benefits</t>
  </si>
  <si>
    <t>Cash and cash equivalents at 1 January</t>
  </si>
  <si>
    <t>Trade and other current receivables</t>
  </si>
  <si>
    <t>Items that will not be reclassified subsequently to profit or loss</t>
  </si>
  <si>
    <t>Owners of parent</t>
  </si>
  <si>
    <t>Revenue from sale of goods and rendering of services</t>
  </si>
  <si>
    <t>Cost of sale of goods and rendering of services</t>
  </si>
  <si>
    <t>Interest paid</t>
  </si>
  <si>
    <t>Payments for deferred financing fee</t>
  </si>
  <si>
    <t>3,467,916,666 ordinary shares</t>
  </si>
  <si>
    <t xml:space="preserve">3,460,858,000 ordinary shares </t>
  </si>
  <si>
    <t>Legal reserve</t>
  </si>
  <si>
    <t>Other comprehensive income, net of tax:</t>
  </si>
  <si>
    <t>Total comprehensive income (expense) attributable to:</t>
  </si>
  <si>
    <t>Other comprehensive income (expense)</t>
  </si>
  <si>
    <t xml:space="preserve">   </t>
  </si>
  <si>
    <t>Non-cash transactions</t>
  </si>
  <si>
    <t xml:space="preserve">Retained earnings </t>
  </si>
  <si>
    <t xml:space="preserve">Equity </t>
  </si>
  <si>
    <t>attributable to</t>
  </si>
  <si>
    <t>owners of</t>
  </si>
  <si>
    <t>the parent</t>
  </si>
  <si>
    <t>Separate financial statements</t>
  </si>
  <si>
    <t xml:space="preserve">Financial assets designated at fair value </t>
  </si>
  <si>
    <t>Other current derivative liabilities</t>
  </si>
  <si>
    <t>Other current derivative assets</t>
  </si>
  <si>
    <t>Deferred tax assets</t>
  </si>
  <si>
    <t>Corporate income tax payables</t>
  </si>
  <si>
    <t>Current provisions for employee benefits</t>
  </si>
  <si>
    <t>Non-current provisions for employee benefits</t>
  </si>
  <si>
    <t>of Baht 4.9338 per share</t>
  </si>
  <si>
    <t>Subsidy from oil fuel fund</t>
  </si>
  <si>
    <t>Loss on disposal and write-off of property, plant and equipment</t>
  </si>
  <si>
    <t xml:space="preserve">Loans to related parties </t>
  </si>
  <si>
    <t>Acquisition of property, plant and equipment</t>
  </si>
  <si>
    <t>Proceeds from disposal of investment in subsidiary</t>
  </si>
  <si>
    <t>Statement of financial position</t>
  </si>
  <si>
    <t>Statement of comprehensive income (Unaudited)</t>
  </si>
  <si>
    <t>Statement of changes in equity (Unaudited)</t>
  </si>
  <si>
    <t>Net derivative assets/liabilities</t>
  </si>
  <si>
    <t>Investments in associates</t>
  </si>
  <si>
    <t>Share of profit from associates</t>
  </si>
  <si>
    <t xml:space="preserve">Cash received from loan to related parties </t>
  </si>
  <si>
    <t>Acquisition of intangible assets</t>
  </si>
  <si>
    <t>Acquisition for right-of-use assets</t>
  </si>
  <si>
    <t>Unrealised (gain) loss on foreign exchange</t>
  </si>
  <si>
    <t>Interest and dividend income</t>
  </si>
  <si>
    <t>Statement of cash flows (Unaudited)</t>
  </si>
  <si>
    <t>Proceeds from debenture</t>
  </si>
  <si>
    <t xml:space="preserve">Debentures </t>
  </si>
  <si>
    <t>at fair value through other comprehensive expense</t>
  </si>
  <si>
    <t>-</t>
  </si>
  <si>
    <t>Chairman and Independent Director</t>
  </si>
  <si>
    <t>(Mr. Suthep Wongvorazathe)</t>
  </si>
  <si>
    <t>2025</t>
  </si>
  <si>
    <t xml:space="preserve">
(Mr. Anuwat Rungruangrattanagul)</t>
  </si>
  <si>
    <t>Balance at 1 January 2025</t>
  </si>
  <si>
    <t>Gross profit</t>
  </si>
  <si>
    <t>Gain on remeasurements of defined benefit plans</t>
  </si>
  <si>
    <t>3, 4</t>
  </si>
  <si>
    <t>Gain (loss) from derivatives</t>
  </si>
  <si>
    <t>Balance at 1 January 2024</t>
  </si>
  <si>
    <t>Loss in fair value of equity investments designated</t>
  </si>
  <si>
    <t>Trade and other current payables</t>
  </si>
  <si>
    <t>Taxes received (paid)</t>
  </si>
  <si>
    <t>Short-term loans from related party</t>
  </si>
  <si>
    <t>Distributions to owners of the parent</t>
  </si>
  <si>
    <t>Dividends</t>
  </si>
  <si>
    <t xml:space="preserve">  Changes in ownership interests in subsidiaries</t>
  </si>
  <si>
    <t xml:space="preserve">    Acquisition of non-controlling interests without a change in control</t>
  </si>
  <si>
    <t>Loss on allowance for assets impairment</t>
  </si>
  <si>
    <t>Dividends paid to group shareholders</t>
  </si>
  <si>
    <t>Dividends paid to non-controlling interests</t>
  </si>
  <si>
    <t>Gross profit (loss)</t>
  </si>
  <si>
    <t>Profit (loss) from operating activities</t>
  </si>
  <si>
    <t>Profit (loss) before income tax expense</t>
  </si>
  <si>
    <t>Profit (loss) for the period</t>
  </si>
  <si>
    <t>Tax income (expense)</t>
  </si>
  <si>
    <t>Profit (loss) attributable to:</t>
  </si>
  <si>
    <t>Loss</t>
  </si>
  <si>
    <t>Net cash generated from operations</t>
  </si>
  <si>
    <t xml:space="preserve">Net cash generated from operating activities </t>
  </si>
  <si>
    <t xml:space="preserve">Net cash used in investing activities  </t>
  </si>
  <si>
    <t xml:space="preserve">Net cash used in financing activities  </t>
  </si>
  <si>
    <t>Director and Chief Executive Officer</t>
  </si>
  <si>
    <r>
      <t>Basic earnings (loss) per share</t>
    </r>
    <r>
      <rPr>
        <b/>
        <i/>
        <sz val="11"/>
        <rFont val="Times New Roman"/>
        <family val="1"/>
      </rPr>
      <t xml:space="preserve"> (in Baht)</t>
    </r>
  </si>
  <si>
    <t>Other comprehensive expense</t>
  </si>
  <si>
    <t>Total comprehensive expense for the period</t>
  </si>
  <si>
    <t>at fair value through other comprehensive income</t>
  </si>
  <si>
    <t>30 September</t>
  </si>
  <si>
    <t xml:space="preserve">Nine-month period ended </t>
  </si>
  <si>
    <t>Balance at 30 September 2024</t>
  </si>
  <si>
    <t>Nine-month period ended 30 September 2025</t>
  </si>
  <si>
    <t>Balance at 30 September 2025</t>
  </si>
  <si>
    <t>Total transactions with owners, recorded directly in equity</t>
  </si>
  <si>
    <t>Nine-month period ended 30 September 2024</t>
  </si>
  <si>
    <t>Loss for the period</t>
  </si>
  <si>
    <t>Acquisition for investment in subsidiary</t>
  </si>
  <si>
    <t>Dividends received from a subsidiary</t>
  </si>
  <si>
    <t>Dividends received from an associate</t>
  </si>
  <si>
    <t xml:space="preserve">Dividends received from financial assets designated </t>
  </si>
  <si>
    <t>Cash and cash equivalents at 30 September</t>
  </si>
  <si>
    <t>Acquisition of property, plant, equipment</t>
  </si>
  <si>
    <t>Acquisition of right-of-use assets</t>
  </si>
  <si>
    <t>Nine-month period ended 30 september 2024</t>
  </si>
  <si>
    <t xml:space="preserve">Balance at 1 January 2024 </t>
  </si>
  <si>
    <t xml:space="preserve">Net repayments of short-term borrowings </t>
  </si>
  <si>
    <t>Net repayments of long-term borrowings from financial institutions</t>
  </si>
  <si>
    <t>Net proceed from short-term loans from related parties</t>
  </si>
  <si>
    <t>(Reversal of) loss on allowance for doubtful debt</t>
  </si>
  <si>
    <t>Tax income</t>
  </si>
  <si>
    <t>Unrealised (gain) loss from derivatives</t>
  </si>
  <si>
    <t>(Reversal of) loss on inventories devaluation</t>
  </si>
  <si>
    <t>Net (repayments) proceed of long-term loans from related parties</t>
  </si>
  <si>
    <t xml:space="preserve">Net increase (decrease) in cash and cash equivalents </t>
  </si>
  <si>
    <t>Loss from operating activities</t>
  </si>
  <si>
    <t>Loss before income tax expense</t>
  </si>
  <si>
    <t>Other comprehensive expense for the period, net of tax</t>
  </si>
  <si>
    <t>Transactions with owners, recorded directly in equity</t>
  </si>
  <si>
    <t>Profit (loss)</t>
  </si>
  <si>
    <t>Long-term loans from related party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</si>
  <si>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</si>
  <si>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Gain (loss) in fair value of equity investments designated</t>
  </si>
  <si>
    <t>Adjustments for reconcile loss to cash receipts (payments)</t>
  </si>
  <si>
    <t>Other comprehensive income (expense) for the period, net of tax</t>
  </si>
  <si>
    <t>Current portion of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</si>
</sst>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#,##0.00;\(#,##0.00\)"/>
    <numFmt numFmtId="170" formatCode="#,##0\ ;\(#,##0\)"/>
    <numFmt numFmtId="171" formatCode="_(&quot;฿&quot;* #,##0.00_);_(&quot;฿&quot;* \(#,##0.00\);_(&quot;฿&quot;* &quot;-&quot;??_);_(@_)"/>
    <numFmt numFmtId="172" formatCode="[$-107041E]d\ mmmm\ yyyy;@"/>
    <numFmt numFmtId="173" formatCode="_(* #,##0_);_(* \(#,##0\);_(* &quot;-&quot;??_);_(@_)"/>
  </numFmts>
  <fonts count="55">
    <font>
      <sz val="10"/>
      <color rgb="FF000000"/>
      <name val="Calibri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Calibri"/>
      <family val="2"/>
      <scheme val="minor"/>
    </font>
    <font>
      <i/>
      <sz val="8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i/>
      <sz val="11"/>
      <name val="Times New Roman"/>
      <family val="1"/>
    </font>
    <font>
      <sz val="11"/>
      <color rgb="FF000000"/>
      <name val="Times New Roman"/>
      <family val="1"/>
    </font>
    <font>
      <i/>
      <strike/>
      <sz val="11"/>
      <name val="Times New Roman"/>
      <family val="1"/>
    </font>
    <font>
      <i/>
      <sz val="10"/>
      <name val="Calibri"/>
      <family val="2"/>
      <scheme val="minor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10"/>
      <color rgb="FF000000"/>
      <name val="Calibri"/>
      <family val="2"/>
      <scheme val="minor"/>
    </font>
    <font>
      <sz val="10"/>
      <name val="Times New Roman"/>
      <family val="1"/>
    </font>
    <font>
      <b/>
      <i/>
      <sz val="11"/>
      <color theme="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i/>
      <sz val="10"/>
      <name val="Times New Roman"/>
      <family val="1"/>
    </font>
    <font>
      <b/>
      <i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color rgb="FF000000"/>
      <name val="Calibri"/>
      <family val="2"/>
      <scheme val="minor"/>
    </font>
    <font>
      <b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85">
    <xf numFmtId="0" fontId="0" fillId="0" borderId="0"/>
    <xf numFmtId="0" fontId="2" fillId="0" borderId="2"/>
    <xf numFmtId="43" fontId="22" fillId="0" borderId="0" applyFont="0" applyFill="0" applyBorder="0" applyAlignment="0" applyProtection="0"/>
    <xf numFmtId="0" fontId="25" fillId="0" borderId="2"/>
    <xf numFmtId="0" fontId="25" fillId="0" borderId="2"/>
    <xf numFmtId="0" fontId="26" fillId="0" borderId="2"/>
    <xf numFmtId="0" fontId="28" fillId="2" borderId="2" applyNumberFormat="0" applyBorder="0" applyAlignment="0" applyProtection="0"/>
    <xf numFmtId="0" fontId="28" fillId="3" borderId="2" applyNumberFormat="0" applyBorder="0" applyAlignment="0" applyProtection="0"/>
    <xf numFmtId="0" fontId="28" fillId="4" borderId="2" applyNumberFormat="0" applyBorder="0" applyAlignment="0" applyProtection="0"/>
    <xf numFmtId="0" fontId="28" fillId="5" borderId="2" applyNumberFormat="0" applyBorder="0" applyAlignment="0" applyProtection="0"/>
    <xf numFmtId="0" fontId="28" fillId="6" borderId="2" applyNumberFormat="0" applyBorder="0" applyAlignment="0" applyProtection="0"/>
    <xf numFmtId="0" fontId="28" fillId="7" borderId="2" applyNumberFormat="0" applyBorder="0" applyAlignment="0" applyProtection="0"/>
    <xf numFmtId="0" fontId="28" fillId="8" borderId="2" applyNumberFormat="0" applyBorder="0" applyAlignment="0" applyProtection="0"/>
    <xf numFmtId="0" fontId="28" fillId="9" borderId="2" applyNumberFormat="0" applyBorder="0" applyAlignment="0" applyProtection="0"/>
    <xf numFmtId="0" fontId="28" fillId="10" borderId="2" applyNumberFormat="0" applyBorder="0" applyAlignment="0" applyProtection="0"/>
    <xf numFmtId="0" fontId="28" fillId="5" borderId="2" applyNumberFormat="0" applyBorder="0" applyAlignment="0" applyProtection="0"/>
    <xf numFmtId="0" fontId="28" fillId="8" borderId="2" applyNumberFormat="0" applyBorder="0" applyAlignment="0" applyProtection="0"/>
    <xf numFmtId="0" fontId="28" fillId="11" borderId="2" applyNumberFormat="0" applyBorder="0" applyAlignment="0" applyProtection="0"/>
    <xf numFmtId="0" fontId="29" fillId="12" borderId="2" applyNumberFormat="0" applyBorder="0" applyAlignment="0" applyProtection="0"/>
    <xf numFmtId="0" fontId="29" fillId="9" borderId="2" applyNumberFormat="0" applyBorder="0" applyAlignment="0" applyProtection="0"/>
    <xf numFmtId="0" fontId="29" fillId="10" borderId="2" applyNumberFormat="0" applyBorder="0" applyAlignment="0" applyProtection="0"/>
    <xf numFmtId="0" fontId="29" fillId="13" borderId="2" applyNumberFormat="0" applyBorder="0" applyAlignment="0" applyProtection="0"/>
    <xf numFmtId="0" fontId="29" fillId="14" borderId="2" applyNumberFormat="0" applyBorder="0" applyAlignment="0" applyProtection="0"/>
    <xf numFmtId="0" fontId="29" fillId="15" borderId="2" applyNumberFormat="0" applyBorder="0" applyAlignment="0" applyProtection="0"/>
    <xf numFmtId="0" fontId="29" fillId="16" borderId="2" applyNumberFormat="0" applyBorder="0" applyAlignment="0" applyProtection="0"/>
    <xf numFmtId="0" fontId="29" fillId="17" borderId="2" applyNumberFormat="0" applyBorder="0" applyAlignment="0" applyProtection="0"/>
    <xf numFmtId="0" fontId="29" fillId="18" borderId="2" applyNumberFormat="0" applyBorder="0" applyAlignment="0" applyProtection="0"/>
    <xf numFmtId="0" fontId="29" fillId="13" borderId="2" applyNumberFormat="0" applyBorder="0" applyAlignment="0" applyProtection="0"/>
    <xf numFmtId="0" fontId="29" fillId="14" borderId="2" applyNumberFormat="0" applyBorder="0" applyAlignment="0" applyProtection="0"/>
    <xf numFmtId="0" fontId="29" fillId="19" borderId="2" applyNumberFormat="0" applyBorder="0" applyAlignment="0" applyProtection="0"/>
    <xf numFmtId="0" fontId="30" fillId="3" borderId="2" applyNumberFormat="0" applyBorder="0" applyAlignment="0" applyProtection="0"/>
    <xf numFmtId="0" fontId="31" fillId="20" borderId="10" applyNumberFormat="0" applyAlignment="0" applyProtection="0"/>
    <xf numFmtId="0" fontId="32" fillId="21" borderId="11" applyNumberFormat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71" fontId="45" fillId="0" borderId="2" applyFont="0" applyFill="0" applyBorder="0" applyAlignment="0" applyProtection="0"/>
    <xf numFmtId="164" fontId="45" fillId="0" borderId="2" applyFont="0" applyFill="0" applyBorder="0" applyAlignment="0" applyProtection="0"/>
    <xf numFmtId="164" fontId="45" fillId="0" borderId="2" applyFont="0" applyFill="0" applyBorder="0" applyAlignment="0" applyProtection="0"/>
    <xf numFmtId="0" fontId="33" fillId="0" borderId="2" applyNumberFormat="0" applyFill="0" applyBorder="0" applyAlignment="0" applyProtection="0"/>
    <xf numFmtId="0" fontId="34" fillId="4" borderId="2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2" applyNumberFormat="0" applyFill="0" applyBorder="0" applyAlignment="0" applyProtection="0"/>
    <xf numFmtId="0" fontId="38" fillId="7" borderId="10" applyNumberFormat="0" applyAlignment="0" applyProtection="0"/>
    <xf numFmtId="0" fontId="39" fillId="0" borderId="15" applyNumberFormat="0" applyFill="0" applyAlignment="0" applyProtection="0"/>
    <xf numFmtId="0" fontId="40" fillId="22" borderId="2" applyNumberFormat="0" applyBorder="0" applyAlignment="0" applyProtection="0"/>
    <xf numFmtId="0" fontId="25" fillId="0" borderId="2"/>
    <xf numFmtId="0" fontId="25" fillId="0" borderId="2"/>
    <xf numFmtId="0" fontId="26" fillId="0" borderId="2">
      <alignment horizontal="left"/>
    </xf>
    <xf numFmtId="0" fontId="25" fillId="0" borderId="2"/>
    <xf numFmtId="0" fontId="25" fillId="0" borderId="2"/>
    <xf numFmtId="0" fontId="25" fillId="0" borderId="2"/>
    <xf numFmtId="0" fontId="25" fillId="0" borderId="2"/>
    <xf numFmtId="0" fontId="25" fillId="0" borderId="2"/>
    <xf numFmtId="0" fontId="25" fillId="23" borderId="16" applyNumberFormat="0" applyFont="0" applyAlignment="0" applyProtection="0"/>
    <xf numFmtId="0" fontId="41" fillId="20" borderId="17" applyNumberFormat="0" applyAlignment="0" applyProtection="0"/>
    <xf numFmtId="0" fontId="42" fillId="0" borderId="2" applyNumberFormat="0" applyFill="0" applyBorder="0" applyAlignment="0" applyProtection="0"/>
    <xf numFmtId="0" fontId="43" fillId="0" borderId="18" applyNumberFormat="0" applyFill="0" applyAlignment="0" applyProtection="0"/>
    <xf numFmtId="0" fontId="44" fillId="0" borderId="2" applyNumberFormat="0" applyFill="0" applyBorder="0" applyAlignment="0" applyProtection="0"/>
    <xf numFmtId="165" fontId="25" fillId="0" borderId="2" applyFont="0" applyFill="0" applyBorder="0" applyAlignment="0" applyProtection="0"/>
    <xf numFmtId="172" fontId="26" fillId="0" borderId="2"/>
    <xf numFmtId="0" fontId="26" fillId="0" borderId="2"/>
    <xf numFmtId="0" fontId="8" fillId="0" borderId="2"/>
    <xf numFmtId="0" fontId="26" fillId="0" borderId="2"/>
    <xf numFmtId="0" fontId="46" fillId="0" borderId="2"/>
    <xf numFmtId="43" fontId="46" fillId="0" borderId="2" applyFont="0" applyFill="0" applyBorder="0" applyAlignment="0" applyProtection="0"/>
    <xf numFmtId="43" fontId="47" fillId="0" borderId="2" applyFont="0" applyFill="0" applyBorder="0" applyAlignment="0" applyProtection="0"/>
    <xf numFmtId="0" fontId="53" fillId="0" borderId="2"/>
    <xf numFmtId="165" fontId="22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5" fontId="25" fillId="0" borderId="2" applyFont="0" applyFill="0" applyBorder="0" applyAlignment="0" applyProtection="0"/>
    <xf numFmtId="164" fontId="1" fillId="0" borderId="2" applyFont="0" applyFill="0" applyBorder="0" applyAlignment="0" applyProtection="0"/>
    <xf numFmtId="164" fontId="1" fillId="0" borderId="2" applyFont="0" applyFill="0" applyBorder="0" applyAlignment="0" applyProtection="0"/>
    <xf numFmtId="164" fontId="1" fillId="0" borderId="2" applyFont="0" applyFill="0" applyBorder="0" applyAlignment="0" applyProtection="0"/>
    <xf numFmtId="0" fontId="53" fillId="0" borderId="2"/>
    <xf numFmtId="165" fontId="46" fillId="0" borderId="2" applyFont="0" applyFill="0" applyBorder="0" applyAlignment="0" applyProtection="0"/>
    <xf numFmtId="165" fontId="47" fillId="0" borderId="2" applyFont="0" applyFill="0" applyBorder="0" applyAlignment="0" applyProtection="0"/>
    <xf numFmtId="0" fontId="53" fillId="0" borderId="2"/>
  </cellStyleXfs>
  <cellXfs count="205">
    <xf numFmtId="0" fontId="0" fillId="0" borderId="0" xfId="0"/>
    <xf numFmtId="173" fontId="8" fillId="0" borderId="2" xfId="2" applyNumberFormat="1" applyFont="1" applyFill="1" applyBorder="1" applyAlignment="1">
      <alignment horizontal="right"/>
    </xf>
    <xf numFmtId="173" fontId="8" fillId="0" borderId="0" xfId="2" applyNumberFormat="1" applyFont="1" applyFill="1" applyAlignment="1">
      <alignment horizontal="right"/>
    </xf>
    <xf numFmtId="173" fontId="8" fillId="0" borderId="3" xfId="2" applyNumberFormat="1" applyFont="1" applyFill="1" applyBorder="1" applyAlignment="1">
      <alignment horizontal="right"/>
    </xf>
    <xf numFmtId="173" fontId="8" fillId="0" borderId="1" xfId="2" applyNumberFormat="1" applyFont="1" applyFill="1" applyBorder="1" applyAlignment="1">
      <alignment horizontal="right"/>
    </xf>
    <xf numFmtId="173" fontId="8" fillId="0" borderId="6" xfId="2" applyNumberFormat="1" applyFont="1" applyFill="1" applyBorder="1" applyAlignment="1">
      <alignment horizontal="right"/>
    </xf>
    <xf numFmtId="173" fontId="8" fillId="0" borderId="2" xfId="2" applyNumberFormat="1" applyFont="1" applyFill="1" applyBorder="1" applyAlignment="1"/>
    <xf numFmtId="173" fontId="8" fillId="0" borderId="0" xfId="2" applyNumberFormat="1" applyFont="1" applyFill="1" applyAlignment="1"/>
    <xf numFmtId="173" fontId="8" fillId="0" borderId="4" xfId="2" applyNumberFormat="1" applyFont="1" applyFill="1" applyBorder="1" applyAlignment="1">
      <alignment horizontal="right"/>
    </xf>
    <xf numFmtId="173" fontId="8" fillId="0" borderId="5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>
      <alignment horizontal="right"/>
    </xf>
    <xf numFmtId="173" fontId="7" fillId="0" borderId="0" xfId="2" applyNumberFormat="1" applyFont="1" applyFill="1" applyAlignment="1">
      <alignment horizontal="right"/>
    </xf>
    <xf numFmtId="173" fontId="7" fillId="0" borderId="3" xfId="2" applyNumberFormat="1" applyFont="1" applyFill="1" applyBorder="1" applyAlignment="1">
      <alignment horizontal="right"/>
    </xf>
    <xf numFmtId="173" fontId="7" fillId="0" borderId="1" xfId="2" applyNumberFormat="1" applyFont="1" applyFill="1" applyBorder="1" applyAlignment="1">
      <alignment horizontal="right"/>
    </xf>
    <xf numFmtId="173" fontId="7" fillId="0" borderId="4" xfId="2" applyNumberFormat="1" applyFont="1" applyFill="1" applyBorder="1" applyAlignment="1">
      <alignment horizontal="right"/>
    </xf>
    <xf numFmtId="173" fontId="7" fillId="0" borderId="5" xfId="2" applyNumberFormat="1" applyFont="1" applyFill="1" applyBorder="1" applyAlignment="1">
      <alignment horizontal="right"/>
    </xf>
    <xf numFmtId="173" fontId="7" fillId="0" borderId="6" xfId="2" applyNumberFormat="1" applyFont="1" applyFill="1" applyBorder="1" applyAlignment="1"/>
    <xf numFmtId="173" fontId="8" fillId="0" borderId="2" xfId="2" applyNumberFormat="1" applyFont="1" applyFill="1" applyBorder="1" applyAlignment="1">
      <alignment horizontal="right" wrapText="1"/>
    </xf>
    <xf numFmtId="173" fontId="7" fillId="0" borderId="7" xfId="2" applyNumberFormat="1" applyFont="1" applyFill="1" applyBorder="1" applyAlignment="1">
      <alignment horizontal="right"/>
    </xf>
    <xf numFmtId="173" fontId="7" fillId="0" borderId="9" xfId="2" applyNumberFormat="1" applyFont="1" applyFill="1" applyBorder="1" applyAlignment="1">
      <alignment horizontal="right"/>
    </xf>
    <xf numFmtId="173" fontId="7" fillId="0" borderId="8" xfId="2" applyNumberFormat="1" applyFont="1" applyFill="1" applyBorder="1" applyAlignment="1">
      <alignment horizontal="right"/>
    </xf>
    <xf numFmtId="43" fontId="8" fillId="0" borderId="2" xfId="2" applyFont="1" applyFill="1" applyBorder="1" applyAlignment="1">
      <alignment horizontal="right"/>
    </xf>
    <xf numFmtId="43" fontId="8" fillId="0" borderId="0" xfId="2" applyFont="1" applyFill="1" applyAlignment="1">
      <alignment horizontal="right"/>
    </xf>
    <xf numFmtId="43" fontId="9" fillId="0" borderId="4" xfId="2" applyFont="1" applyFill="1" applyBorder="1" applyAlignment="1">
      <alignment horizontal="right"/>
    </xf>
    <xf numFmtId="43" fontId="9" fillId="0" borderId="0" xfId="2" applyFont="1" applyFill="1" applyAlignment="1">
      <alignment horizontal="right"/>
    </xf>
    <xf numFmtId="173" fontId="7" fillId="0" borderId="0" xfId="2" applyNumberFormat="1" applyFont="1" applyFill="1" applyAlignment="1">
      <alignment horizontal="right" vertical="center"/>
    </xf>
    <xf numFmtId="173" fontId="8" fillId="0" borderId="2" xfId="2" applyNumberFormat="1" applyFont="1" applyFill="1" applyBorder="1" applyAlignment="1">
      <alignment horizontal="right" vertical="center"/>
    </xf>
    <xf numFmtId="173" fontId="8" fillId="0" borderId="0" xfId="2" applyNumberFormat="1" applyFont="1" applyFill="1" applyAlignment="1">
      <alignment horizontal="right" vertical="center"/>
    </xf>
    <xf numFmtId="173" fontId="14" fillId="0" borderId="2" xfId="2" applyNumberFormat="1" applyFont="1" applyFill="1" applyBorder="1"/>
    <xf numFmtId="173" fontId="8" fillId="0" borderId="0" xfId="2" applyNumberFormat="1" applyFont="1" applyFill="1"/>
    <xf numFmtId="173" fontId="17" fillId="0" borderId="0" xfId="2" applyNumberFormat="1" applyFont="1" applyFill="1"/>
    <xf numFmtId="173" fontId="51" fillId="0" borderId="0" xfId="2" applyNumberFormat="1" applyFont="1" applyFill="1" applyAlignment="1">
      <alignment horizontal="right" vertical="center"/>
    </xf>
    <xf numFmtId="173" fontId="51" fillId="0" borderId="2" xfId="2" applyNumberFormat="1" applyFont="1" applyFill="1" applyBorder="1" applyAlignment="1">
      <alignment horizontal="right" vertical="center"/>
    </xf>
    <xf numFmtId="173" fontId="7" fillId="0" borderId="6" xfId="2" applyNumberFormat="1" applyFont="1" applyFill="1" applyBorder="1" applyAlignment="1">
      <alignment horizontal="right"/>
    </xf>
    <xf numFmtId="173" fontId="8" fillId="0" borderId="3" xfId="2" applyNumberFormat="1" applyFont="1" applyFill="1" applyBorder="1" applyAlignment="1">
      <alignment horizontal="right" wrapText="1"/>
    </xf>
    <xf numFmtId="166" fontId="10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0" fontId="8" fillId="0" borderId="0" xfId="0" applyFont="1"/>
    <xf numFmtId="166" fontId="11" fillId="0" borderId="0" xfId="0" applyNumberFormat="1" applyFont="1"/>
    <xf numFmtId="166" fontId="7" fillId="0" borderId="0" xfId="0" applyNumberFormat="1" applyFont="1"/>
    <xf numFmtId="166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0" fontId="7" fillId="0" borderId="0" xfId="0" applyFont="1"/>
    <xf numFmtId="0" fontId="9" fillId="0" borderId="0" xfId="0" applyFont="1"/>
    <xf numFmtId="166" fontId="8" fillId="0" borderId="0" xfId="0" applyNumberFormat="1" applyFont="1" applyAlignment="1">
      <alignment horizontal="right"/>
    </xf>
    <xf numFmtId="0" fontId="7" fillId="0" borderId="2" xfId="1" applyFont="1"/>
    <xf numFmtId="169" fontId="8" fillId="0" borderId="2" xfId="4" applyNumberFormat="1" applyFont="1"/>
    <xf numFmtId="166" fontId="15" fillId="0" borderId="0" xfId="0" applyNumberFormat="1" applyFont="1" applyAlignment="1">
      <alignment horizontal="center"/>
    </xf>
    <xf numFmtId="173" fontId="7" fillId="0" borderId="0" xfId="2" applyNumberFormat="1" applyFont="1" applyFill="1" applyAlignment="1"/>
    <xf numFmtId="173" fontId="7" fillId="0" borderId="2" xfId="2" applyNumberFormat="1" applyFont="1" applyFill="1" applyBorder="1" applyAlignment="1"/>
    <xf numFmtId="173" fontId="8" fillId="0" borderId="2" xfId="2" applyNumberFormat="1" applyFont="1" applyFill="1" applyBorder="1" applyAlignment="1">
      <alignment horizontal="center"/>
    </xf>
    <xf numFmtId="173" fontId="8" fillId="0" borderId="0" xfId="2" applyNumberFormat="1" applyFont="1" applyFill="1" applyAlignment="1">
      <alignment horizontal="center"/>
    </xf>
    <xf numFmtId="173" fontId="8" fillId="0" borderId="19" xfId="2" applyNumberFormat="1" applyFont="1" applyFill="1" applyBorder="1" applyAlignment="1">
      <alignment horizontal="right"/>
    </xf>
    <xf numFmtId="173" fontId="8" fillId="0" borderId="2" xfId="2" applyNumberFormat="1" applyFont="1" applyFill="1" applyBorder="1" applyAlignment="1">
      <alignment vertical="center"/>
    </xf>
    <xf numFmtId="173" fontId="7" fillId="0" borderId="2" xfId="2" applyNumberFormat="1" applyFont="1" applyFill="1" applyBorder="1" applyAlignment="1">
      <alignment horizontal="right" vertical="center"/>
    </xf>
    <xf numFmtId="173" fontId="7" fillId="0" borderId="7" xfId="2" applyNumberFormat="1" applyFont="1" applyFill="1" applyBorder="1" applyAlignment="1">
      <alignment horizontal="right" vertical="center"/>
    </xf>
    <xf numFmtId="173" fontId="7" fillId="0" borderId="5" xfId="2" applyNumberFormat="1" applyFont="1" applyFill="1" applyBorder="1" applyAlignment="1">
      <alignment horizontal="right" vertical="center"/>
    </xf>
    <xf numFmtId="173" fontId="7" fillId="0" borderId="19" xfId="2" applyNumberFormat="1" applyFont="1" applyFill="1" applyBorder="1" applyAlignment="1">
      <alignment horizontal="right"/>
    </xf>
    <xf numFmtId="43" fontId="9" fillId="0" borderId="5" xfId="2" applyFont="1" applyFill="1" applyBorder="1" applyAlignment="1">
      <alignment horizontal="right"/>
    </xf>
    <xf numFmtId="49" fontId="8" fillId="0" borderId="0" xfId="0" applyNumberFormat="1" applyFont="1" applyAlignment="1">
      <alignment horizontal="center"/>
    </xf>
    <xf numFmtId="49" fontId="8" fillId="0" borderId="0" xfId="0" quotePrefix="1" applyNumberFormat="1" applyFont="1" applyAlignment="1">
      <alignment horizontal="center"/>
    </xf>
    <xf numFmtId="173" fontId="8" fillId="0" borderId="7" xfId="2" applyNumberFormat="1" applyFont="1" applyFill="1" applyBorder="1" applyAlignment="1">
      <alignment horizontal="right"/>
    </xf>
    <xf numFmtId="173" fontId="7" fillId="0" borderId="2" xfId="2" applyNumberFormat="1" applyFont="1" applyFill="1" applyBorder="1" applyAlignment="1">
      <alignment horizontal="center"/>
    </xf>
    <xf numFmtId="173" fontId="7" fillId="0" borderId="2" xfId="2" applyNumberFormat="1" applyFont="1" applyFill="1" applyBorder="1" applyAlignment="1">
      <alignment vertical="center"/>
    </xf>
    <xf numFmtId="173" fontId="14" fillId="0" borderId="2" xfId="2" applyNumberFormat="1" applyFont="1" applyFill="1" applyBorder="1" applyAlignment="1">
      <alignment horizontal="right"/>
    </xf>
    <xf numFmtId="173" fontId="7" fillId="0" borderId="20" xfId="2" applyNumberFormat="1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6" fontId="9" fillId="0" borderId="0" xfId="0" applyNumberFormat="1" applyFont="1"/>
    <xf numFmtId="0" fontId="8" fillId="0" borderId="2" xfId="0" applyFont="1" applyBorder="1"/>
    <xf numFmtId="166" fontId="9" fillId="0" borderId="2" xfId="0" applyNumberFormat="1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right"/>
    </xf>
    <xf numFmtId="166" fontId="7" fillId="0" borderId="2" xfId="0" applyNumberFormat="1" applyFont="1" applyBorder="1"/>
    <xf numFmtId="168" fontId="8" fillId="0" borderId="2" xfId="0" applyNumberFormat="1" applyFont="1" applyBorder="1" applyAlignment="1">
      <alignment horizontal="right" wrapText="1"/>
    </xf>
    <xf numFmtId="169" fontId="8" fillId="0" borderId="0" xfId="0" applyNumberFormat="1" applyFont="1" applyAlignment="1">
      <alignment horizontal="right"/>
    </xf>
    <xf numFmtId="0" fontId="27" fillId="0" borderId="0" xfId="0" applyFont="1" applyAlignment="1">
      <alignment horizontal="left"/>
    </xf>
    <xf numFmtId="166" fontId="4" fillId="0" borderId="0" xfId="0" applyNumberFormat="1" applyFont="1"/>
    <xf numFmtId="166" fontId="6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right"/>
    </xf>
    <xf numFmtId="166" fontId="4" fillId="0" borderId="0" xfId="0" applyNumberFormat="1" applyFont="1" applyAlignment="1">
      <alignment horizontal="right"/>
    </xf>
    <xf numFmtId="0" fontId="5" fillId="0" borderId="0" xfId="0" applyFont="1"/>
    <xf numFmtId="166" fontId="7" fillId="0" borderId="0" xfId="0" applyNumberFormat="1" applyFont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center"/>
    </xf>
    <xf numFmtId="166" fontId="8" fillId="0" borderId="2" xfId="0" quotePrefix="1" applyNumberFormat="1" applyFont="1" applyBorder="1" applyAlignment="1">
      <alignment horizontal="center"/>
    </xf>
    <xf numFmtId="166" fontId="8" fillId="0" borderId="2" xfId="0" applyNumberFormat="1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66" fontId="13" fillId="0" borderId="0" xfId="0" applyNumberFormat="1" applyFont="1"/>
    <xf numFmtId="0" fontId="13" fillId="0" borderId="0" xfId="0" applyFont="1"/>
    <xf numFmtId="166" fontId="8" fillId="0" borderId="0" xfId="0" applyNumberFormat="1" applyFont="1" applyAlignment="1">
      <alignment vertical="center"/>
    </xf>
    <xf numFmtId="0" fontId="23" fillId="0" borderId="0" xfId="0" applyFont="1"/>
    <xf numFmtId="0" fontId="49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8" fillId="0" borderId="0" xfId="0" applyFont="1"/>
    <xf numFmtId="166" fontId="7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8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6" fontId="9" fillId="0" borderId="2" xfId="0" applyNumberFormat="1" applyFont="1" applyBorder="1" applyAlignment="1">
      <alignment vertical="center"/>
    </xf>
    <xf numFmtId="166" fontId="8" fillId="0" borderId="2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49" fontId="8" fillId="0" borderId="2" xfId="0" applyNumberFormat="1" applyFont="1" applyBorder="1" applyAlignment="1">
      <alignment horizontal="center" vertical="center"/>
    </xf>
    <xf numFmtId="170" fontId="8" fillId="0" borderId="2" xfId="0" applyNumberFormat="1" applyFont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2" xfId="0" applyNumberFormat="1" applyFont="1" applyBorder="1" applyAlignment="1">
      <alignment vertical="center"/>
    </xf>
    <xf numFmtId="166" fontId="50" fillId="0" borderId="0" xfId="0" applyNumberFormat="1" applyFont="1" applyAlignment="1">
      <alignment vertical="center"/>
    </xf>
    <xf numFmtId="166" fontId="51" fillId="0" borderId="0" xfId="0" applyNumberFormat="1" applyFont="1" applyAlignment="1">
      <alignment horizontal="center" vertical="center"/>
    </xf>
    <xf numFmtId="0" fontId="51" fillId="0" borderId="0" xfId="0" applyFont="1"/>
    <xf numFmtId="0" fontId="54" fillId="0" borderId="0" xfId="0" applyFont="1"/>
    <xf numFmtId="166" fontId="9" fillId="0" borderId="0" xfId="0" applyNumberFormat="1" applyFont="1" applyAlignment="1">
      <alignment horizontal="center" vertical="center"/>
    </xf>
    <xf numFmtId="166" fontId="52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166" fontId="17" fillId="0" borderId="0" xfId="0" applyNumberFormat="1" applyFont="1"/>
    <xf numFmtId="166" fontId="18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7" fontId="12" fillId="0" borderId="0" xfId="0" applyNumberFormat="1" applyFont="1" applyAlignment="1">
      <alignment horizontal="right"/>
    </xf>
    <xf numFmtId="0" fontId="14" fillId="0" borderId="0" xfId="0" applyFont="1"/>
    <xf numFmtId="166" fontId="19" fillId="0" borderId="0" xfId="0" applyNumberFormat="1" applyFont="1"/>
    <xf numFmtId="166" fontId="18" fillId="0" borderId="0" xfId="0" applyNumberFormat="1" applyFont="1"/>
    <xf numFmtId="166" fontId="12" fillId="0" borderId="0" xfId="0" applyNumberFormat="1" applyFont="1"/>
    <xf numFmtId="166" fontId="18" fillId="0" borderId="2" xfId="0" applyNumberFormat="1" applyFont="1" applyBorder="1" applyAlignment="1">
      <alignment horizontal="center"/>
    </xf>
    <xf numFmtId="166" fontId="24" fillId="0" borderId="0" xfId="0" applyNumberFormat="1" applyFont="1"/>
    <xf numFmtId="166" fontId="8" fillId="0" borderId="2" xfId="3" applyNumberFormat="1" applyFont="1" applyAlignment="1">
      <alignment vertical="center"/>
    </xf>
    <xf numFmtId="169" fontId="8" fillId="0" borderId="2" xfId="4" applyNumberFormat="1" applyFont="1" applyAlignment="1">
      <alignment vertical="center"/>
    </xf>
    <xf numFmtId="169" fontId="9" fillId="0" borderId="2" xfId="3" applyNumberFormat="1" applyFont="1" applyAlignment="1">
      <alignment vertical="center"/>
    </xf>
    <xf numFmtId="169" fontId="8" fillId="0" borderId="2" xfId="3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1" fillId="0" borderId="0" xfId="0" applyFont="1"/>
    <xf numFmtId="167" fontId="12" fillId="0" borderId="2" xfId="0" applyNumberFormat="1" applyFont="1" applyBorder="1" applyAlignment="1">
      <alignment horizontal="right"/>
    </xf>
    <xf numFmtId="0" fontId="14" fillId="0" borderId="2" xfId="0" applyFont="1" applyBorder="1"/>
    <xf numFmtId="0" fontId="20" fillId="0" borderId="2" xfId="0" applyFont="1" applyBorder="1"/>
    <xf numFmtId="0" fontId="20" fillId="0" borderId="0" xfId="0" applyFont="1"/>
    <xf numFmtId="166" fontId="12" fillId="0" borderId="2" xfId="0" applyNumberFormat="1" applyFont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2" xfId="0" applyFont="1" applyBorder="1"/>
    <xf numFmtId="49" fontId="9" fillId="0" borderId="0" xfId="0" applyNumberFormat="1" applyFont="1" applyAlignment="1">
      <alignment horizontal="center"/>
    </xf>
    <xf numFmtId="49" fontId="12" fillId="0" borderId="2" xfId="1" applyNumberFormat="1" applyFont="1" applyAlignment="1">
      <alignment horizontal="center" wrapText="1"/>
    </xf>
    <xf numFmtId="166" fontId="9" fillId="0" borderId="2" xfId="0" applyNumberFormat="1" applyFont="1" applyBorder="1" applyAlignment="1">
      <alignment horizontal="center"/>
    </xf>
    <xf numFmtId="166" fontId="7" fillId="0" borderId="2" xfId="0" applyNumberFormat="1" applyFont="1" applyBorder="1" applyAlignment="1">
      <alignment horizontal="center"/>
    </xf>
    <xf numFmtId="166" fontId="8" fillId="0" borderId="3" xfId="0" applyNumberFormat="1" applyFont="1" applyBorder="1" applyAlignment="1">
      <alignment horizontal="center"/>
    </xf>
    <xf numFmtId="0" fontId="8" fillId="0" borderId="3" xfId="0" applyFont="1" applyBorder="1"/>
    <xf numFmtId="0" fontId="8" fillId="0" borderId="6" xfId="0" applyFont="1" applyBorder="1" applyAlignment="1">
      <alignment horizontal="center"/>
    </xf>
    <xf numFmtId="166" fontId="9" fillId="0" borderId="2" xfId="0" applyNumberFormat="1" applyFont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66" fontId="10" fillId="0" borderId="0" xfId="0" applyNumberFormat="1" applyFont="1" applyFill="1" applyAlignment="1">
      <alignment horizontal="left"/>
    </xf>
    <xf numFmtId="166" fontId="7" fillId="0" borderId="0" xfId="0" applyNumberFormat="1" applyFont="1" applyFill="1" applyAlignment="1">
      <alignment horizontal="left"/>
    </xf>
    <xf numFmtId="166" fontId="9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0" fontId="8" fillId="0" borderId="0" xfId="0" applyFont="1" applyFill="1"/>
    <xf numFmtId="166" fontId="11" fillId="0" borderId="0" xfId="0" applyNumberFormat="1" applyFont="1" applyFill="1" applyAlignment="1">
      <alignment horizontal="left"/>
    </xf>
    <xf numFmtId="166" fontId="11" fillId="0" borderId="0" xfId="0" applyNumberFormat="1" applyFont="1" applyFill="1"/>
    <xf numFmtId="166" fontId="7" fillId="0" borderId="0" xfId="0" applyNumberFormat="1" applyFont="1" applyFill="1"/>
    <xf numFmtId="166" fontId="8" fillId="0" borderId="0" xfId="0" applyNumberFormat="1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166" fontId="13" fillId="0" borderId="2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7" fontId="9" fillId="0" borderId="2" xfId="0" applyNumberFormat="1" applyFont="1" applyFill="1" applyBorder="1" applyAlignment="1">
      <alignment horizontal="center"/>
    </xf>
    <xf numFmtId="170" fontId="8" fillId="0" borderId="2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right"/>
    </xf>
    <xf numFmtId="166" fontId="9" fillId="0" borderId="0" xfId="0" applyNumberFormat="1" applyFont="1" applyFill="1"/>
    <xf numFmtId="167" fontId="8" fillId="0" borderId="0" xfId="0" applyNumberFormat="1" applyFont="1" applyFill="1" applyAlignment="1">
      <alignment horizontal="center"/>
    </xf>
    <xf numFmtId="166" fontId="8" fillId="0" borderId="2" xfId="0" applyNumberFormat="1" applyFont="1" applyFill="1" applyBorder="1" applyAlignment="1">
      <alignment horizontal="left" wrapText="1"/>
    </xf>
    <xf numFmtId="0" fontId="8" fillId="0" borderId="2" xfId="0" applyFont="1" applyFill="1" applyBorder="1"/>
    <xf numFmtId="166" fontId="9" fillId="0" borderId="2" xfId="0" applyNumberFormat="1" applyFont="1" applyFill="1" applyBorder="1"/>
    <xf numFmtId="166" fontId="9" fillId="0" borderId="2" xfId="0" applyNumberFormat="1" applyFont="1" applyFill="1" applyBorder="1" applyAlignment="1">
      <alignment horizontal="center"/>
    </xf>
    <xf numFmtId="166" fontId="8" fillId="0" borderId="2" xfId="0" applyNumberFormat="1" applyFont="1" applyFill="1" applyBorder="1" applyAlignment="1">
      <alignment horizontal="center"/>
    </xf>
    <xf numFmtId="167" fontId="8" fillId="0" borderId="2" xfId="0" applyNumberFormat="1" applyFont="1" applyFill="1" applyBorder="1" applyAlignment="1">
      <alignment horizontal="right"/>
    </xf>
    <xf numFmtId="166" fontId="13" fillId="0" borderId="0" xfId="0" applyNumberFormat="1" applyFont="1" applyFill="1" applyAlignment="1">
      <alignment horizontal="center"/>
    </xf>
    <xf numFmtId="166" fontId="7" fillId="0" borderId="2" xfId="0" applyNumberFormat="1" applyFont="1" applyFill="1" applyBorder="1"/>
    <xf numFmtId="0" fontId="8" fillId="0" borderId="2" xfId="0" applyFont="1" applyFill="1" applyBorder="1"/>
    <xf numFmtId="0" fontId="7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0" applyFont="1" applyFill="1" applyAlignment="1">
      <alignment horizontal="center" wrapText="1"/>
    </xf>
  </cellXfs>
  <cellStyles count="85">
    <cellStyle name="20% - Accent1 2" xfId="6" xr:uid="{4BB1D185-602D-4350-8E80-611310FA5125}"/>
    <cellStyle name="20% - Accent2 2" xfId="7" xr:uid="{0409E591-6579-449F-BC00-0C56324B9160}"/>
    <cellStyle name="20% - Accent3 2" xfId="8" xr:uid="{87B611A2-2E31-4F47-80C5-AD37679ECD28}"/>
    <cellStyle name="20% - Accent4 2" xfId="9" xr:uid="{0FF0017E-D7A4-4A40-A87B-786B8C18B04D}"/>
    <cellStyle name="20% - Accent5 2" xfId="10" xr:uid="{03F8C573-29F4-4653-A135-1F228CA7FFC2}"/>
    <cellStyle name="20% - Accent6 2" xfId="11" xr:uid="{58740451-26B8-4A57-B4B8-8784BF1FF7C1}"/>
    <cellStyle name="40% - Accent1 2" xfId="12" xr:uid="{F0F54DDD-1110-42A4-9B5C-FB228D9F05BB}"/>
    <cellStyle name="40% - Accent2 2" xfId="13" xr:uid="{468F40B2-9A98-476B-AF1F-ECFBDB6CABB3}"/>
    <cellStyle name="40% - Accent3 2" xfId="14" xr:uid="{AB6C80EB-F43D-43B9-A16C-275D9217764E}"/>
    <cellStyle name="40% - Accent4 2" xfId="15" xr:uid="{A69ECF3C-DEFE-4161-AC14-2F170D9A2BF6}"/>
    <cellStyle name="40% - Accent5 2" xfId="16" xr:uid="{CF7E32FE-1D9C-4D0D-94C4-5968A1A42197}"/>
    <cellStyle name="40% - Accent6 2" xfId="17" xr:uid="{969075F0-64E6-4061-8458-E030C70CFD84}"/>
    <cellStyle name="60% - Accent1 2" xfId="18" xr:uid="{01D0A92A-226A-420E-A4AE-21067CAAA3AB}"/>
    <cellStyle name="60% - Accent2 2" xfId="19" xr:uid="{DBF0408E-9F1E-4C23-9FE1-478A0D698660}"/>
    <cellStyle name="60% - Accent3 2" xfId="20" xr:uid="{99A4C39D-8B65-4CBE-A9FE-97BAB12A9E92}"/>
    <cellStyle name="60% - Accent4 2" xfId="21" xr:uid="{A1BC4D26-6BC9-4272-9B1B-0DE461D3FD45}"/>
    <cellStyle name="60% - Accent5 2" xfId="22" xr:uid="{15BF8FD0-BC8E-4CB2-877B-3761DF9D9C1D}"/>
    <cellStyle name="60% - Accent6 2" xfId="23" xr:uid="{05B66A5C-E5B5-4A0E-ADFB-743E48AD715A}"/>
    <cellStyle name="Accent1 2" xfId="24" xr:uid="{92FC813D-2644-4E62-9426-364302C2FED2}"/>
    <cellStyle name="Accent2 2" xfId="25" xr:uid="{09816209-073F-411E-A910-8CB8D8C84CBB}"/>
    <cellStyle name="Accent3 2" xfId="26" xr:uid="{16993B53-8685-482E-9E67-4635EC9B94FD}"/>
    <cellStyle name="Accent4 2" xfId="27" xr:uid="{30C7A095-E5CE-488F-9472-4E82B278C797}"/>
    <cellStyle name="Accent5 2" xfId="28" xr:uid="{F393AFAA-72F4-4830-B6D3-9E24B5791836}"/>
    <cellStyle name="Accent6 2" xfId="29" xr:uid="{874A8489-F6FD-4925-BCCB-872662B297A3}"/>
    <cellStyle name="Bad 2" xfId="30" xr:uid="{D6FEABFC-8660-4AB0-9EF1-B7156EFA8F07}"/>
    <cellStyle name="Calculation 2" xfId="31" xr:uid="{F817ACA6-4706-48CF-AA00-7E55694E6BE7}"/>
    <cellStyle name="Check Cell 2" xfId="32" xr:uid="{6C284FD4-7D76-47A2-9126-146DB1695068}"/>
    <cellStyle name="Comma" xfId="2" builtinId="3"/>
    <cellStyle name="Comma 2" xfId="34" xr:uid="{17D0BB74-E5AC-40E9-9801-FAA8410E7137}"/>
    <cellStyle name="Comma 2 2" xfId="35" xr:uid="{D486AE13-D913-4AAB-A81D-35107B5D70B9}"/>
    <cellStyle name="Comma 2 2 2" xfId="36" xr:uid="{F14693D5-247E-4361-AFA0-B3BDD7D0035B}"/>
    <cellStyle name="Comma 2 2 2 2" xfId="76" xr:uid="{F14693D5-247E-4361-AFA0-B3BDD7D0035B}"/>
    <cellStyle name="Comma 2 2 3" xfId="75" xr:uid="{D486AE13-D913-4AAB-A81D-35107B5D70B9}"/>
    <cellStyle name="Comma 2 3" xfId="74" xr:uid="{17D0BB74-E5AC-40E9-9801-FAA8410E7137}"/>
    <cellStyle name="Comma 3" xfId="33" xr:uid="{D03EEF3F-A205-49AC-91B8-EC72C9E5150A}"/>
    <cellStyle name="Comma 3 2" xfId="37" xr:uid="{E4F39EAB-AF9B-4C15-99B0-9035518F56CB}"/>
    <cellStyle name="Comma 3 2 2" xfId="77" xr:uid="{E4F39EAB-AF9B-4C15-99B0-9035518F56CB}"/>
    <cellStyle name="Comma 3 3" xfId="73" xr:uid="{D03EEF3F-A205-49AC-91B8-EC72C9E5150A}"/>
    <cellStyle name="Comma 4" xfId="69" xr:uid="{0EB9A8F6-EBD8-4154-9CE9-3CF3D049B58D}"/>
    <cellStyle name="Comma 4 2" xfId="82" xr:uid="{0EB9A8F6-EBD8-4154-9CE9-3CF3D049B58D}"/>
    <cellStyle name="Comma 46" xfId="70" xr:uid="{952658BC-87BE-4916-8ADC-C3C828CCB6CC}"/>
    <cellStyle name="Comma 46 2" xfId="83" xr:uid="{952658BC-87BE-4916-8ADC-C3C828CCB6CC}"/>
    <cellStyle name="Comma 5" xfId="72" xr:uid="{00000000-0005-0000-0000-000074000000}"/>
    <cellStyle name="Currency 2" xfId="38" xr:uid="{FA0BD8C5-DAD0-4E11-BDCE-042A3C52951B}"/>
    <cellStyle name="Currency 2 2" xfId="78" xr:uid="{FA0BD8C5-DAD0-4E11-BDCE-042A3C52951B}"/>
    <cellStyle name="Currency 3" xfId="39" xr:uid="{A90DF449-449A-4283-BD77-96FEE9B4659E}"/>
    <cellStyle name="Currency 3 2" xfId="40" xr:uid="{B9568FEF-8E88-4C29-9E61-A4E0E59D8534}"/>
    <cellStyle name="Currency 3 2 2" xfId="80" xr:uid="{B9568FEF-8E88-4C29-9E61-A4E0E59D8534}"/>
    <cellStyle name="Currency 3 3" xfId="79" xr:uid="{A90DF449-449A-4283-BD77-96FEE9B4659E}"/>
    <cellStyle name="Explanatory Text 2" xfId="41" xr:uid="{3BC7E190-CB1B-4E65-8316-736379DA8492}"/>
    <cellStyle name="Good 2" xfId="42" xr:uid="{4B6C745E-2E29-4C81-93BA-12D53AFBD1A9}"/>
    <cellStyle name="Heading 1 2" xfId="43" xr:uid="{323D0CC1-8DD4-4D7B-80AB-87E532BD0BA6}"/>
    <cellStyle name="Heading 2 2" xfId="44" xr:uid="{2381FB25-E4DF-408B-931A-289F03ABC8F5}"/>
    <cellStyle name="Heading 3 2" xfId="45" xr:uid="{A65BEBA3-4850-4E83-BA46-3C8AAC221E46}"/>
    <cellStyle name="Heading 4 2" xfId="46" xr:uid="{1A719413-5DED-4E22-965F-CD92414BD347}"/>
    <cellStyle name="Input 2" xfId="47" xr:uid="{0577E52C-7F81-4BFA-BA6F-6CE32AB49087}"/>
    <cellStyle name="Linked Cell 2" xfId="48" xr:uid="{37E87DD7-4C48-44AF-9E5D-7812683CED08}"/>
    <cellStyle name="Neutral 2" xfId="49" xr:uid="{2FA6C4B3-5418-42F1-8433-436C8A2A0F10}"/>
    <cellStyle name="Normal" xfId="0" builtinId="0"/>
    <cellStyle name="Normal 10" xfId="71" xr:uid="{00000000-0005-0000-0000-00007F000000}"/>
    <cellStyle name="Normal 11" xfId="81" xr:uid="{00000000-0005-0000-0000-000081000000}"/>
    <cellStyle name="Normal 12" xfId="84" xr:uid="{00000000-0005-0000-0000-000082000000}"/>
    <cellStyle name="Normal 2" xfId="50" xr:uid="{29D72752-07C8-4574-BD01-7323DE5D27E9}"/>
    <cellStyle name="Normal 2 2" xfId="51" xr:uid="{4D64CE66-E606-4907-9997-83E21EC158E8}"/>
    <cellStyle name="Normal 2 3" xfId="1" xr:uid="{A043EE12-0658-408C-9C35-DCEB9BC85333}"/>
    <cellStyle name="Normal 2 3 2" xfId="67" xr:uid="{B49D097F-E025-4FF0-964C-8277FE313726}"/>
    <cellStyle name="Normal 219" xfId="52" xr:uid="{A70361CE-A5D5-4EB9-A638-E5645E5A7D65}"/>
    <cellStyle name="Normal 3" xfId="53" xr:uid="{CF6497B8-702F-41E4-8B98-B6E66369C308}"/>
    <cellStyle name="Normal 30" xfId="65" xr:uid="{C4B8C910-D912-48AD-8790-06F37D7F2F76}"/>
    <cellStyle name="Normal 4" xfId="54" xr:uid="{4B339172-62D5-4A97-A15D-029B0DC89D09}"/>
    <cellStyle name="Normal 4 2" xfId="5" xr:uid="{D4FF35EB-79B7-4A89-89A6-5C5A5C67EF4C}"/>
    <cellStyle name="Normal 4 2 2" xfId="3" xr:uid="{97688A5A-3D03-44A3-AAB2-DBD645EB8521}"/>
    <cellStyle name="Normal 5" xfId="55" xr:uid="{BD735BAB-7DC1-4087-A3D1-89134FA494ED}"/>
    <cellStyle name="Normal 6" xfId="56" xr:uid="{152C16A1-1C38-40DD-9BA6-AD62C599F0B5}"/>
    <cellStyle name="Normal 7" xfId="57" xr:uid="{DA3CF632-C1D6-4113-9429-7F087D16FB51}"/>
    <cellStyle name="Normal 8" xfId="66" xr:uid="{73A0296B-2BE3-4180-9A88-9DF23F1E7152}"/>
    <cellStyle name="Normal 9" xfId="68" xr:uid="{F1DC42FC-E0A7-4A5B-965F-75FAEF493092}"/>
    <cellStyle name="Normal_AMT_BCP_TFS_Q151_Final-120508 2 2" xfId="4" xr:uid="{22CA2ECD-ED24-45E5-8F45-8EB982A57166}"/>
    <cellStyle name="Note 2" xfId="58" xr:uid="{633ED47C-FA29-4709-BADC-6F712621B698}"/>
    <cellStyle name="Output 2" xfId="59" xr:uid="{2EDC2D92-E8CD-4964-91AD-894FE6124D9F}"/>
    <cellStyle name="Title 2" xfId="60" xr:uid="{86F0186A-C08C-41AA-9E06-E5CC3D42452C}"/>
    <cellStyle name="Total 2" xfId="61" xr:uid="{BADFF08D-3D9B-41AA-93B2-81DDDBF54EFF}"/>
    <cellStyle name="Warning Text 2" xfId="62" xr:uid="{EC1B380E-C9C7-40C5-A627-A0B9B368852B}"/>
    <cellStyle name="เครื่องหมายจุลภาค_rec-volume0603" xfId="63" xr:uid="{95A0CB23-FD1E-441B-B705-B67B2D94967B}"/>
    <cellStyle name="ปกติ_2009 Q1 PTT UT - TH (26-may-09)" xfId="64" xr:uid="{EEAB7D9D-6BB1-4F1D-B257-D61CE33F3DA1}"/>
  </cellStyles>
  <dxfs count="0"/>
  <tableStyles count="1" defaultTableStyle="TableStyleMedium2" defaultPivotStyle="PivotStyleLight16">
    <tableStyle name="Invisible" pivot="0" table="0" count="0" xr9:uid="{9B501722-1D65-4690-B31E-19E147F04DB7}"/>
  </tableStyles>
  <colors>
    <mruColors>
      <color rgb="FF66FFFF"/>
      <color rgb="FFFFCCCC"/>
      <color rgb="FFFF00FF"/>
      <color rgb="FFFF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7558519241921"/>
    <pageSetUpPr fitToPage="1"/>
  </sheetPr>
  <dimension ref="A1:L127"/>
  <sheetViews>
    <sheetView tabSelected="1" view="pageBreakPreview" zoomScaleNormal="100" zoomScaleSheetLayoutView="100" zoomScalePageLayoutView="70" workbookViewId="0">
      <selection activeCell="F51" sqref="F51"/>
    </sheetView>
  </sheetViews>
  <sheetFormatPr defaultColWidth="14.3984375" defaultRowHeight="18.75" customHeight="1"/>
  <cols>
    <col min="1" max="2" width="1.59765625" style="173" customWidth="1"/>
    <col min="3" max="3" width="39.8984375" style="173" customWidth="1"/>
    <col min="4" max="4" width="9.59765625" style="203" customWidth="1"/>
    <col min="5" max="5" width="1.8984375" style="173" customWidth="1"/>
    <col min="6" max="6" width="15.8984375" style="173" bestFit="1" customWidth="1"/>
    <col min="7" max="7" width="1.69921875" style="173" customWidth="1"/>
    <col min="8" max="8" width="19" style="173" customWidth="1"/>
    <col min="9" max="9" width="1.69921875" style="173" customWidth="1"/>
    <col min="10" max="10" width="16.69921875" style="173" bestFit="1" customWidth="1"/>
    <col min="11" max="11" width="1.69921875" style="173" customWidth="1"/>
    <col min="12" max="12" width="19.59765625" style="173" customWidth="1"/>
    <col min="13" max="16384" width="14.3984375" style="173"/>
  </cols>
  <sheetData>
    <row r="1" spans="1:12" ht="18.75" customHeight="1">
      <c r="A1" s="168" t="s">
        <v>90</v>
      </c>
      <c r="B1" s="169"/>
      <c r="C1" s="169"/>
      <c r="D1" s="170"/>
      <c r="E1" s="171"/>
      <c r="F1" s="172"/>
      <c r="G1" s="172"/>
      <c r="H1" s="172"/>
      <c r="I1" s="172"/>
      <c r="J1" s="172"/>
      <c r="K1" s="172"/>
      <c r="L1" s="172"/>
    </row>
    <row r="2" spans="1:12" ht="18.75" customHeight="1">
      <c r="A2" s="174" t="s">
        <v>133</v>
      </c>
      <c r="B2" s="169"/>
      <c r="C2" s="169"/>
      <c r="D2" s="170"/>
      <c r="E2" s="171"/>
      <c r="F2" s="172"/>
      <c r="G2" s="172"/>
      <c r="H2" s="172"/>
      <c r="I2" s="172"/>
      <c r="J2" s="172"/>
      <c r="K2" s="172"/>
      <c r="L2" s="172"/>
    </row>
    <row r="3" spans="1:12" ht="18.75" customHeight="1">
      <c r="A3" s="175"/>
      <c r="B3" s="176"/>
      <c r="C3" s="176"/>
      <c r="D3" s="170"/>
      <c r="E3" s="171"/>
      <c r="F3" s="172"/>
      <c r="G3" s="172"/>
      <c r="H3" s="172"/>
      <c r="I3" s="172"/>
      <c r="J3" s="172"/>
      <c r="K3" s="172"/>
      <c r="L3" s="172"/>
    </row>
    <row r="4" spans="1:12" ht="18.75" customHeight="1">
      <c r="A4" s="177"/>
      <c r="B4" s="177"/>
      <c r="C4" s="177"/>
      <c r="D4" s="170"/>
      <c r="E4" s="171"/>
      <c r="F4" s="178" t="s">
        <v>0</v>
      </c>
      <c r="G4" s="178"/>
      <c r="H4" s="178"/>
      <c r="J4" s="178" t="s">
        <v>1</v>
      </c>
      <c r="K4" s="178"/>
      <c r="L4" s="178"/>
    </row>
    <row r="5" spans="1:12" ht="18.75" customHeight="1">
      <c r="A5" s="177"/>
      <c r="B5" s="177"/>
      <c r="C5" s="177"/>
      <c r="D5" s="170"/>
      <c r="E5" s="171"/>
      <c r="F5" s="179" t="s">
        <v>84</v>
      </c>
      <c r="G5" s="179"/>
      <c r="H5" s="179"/>
      <c r="I5" s="180"/>
      <c r="J5" s="178" t="s">
        <v>85</v>
      </c>
      <c r="K5" s="178"/>
      <c r="L5" s="178"/>
    </row>
    <row r="6" spans="1:12" ht="18.75" customHeight="1">
      <c r="A6" s="176"/>
      <c r="B6" s="177"/>
      <c r="C6" s="177"/>
      <c r="D6" s="170"/>
      <c r="E6" s="171"/>
      <c r="F6" s="181" t="s">
        <v>186</v>
      </c>
      <c r="G6" s="182"/>
      <c r="H6" s="183" t="s">
        <v>2</v>
      </c>
      <c r="I6" s="180"/>
      <c r="J6" s="181" t="s">
        <v>186</v>
      </c>
      <c r="K6" s="182"/>
      <c r="L6" s="183" t="s">
        <v>2</v>
      </c>
    </row>
    <row r="7" spans="1:12" ht="18.75" customHeight="1">
      <c r="A7" s="176" t="s">
        <v>3</v>
      </c>
      <c r="B7" s="177"/>
      <c r="C7" s="177"/>
      <c r="D7" s="184" t="s">
        <v>80</v>
      </c>
      <c r="E7" s="184"/>
      <c r="F7" s="181" t="s">
        <v>151</v>
      </c>
      <c r="G7" s="182"/>
      <c r="H7" s="182">
        <v>2024</v>
      </c>
      <c r="I7" s="182"/>
      <c r="J7" s="181" t="s">
        <v>151</v>
      </c>
      <c r="K7" s="182"/>
      <c r="L7" s="182">
        <v>2024</v>
      </c>
    </row>
    <row r="8" spans="1:12" ht="18.75" customHeight="1">
      <c r="A8" s="177"/>
      <c r="B8" s="177"/>
      <c r="C8" s="177"/>
      <c r="D8" s="185"/>
      <c r="E8" s="186"/>
      <c r="F8" s="181" t="s">
        <v>86</v>
      </c>
      <c r="G8" s="182"/>
      <c r="H8" s="182"/>
      <c r="I8" s="182"/>
      <c r="J8" s="181" t="s">
        <v>86</v>
      </c>
      <c r="K8" s="182"/>
      <c r="L8" s="182"/>
    </row>
    <row r="9" spans="1:12" ht="18.75" customHeight="1">
      <c r="A9" s="177"/>
      <c r="B9" s="177"/>
      <c r="C9" s="177"/>
      <c r="D9" s="170"/>
      <c r="E9" s="186"/>
      <c r="F9" s="187" t="s">
        <v>88</v>
      </c>
      <c r="G9" s="187"/>
      <c r="H9" s="187"/>
      <c r="I9" s="187"/>
      <c r="J9" s="187"/>
      <c r="K9" s="187"/>
      <c r="L9" s="187"/>
    </row>
    <row r="10" spans="1:12" ht="18.75" customHeight="1">
      <c r="A10" s="176"/>
      <c r="B10" s="176"/>
      <c r="C10" s="176"/>
      <c r="D10" s="170"/>
      <c r="E10" s="171"/>
      <c r="F10" s="188"/>
      <c r="G10" s="189"/>
      <c r="H10" s="189"/>
      <c r="I10" s="189"/>
      <c r="J10" s="188"/>
      <c r="K10" s="189"/>
      <c r="L10" s="189"/>
    </row>
    <row r="11" spans="1:12" ht="18.75" customHeight="1">
      <c r="A11" s="176" t="s">
        <v>4</v>
      </c>
      <c r="B11" s="176"/>
      <c r="C11" s="176"/>
      <c r="D11" s="170"/>
      <c r="E11" s="171"/>
      <c r="F11" s="1"/>
      <c r="G11" s="2"/>
      <c r="H11" s="2"/>
      <c r="I11" s="2"/>
      <c r="J11" s="1"/>
      <c r="K11" s="2"/>
      <c r="L11" s="2"/>
    </row>
    <row r="12" spans="1:12" ht="18.75" customHeight="1">
      <c r="A12" s="177" t="s">
        <v>5</v>
      </c>
      <c r="B12" s="177"/>
      <c r="C12" s="177"/>
      <c r="D12" s="170"/>
      <c r="E12" s="171"/>
      <c r="F12" s="1">
        <v>1150165</v>
      </c>
      <c r="G12" s="2"/>
      <c r="H12" s="2">
        <v>1190788</v>
      </c>
      <c r="I12" s="2"/>
      <c r="J12" s="1">
        <v>1150165</v>
      </c>
      <c r="K12" s="2"/>
      <c r="L12" s="2">
        <v>1190788</v>
      </c>
    </row>
    <row r="13" spans="1:12" ht="18.75" customHeight="1">
      <c r="A13" s="177" t="s">
        <v>99</v>
      </c>
      <c r="B13" s="177"/>
      <c r="C13" s="177"/>
      <c r="D13" s="170" t="s">
        <v>156</v>
      </c>
      <c r="E13" s="171"/>
      <c r="F13" s="1">
        <v>10908464</v>
      </c>
      <c r="G13" s="2"/>
      <c r="H13" s="2">
        <v>13588852</v>
      </c>
      <c r="I13" s="2"/>
      <c r="J13" s="1">
        <v>11029893</v>
      </c>
      <c r="K13" s="2"/>
      <c r="L13" s="2">
        <v>13654834</v>
      </c>
    </row>
    <row r="14" spans="1:12" ht="18.75" customHeight="1">
      <c r="A14" s="177" t="s">
        <v>6</v>
      </c>
      <c r="B14" s="177"/>
      <c r="C14" s="177"/>
      <c r="D14" s="170">
        <v>5</v>
      </c>
      <c r="E14" s="171"/>
      <c r="F14" s="1">
        <v>13472930</v>
      </c>
      <c r="G14" s="2"/>
      <c r="H14" s="2">
        <v>16466836</v>
      </c>
      <c r="I14" s="2"/>
      <c r="J14" s="1">
        <v>13472930</v>
      </c>
      <c r="K14" s="2"/>
      <c r="L14" s="2">
        <v>16466836</v>
      </c>
    </row>
    <row r="15" spans="1:12" ht="18.75" customHeight="1">
      <c r="A15" s="177" t="s">
        <v>122</v>
      </c>
      <c r="B15" s="177"/>
      <c r="C15" s="177"/>
      <c r="D15" s="170">
        <v>13</v>
      </c>
      <c r="E15" s="171"/>
      <c r="F15" s="1">
        <v>25253</v>
      </c>
      <c r="G15" s="2"/>
      <c r="H15" s="2">
        <v>180170</v>
      </c>
      <c r="I15" s="2"/>
      <c r="J15" s="1">
        <v>25253</v>
      </c>
      <c r="K15" s="2"/>
      <c r="L15" s="2">
        <v>180170</v>
      </c>
    </row>
    <row r="16" spans="1:12" ht="18.75" customHeight="1">
      <c r="A16" s="177" t="s">
        <v>7</v>
      </c>
      <c r="B16" s="177"/>
      <c r="C16" s="177"/>
      <c r="D16" s="170">
        <v>3</v>
      </c>
      <c r="E16" s="171"/>
      <c r="F16" s="3">
        <v>1603842</v>
      </c>
      <c r="G16" s="2"/>
      <c r="H16" s="4">
        <v>1625330</v>
      </c>
      <c r="I16" s="2"/>
      <c r="J16" s="3">
        <v>1654465</v>
      </c>
      <c r="K16" s="2"/>
      <c r="L16" s="4">
        <v>1606391</v>
      </c>
    </row>
    <row r="17" spans="1:12" ht="18.75" customHeight="1">
      <c r="A17" s="169" t="s">
        <v>8</v>
      </c>
      <c r="B17" s="169"/>
      <c r="C17" s="169"/>
      <c r="D17" s="170"/>
      <c r="E17" s="171"/>
      <c r="F17" s="12">
        <f>SUM(F12:F16)</f>
        <v>27160654</v>
      </c>
      <c r="G17" s="11"/>
      <c r="H17" s="13">
        <f>SUM(H12:H16)</f>
        <v>33051976</v>
      </c>
      <c r="I17" s="11"/>
      <c r="J17" s="12">
        <f>SUM(J12:J16)</f>
        <v>27332706</v>
      </c>
      <c r="K17" s="11"/>
      <c r="L17" s="13">
        <f>SUM(L12:L16)</f>
        <v>33099019</v>
      </c>
    </row>
    <row r="18" spans="1:12" ht="18.75" customHeight="1">
      <c r="A18" s="169"/>
      <c r="B18" s="169"/>
      <c r="C18" s="169"/>
      <c r="D18" s="170"/>
      <c r="E18" s="171"/>
      <c r="F18" s="1"/>
      <c r="G18" s="2"/>
      <c r="H18" s="2"/>
      <c r="I18" s="2"/>
      <c r="J18" s="1"/>
      <c r="K18" s="2"/>
      <c r="L18" s="2"/>
    </row>
    <row r="19" spans="1:12" ht="18.75" customHeight="1">
      <c r="A19" s="176" t="s">
        <v>9</v>
      </c>
      <c r="B19" s="176"/>
      <c r="C19" s="176"/>
      <c r="D19" s="170"/>
      <c r="E19" s="171"/>
      <c r="F19" s="1"/>
      <c r="G19" s="2"/>
      <c r="H19" s="2"/>
      <c r="I19" s="2"/>
      <c r="J19" s="1"/>
      <c r="K19" s="2"/>
      <c r="L19" s="2"/>
    </row>
    <row r="20" spans="1:12" ht="18.75" customHeight="1">
      <c r="A20" s="177" t="s">
        <v>120</v>
      </c>
      <c r="B20" s="177"/>
      <c r="C20" s="177"/>
      <c r="D20" s="190"/>
      <c r="E20" s="177"/>
      <c r="F20" s="1"/>
      <c r="G20" s="7"/>
      <c r="H20" s="2"/>
      <c r="I20" s="7"/>
      <c r="J20" s="6"/>
      <c r="K20" s="7"/>
      <c r="L20" s="2"/>
    </row>
    <row r="21" spans="1:12" ht="18.75" customHeight="1">
      <c r="A21" s="177"/>
      <c r="B21" s="177" t="s">
        <v>10</v>
      </c>
      <c r="C21" s="177"/>
      <c r="D21" s="170">
        <v>13</v>
      </c>
      <c r="E21" s="171"/>
      <c r="F21" s="1">
        <v>459000</v>
      </c>
      <c r="G21" s="2"/>
      <c r="H21" s="2">
        <v>535500</v>
      </c>
      <c r="I21" s="2"/>
      <c r="J21" s="1">
        <v>459000</v>
      </c>
      <c r="K21" s="2"/>
      <c r="L21" s="2">
        <v>535500</v>
      </c>
    </row>
    <row r="22" spans="1:12" ht="18.75" customHeight="1">
      <c r="A22" s="177" t="s">
        <v>11</v>
      </c>
      <c r="B22" s="177"/>
      <c r="C22" s="177"/>
      <c r="D22" s="170">
        <v>6</v>
      </c>
      <c r="E22" s="171"/>
      <c r="F22" s="1" t="s">
        <v>148</v>
      </c>
      <c r="G22" s="7"/>
      <c r="H22" s="2" t="s">
        <v>148</v>
      </c>
      <c r="I22" s="7"/>
      <c r="J22" s="1">
        <v>121194</v>
      </c>
      <c r="K22" s="7"/>
      <c r="L22" s="2">
        <v>121194</v>
      </c>
    </row>
    <row r="23" spans="1:12" ht="18.75" customHeight="1">
      <c r="A23" s="177" t="s">
        <v>137</v>
      </c>
      <c r="B23" s="177"/>
      <c r="C23" s="177"/>
      <c r="D23" s="170">
        <v>7</v>
      </c>
      <c r="E23" s="171"/>
      <c r="F23" s="1">
        <v>2006940</v>
      </c>
      <c r="G23" s="2"/>
      <c r="H23" s="2">
        <v>2258643</v>
      </c>
      <c r="I23" s="2"/>
      <c r="J23" s="1">
        <v>1729860</v>
      </c>
      <c r="K23" s="2"/>
      <c r="L23" s="2">
        <v>1729860</v>
      </c>
    </row>
    <row r="24" spans="1:12" ht="18.75" customHeight="1">
      <c r="A24" s="177" t="s">
        <v>12</v>
      </c>
      <c r="B24" s="177"/>
      <c r="C24" s="177"/>
      <c r="D24" s="170">
        <v>3</v>
      </c>
      <c r="E24" s="171"/>
      <c r="F24" s="1" t="s">
        <v>148</v>
      </c>
      <c r="G24" s="2"/>
      <c r="H24" s="2" t="s">
        <v>148</v>
      </c>
      <c r="I24" s="2"/>
      <c r="J24" s="1">
        <v>3572581</v>
      </c>
      <c r="K24" s="2"/>
      <c r="L24" s="2">
        <v>3764015</v>
      </c>
    </row>
    <row r="25" spans="1:12" ht="18.75" customHeight="1">
      <c r="A25" s="177" t="s">
        <v>13</v>
      </c>
      <c r="B25" s="177"/>
      <c r="C25" s="177"/>
      <c r="D25" s="170">
        <v>8</v>
      </c>
      <c r="E25" s="171"/>
      <c r="F25" s="1">
        <v>21403001</v>
      </c>
      <c r="G25" s="2"/>
      <c r="H25" s="2">
        <v>21857078</v>
      </c>
      <c r="I25" s="2"/>
      <c r="J25" s="1">
        <v>17254942</v>
      </c>
      <c r="K25" s="2"/>
      <c r="L25" s="2">
        <v>17672295</v>
      </c>
    </row>
    <row r="26" spans="1:12" ht="18.75" customHeight="1">
      <c r="A26" s="177" t="s">
        <v>14</v>
      </c>
      <c r="B26" s="177"/>
      <c r="C26" s="177"/>
      <c r="D26" s="170">
        <v>9</v>
      </c>
      <c r="E26" s="171"/>
      <c r="F26" s="1">
        <v>3095566</v>
      </c>
      <c r="G26" s="2"/>
      <c r="H26" s="2">
        <v>3201106</v>
      </c>
      <c r="I26" s="2"/>
      <c r="J26" s="1">
        <v>3126714</v>
      </c>
      <c r="K26" s="2"/>
      <c r="L26" s="2">
        <v>3222352</v>
      </c>
    </row>
    <row r="27" spans="1:12" ht="18.75" customHeight="1">
      <c r="A27" s="177" t="s">
        <v>15</v>
      </c>
      <c r="B27" s="177"/>
      <c r="C27" s="177"/>
      <c r="D27" s="170"/>
      <c r="E27" s="171"/>
      <c r="F27" s="1">
        <v>94072</v>
      </c>
      <c r="G27" s="2"/>
      <c r="H27" s="2">
        <v>179686</v>
      </c>
      <c r="I27" s="2"/>
      <c r="J27" s="1">
        <v>94072</v>
      </c>
      <c r="K27" s="2"/>
      <c r="L27" s="2">
        <v>179686</v>
      </c>
    </row>
    <row r="28" spans="1:12" ht="18.75" customHeight="1">
      <c r="A28" s="177" t="s">
        <v>123</v>
      </c>
      <c r="B28" s="177"/>
      <c r="C28" s="177"/>
      <c r="D28" s="170"/>
      <c r="E28" s="171"/>
      <c r="F28" s="1">
        <v>1684348</v>
      </c>
      <c r="G28" s="2"/>
      <c r="H28" s="2">
        <v>1247632</v>
      </c>
      <c r="I28" s="2"/>
      <c r="J28" s="1">
        <v>1577414</v>
      </c>
      <c r="K28" s="2"/>
      <c r="L28" s="2">
        <v>1140699</v>
      </c>
    </row>
    <row r="29" spans="1:12" ht="18.75" customHeight="1">
      <c r="A29" s="177" t="s">
        <v>16</v>
      </c>
      <c r="B29" s="177"/>
      <c r="C29" s="177"/>
      <c r="D29" s="170">
        <v>3</v>
      </c>
      <c r="E29" s="171"/>
      <c r="F29" s="3">
        <v>3381878</v>
      </c>
      <c r="G29" s="2"/>
      <c r="H29" s="4">
        <v>3501999</v>
      </c>
      <c r="I29" s="2"/>
      <c r="J29" s="3">
        <v>3381785</v>
      </c>
      <c r="K29" s="2"/>
      <c r="L29" s="4">
        <v>3501906</v>
      </c>
    </row>
    <row r="30" spans="1:12" ht="18.75" customHeight="1">
      <c r="A30" s="176" t="s">
        <v>17</v>
      </c>
      <c r="B30" s="176"/>
      <c r="C30" s="176"/>
      <c r="D30" s="170"/>
      <c r="E30" s="171"/>
      <c r="F30" s="12">
        <f>SUM(F21:F29)</f>
        <v>32124805</v>
      </c>
      <c r="G30" s="11"/>
      <c r="H30" s="13">
        <f>SUM(H21:H29)</f>
        <v>32781644</v>
      </c>
      <c r="I30" s="11"/>
      <c r="J30" s="12">
        <f>SUM(J21:J29)</f>
        <v>31317562</v>
      </c>
      <c r="K30" s="11"/>
      <c r="L30" s="13">
        <f>SUM(L21:L29)</f>
        <v>31867507</v>
      </c>
    </row>
    <row r="31" spans="1:12" ht="18.75" customHeight="1">
      <c r="A31" s="177"/>
      <c r="B31" s="177"/>
      <c r="C31" s="177"/>
      <c r="D31" s="170"/>
      <c r="E31" s="171"/>
      <c r="F31" s="1"/>
      <c r="G31" s="2"/>
      <c r="H31" s="2"/>
      <c r="I31" s="2"/>
      <c r="J31" s="1"/>
      <c r="K31" s="2"/>
      <c r="L31" s="2"/>
    </row>
    <row r="32" spans="1:12" ht="18.75" customHeight="1" thickBot="1">
      <c r="A32" s="176" t="s">
        <v>18</v>
      </c>
      <c r="B32" s="176"/>
      <c r="C32" s="176"/>
      <c r="D32" s="170"/>
      <c r="E32" s="171"/>
      <c r="F32" s="14">
        <f>F17+F30</f>
        <v>59285459</v>
      </c>
      <c r="G32" s="11"/>
      <c r="H32" s="15">
        <f>H17+H30</f>
        <v>65833620</v>
      </c>
      <c r="I32" s="11"/>
      <c r="J32" s="14">
        <f>J17+J30</f>
        <v>58650268</v>
      </c>
      <c r="K32" s="11"/>
      <c r="L32" s="15">
        <f>L17+L30</f>
        <v>64966526</v>
      </c>
    </row>
    <row r="33" spans="1:12" ht="18.75" customHeight="1" thickTop="1">
      <c r="A33" s="176"/>
      <c r="B33" s="176"/>
      <c r="C33" s="176"/>
      <c r="D33" s="170"/>
      <c r="E33" s="171"/>
      <c r="F33" s="2"/>
      <c r="G33" s="2"/>
      <c r="H33" s="2"/>
      <c r="I33" s="2"/>
      <c r="J33" s="2"/>
      <c r="K33" s="2"/>
      <c r="L33" s="2"/>
    </row>
    <row r="34" spans="1:12" ht="18.75" customHeight="1">
      <c r="A34" s="176"/>
      <c r="B34" s="176"/>
      <c r="C34" s="176"/>
      <c r="D34" s="170"/>
      <c r="E34" s="171"/>
      <c r="F34" s="172"/>
      <c r="G34" s="172"/>
      <c r="H34" s="172"/>
      <c r="I34" s="172"/>
      <c r="J34" s="172"/>
      <c r="K34" s="172"/>
      <c r="L34" s="172"/>
    </row>
    <row r="35" spans="1:12" ht="18.75" customHeight="1">
      <c r="A35" s="176"/>
      <c r="B35" s="176"/>
      <c r="C35" s="176"/>
      <c r="D35" s="170"/>
      <c r="E35" s="171"/>
      <c r="F35" s="172"/>
      <c r="G35" s="172"/>
      <c r="H35" s="172"/>
      <c r="I35" s="172"/>
      <c r="J35" s="172"/>
      <c r="K35" s="172"/>
      <c r="L35" s="172"/>
    </row>
    <row r="36" spans="1:12" ht="18.75" customHeight="1">
      <c r="A36" s="171"/>
      <c r="B36" s="171"/>
      <c r="C36" s="171"/>
      <c r="D36" s="170"/>
      <c r="E36" s="171"/>
      <c r="F36" s="191"/>
      <c r="G36" s="191"/>
      <c r="H36" s="191"/>
      <c r="I36" s="191"/>
      <c r="J36" s="191"/>
      <c r="K36" s="191"/>
      <c r="L36" s="191"/>
    </row>
    <row r="37" spans="1:12" ht="18.75" customHeight="1">
      <c r="A37" s="171"/>
      <c r="B37" s="171"/>
      <c r="C37" s="171"/>
      <c r="D37" s="170"/>
      <c r="E37" s="171"/>
      <c r="F37" s="191"/>
      <c r="G37" s="191"/>
      <c r="H37" s="191"/>
      <c r="I37" s="191"/>
      <c r="J37" s="191"/>
      <c r="K37" s="191"/>
      <c r="L37" s="191"/>
    </row>
    <row r="38" spans="1:12" ht="18.75" customHeight="1">
      <c r="A38" s="171"/>
      <c r="B38" s="171"/>
      <c r="C38" s="171"/>
      <c r="D38" s="170"/>
      <c r="E38" s="171"/>
      <c r="F38" s="191"/>
      <c r="G38" s="191"/>
      <c r="H38" s="191"/>
      <c r="I38" s="191"/>
      <c r="J38" s="191"/>
      <c r="K38" s="191"/>
      <c r="L38" s="191"/>
    </row>
    <row r="39" spans="1:12" ht="18.75" customHeight="1">
      <c r="A39" s="192"/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</row>
    <row r="40" spans="1:12" ht="18.75" customHeight="1">
      <c r="A40" s="168" t="s">
        <v>90</v>
      </c>
      <c r="B40" s="176"/>
      <c r="C40" s="176"/>
      <c r="D40" s="170"/>
      <c r="E40" s="171"/>
      <c r="F40" s="172"/>
      <c r="G40" s="172"/>
      <c r="H40" s="172"/>
      <c r="I40" s="172"/>
      <c r="J40" s="172"/>
      <c r="K40" s="172"/>
      <c r="L40" s="172"/>
    </row>
    <row r="41" spans="1:12" ht="18.75" customHeight="1">
      <c r="A41" s="176" t="str">
        <f>A2</f>
        <v>Statement of financial position</v>
      </c>
      <c r="B41" s="176"/>
      <c r="C41" s="176"/>
      <c r="D41" s="170"/>
      <c r="E41" s="171"/>
      <c r="F41" s="172"/>
      <c r="G41" s="172"/>
      <c r="H41" s="172"/>
      <c r="I41" s="172"/>
      <c r="J41" s="172"/>
      <c r="K41" s="172"/>
      <c r="L41" s="172"/>
    </row>
    <row r="42" spans="1:12" ht="18.75" customHeight="1">
      <c r="A42" s="194" t="e">
        <f>#REF!</f>
        <v>#REF!</v>
      </c>
      <c r="B42" s="194"/>
      <c r="C42" s="194"/>
      <c r="D42" s="195"/>
      <c r="E42" s="196"/>
      <c r="F42" s="197"/>
      <c r="G42" s="197"/>
      <c r="H42" s="197"/>
      <c r="I42" s="197"/>
      <c r="J42" s="197"/>
      <c r="K42" s="197"/>
      <c r="L42" s="197"/>
    </row>
    <row r="43" spans="1:12" ht="18.75" customHeight="1">
      <c r="A43" s="177"/>
      <c r="B43" s="177"/>
      <c r="C43" s="177"/>
      <c r="D43" s="170"/>
      <c r="E43" s="171"/>
      <c r="F43" s="178" t="s">
        <v>0</v>
      </c>
      <c r="G43" s="178"/>
      <c r="H43" s="178"/>
      <c r="J43" s="178" t="s">
        <v>1</v>
      </c>
      <c r="K43" s="178"/>
      <c r="L43" s="178"/>
    </row>
    <row r="44" spans="1:12" ht="18.75" customHeight="1">
      <c r="A44" s="177"/>
      <c r="B44" s="177"/>
      <c r="C44" s="177"/>
      <c r="D44" s="170"/>
      <c r="E44" s="171"/>
      <c r="F44" s="179" t="s">
        <v>84</v>
      </c>
      <c r="G44" s="179"/>
      <c r="H44" s="179"/>
      <c r="I44" s="180"/>
      <c r="J44" s="178" t="s">
        <v>85</v>
      </c>
      <c r="K44" s="178"/>
      <c r="L44" s="178"/>
    </row>
    <row r="45" spans="1:12" ht="18.75" customHeight="1">
      <c r="A45" s="177"/>
      <c r="B45" s="177"/>
      <c r="C45" s="177"/>
      <c r="D45" s="170"/>
      <c r="E45" s="171"/>
      <c r="F45" s="181" t="s">
        <v>186</v>
      </c>
      <c r="G45" s="182"/>
      <c r="H45" s="183" t="s">
        <v>2</v>
      </c>
      <c r="I45" s="180"/>
      <c r="J45" s="181" t="s">
        <v>186</v>
      </c>
      <c r="K45" s="182"/>
      <c r="L45" s="183" t="s">
        <v>2</v>
      </c>
    </row>
    <row r="46" spans="1:12" ht="18.75" customHeight="1">
      <c r="A46" s="176" t="s">
        <v>19</v>
      </c>
      <c r="B46" s="177"/>
      <c r="C46" s="177"/>
      <c r="D46" s="184" t="s">
        <v>80</v>
      </c>
      <c r="E46" s="171"/>
      <c r="F46" s="181" t="s">
        <v>151</v>
      </c>
      <c r="G46" s="182"/>
      <c r="H46" s="182">
        <v>2024</v>
      </c>
      <c r="I46" s="182"/>
      <c r="J46" s="181" t="s">
        <v>151</v>
      </c>
      <c r="K46" s="182"/>
      <c r="L46" s="182">
        <v>2024</v>
      </c>
    </row>
    <row r="47" spans="1:12" ht="18.75" customHeight="1">
      <c r="A47" s="177"/>
      <c r="B47" s="177"/>
      <c r="C47" s="177"/>
      <c r="D47" s="185"/>
      <c r="E47" s="186"/>
      <c r="F47" s="181" t="s">
        <v>86</v>
      </c>
      <c r="G47" s="182"/>
      <c r="H47" s="182"/>
      <c r="I47" s="182"/>
      <c r="J47" s="181" t="s">
        <v>86</v>
      </c>
      <c r="K47" s="182"/>
      <c r="L47" s="182"/>
    </row>
    <row r="48" spans="1:12" ht="18.75" customHeight="1">
      <c r="A48" s="177"/>
      <c r="B48" s="177"/>
      <c r="C48" s="177"/>
      <c r="D48" s="198"/>
      <c r="E48" s="186"/>
      <c r="F48" s="187" t="s">
        <v>88</v>
      </c>
      <c r="G48" s="187"/>
      <c r="H48" s="187"/>
      <c r="I48" s="187"/>
      <c r="J48" s="187"/>
      <c r="K48" s="187"/>
      <c r="L48" s="187"/>
    </row>
    <row r="49" spans="1:12" ht="18.75" customHeight="1">
      <c r="A49" s="176"/>
      <c r="B49" s="176"/>
      <c r="C49" s="176"/>
      <c r="D49" s="170"/>
      <c r="E49" s="171"/>
      <c r="F49" s="197"/>
      <c r="G49" s="172"/>
      <c r="H49" s="172"/>
      <c r="I49" s="172"/>
      <c r="J49" s="197"/>
      <c r="K49" s="172"/>
      <c r="L49" s="172"/>
    </row>
    <row r="50" spans="1:12" ht="18.75" customHeight="1">
      <c r="A50" s="176" t="s">
        <v>20</v>
      </c>
      <c r="B50" s="176"/>
      <c r="C50" s="176"/>
      <c r="D50" s="170"/>
      <c r="E50" s="171"/>
      <c r="F50" s="197"/>
      <c r="G50" s="172"/>
      <c r="H50" s="172"/>
      <c r="I50" s="172"/>
      <c r="J50" s="197"/>
      <c r="K50" s="172"/>
      <c r="L50" s="172"/>
    </row>
    <row r="51" spans="1:12" ht="18.75" customHeight="1">
      <c r="A51" s="177" t="s">
        <v>21</v>
      </c>
      <c r="B51" s="177"/>
      <c r="C51" s="177"/>
      <c r="D51" s="190"/>
      <c r="E51" s="177"/>
      <c r="F51" s="6"/>
      <c r="G51" s="7"/>
      <c r="H51" s="7"/>
      <c r="I51" s="7"/>
      <c r="J51" s="6"/>
      <c r="K51" s="7"/>
      <c r="L51" s="7"/>
    </row>
    <row r="52" spans="1:12" ht="18.75" customHeight="1">
      <c r="A52" s="177"/>
      <c r="B52" s="177" t="s">
        <v>22</v>
      </c>
      <c r="C52" s="177"/>
      <c r="D52" s="170">
        <v>10</v>
      </c>
      <c r="E52" s="171"/>
      <c r="F52" s="1">
        <v>5345388</v>
      </c>
      <c r="G52" s="2"/>
      <c r="H52" s="2">
        <v>5994876</v>
      </c>
      <c r="I52" s="2"/>
      <c r="J52" s="1">
        <v>5345388</v>
      </c>
      <c r="K52" s="2"/>
      <c r="L52" s="2">
        <v>5994876</v>
      </c>
    </row>
    <row r="53" spans="1:12" ht="18.75" customHeight="1">
      <c r="A53" s="177" t="s">
        <v>160</v>
      </c>
      <c r="B53" s="177"/>
      <c r="C53" s="177"/>
      <c r="D53" s="170">
        <v>3</v>
      </c>
      <c r="E53" s="171"/>
      <c r="F53" s="1">
        <v>7998042</v>
      </c>
      <c r="G53" s="2"/>
      <c r="H53" s="2">
        <v>11429086</v>
      </c>
      <c r="I53" s="2"/>
      <c r="J53" s="1">
        <v>7997880</v>
      </c>
      <c r="K53" s="2"/>
      <c r="L53" s="2">
        <v>11439373</v>
      </c>
    </row>
    <row r="54" spans="1:12" ht="18.75" customHeight="1">
      <c r="A54" s="177" t="s">
        <v>23</v>
      </c>
      <c r="B54" s="177"/>
      <c r="C54" s="177"/>
      <c r="D54" s="190"/>
      <c r="E54" s="177"/>
      <c r="F54" s="6"/>
      <c r="G54" s="7"/>
      <c r="H54" s="7"/>
      <c r="I54" s="7"/>
      <c r="J54" s="1"/>
      <c r="K54" s="7"/>
      <c r="L54" s="7"/>
    </row>
    <row r="55" spans="1:12" ht="18.75" customHeight="1">
      <c r="A55" s="177"/>
      <c r="B55" s="177" t="s">
        <v>22</v>
      </c>
      <c r="C55" s="177"/>
      <c r="D55" s="170">
        <v>10</v>
      </c>
      <c r="E55" s="171"/>
      <c r="F55" s="1" t="s">
        <v>148</v>
      </c>
      <c r="G55" s="2"/>
      <c r="H55" s="7">
        <v>4969237</v>
      </c>
      <c r="I55" s="7"/>
      <c r="J55" s="1" t="s">
        <v>148</v>
      </c>
      <c r="K55" s="7"/>
      <c r="L55" s="7">
        <v>4969237</v>
      </c>
    </row>
    <row r="56" spans="1:12" ht="18.75" customHeight="1">
      <c r="A56" s="177" t="s">
        <v>24</v>
      </c>
      <c r="B56" s="177"/>
      <c r="C56" s="177"/>
      <c r="D56" s="170"/>
      <c r="E56" s="171"/>
      <c r="F56" s="1">
        <v>275621</v>
      </c>
      <c r="G56" s="2"/>
      <c r="H56" s="2">
        <v>343437</v>
      </c>
      <c r="I56" s="2"/>
      <c r="J56" s="1">
        <v>287621</v>
      </c>
      <c r="K56" s="2"/>
      <c r="L56" s="2">
        <v>343437</v>
      </c>
    </row>
    <row r="57" spans="1:12" ht="18.75" customHeight="1">
      <c r="A57" s="177" t="s">
        <v>222</v>
      </c>
      <c r="B57" s="177"/>
      <c r="C57" s="177"/>
      <c r="D57" s="170">
        <v>11</v>
      </c>
      <c r="E57" s="171"/>
      <c r="F57" s="1">
        <v>2435619</v>
      </c>
      <c r="G57" s="2"/>
      <c r="H57" s="1" t="s">
        <v>148</v>
      </c>
      <c r="I57" s="2"/>
      <c r="J57" s="1">
        <v>2435619</v>
      </c>
      <c r="K57" s="2"/>
      <c r="L57" s="1" t="s">
        <v>148</v>
      </c>
    </row>
    <row r="58" spans="1:12" ht="18.75" customHeight="1">
      <c r="A58" s="177" t="s">
        <v>162</v>
      </c>
      <c r="B58" s="177"/>
      <c r="C58" s="177"/>
      <c r="D58" s="170">
        <v>3</v>
      </c>
      <c r="E58" s="171"/>
      <c r="F58" s="1">
        <v>5400000</v>
      </c>
      <c r="G58" s="2"/>
      <c r="H58" s="2">
        <v>3000000</v>
      </c>
      <c r="I58" s="7"/>
      <c r="J58" s="6">
        <v>5400000</v>
      </c>
      <c r="K58" s="7"/>
      <c r="L58" s="2">
        <v>3000000</v>
      </c>
    </row>
    <row r="59" spans="1:12" ht="18.75" customHeight="1">
      <c r="A59" s="177" t="s">
        <v>124</v>
      </c>
      <c r="B59" s="177"/>
      <c r="C59" s="177"/>
      <c r="D59" s="170"/>
      <c r="E59" s="171"/>
      <c r="F59" s="1">
        <v>1076</v>
      </c>
      <c r="G59" s="2"/>
      <c r="H59" s="2">
        <v>866</v>
      </c>
      <c r="I59" s="2"/>
      <c r="J59" s="1" t="s">
        <v>148</v>
      </c>
      <c r="K59" s="7"/>
      <c r="L59" s="2" t="s">
        <v>148</v>
      </c>
    </row>
    <row r="60" spans="1:12" ht="18.75" customHeight="1">
      <c r="A60" s="177" t="s">
        <v>121</v>
      </c>
      <c r="B60" s="177"/>
      <c r="C60" s="177"/>
      <c r="D60" s="170">
        <v>13</v>
      </c>
      <c r="E60" s="171"/>
      <c r="F60" s="1">
        <v>600430</v>
      </c>
      <c r="G60" s="2"/>
      <c r="H60" s="2">
        <v>19760</v>
      </c>
      <c r="I60" s="2"/>
      <c r="J60" s="1">
        <v>600430</v>
      </c>
      <c r="K60" s="2"/>
      <c r="L60" s="2">
        <v>19760</v>
      </c>
    </row>
    <row r="61" spans="1:12" ht="18.75" customHeight="1">
      <c r="A61" s="177" t="s">
        <v>125</v>
      </c>
      <c r="B61" s="177"/>
      <c r="C61" s="177"/>
      <c r="D61" s="170"/>
      <c r="E61" s="171"/>
      <c r="F61" s="3">
        <v>410714</v>
      </c>
      <c r="G61" s="2"/>
      <c r="H61" s="4">
        <v>393915</v>
      </c>
      <c r="I61" s="2"/>
      <c r="J61" s="3">
        <v>410714</v>
      </c>
      <c r="K61" s="2"/>
      <c r="L61" s="4">
        <v>393915</v>
      </c>
    </row>
    <row r="62" spans="1:12" ht="18.75" customHeight="1">
      <c r="A62" s="176" t="s">
        <v>25</v>
      </c>
      <c r="B62" s="176"/>
      <c r="C62" s="176"/>
      <c r="D62" s="170"/>
      <c r="E62" s="171"/>
      <c r="F62" s="16">
        <f>SUM(F52:F61)</f>
        <v>22466890</v>
      </c>
      <c r="G62" s="11"/>
      <c r="H62" s="16">
        <f>SUM(H52:H61)</f>
        <v>26151177</v>
      </c>
      <c r="I62" s="11"/>
      <c r="J62" s="16">
        <f>SUM(J52:J61)</f>
        <v>22477652</v>
      </c>
      <c r="K62" s="11"/>
      <c r="L62" s="16">
        <f>SUM(L52:L61)</f>
        <v>26160598</v>
      </c>
    </row>
    <row r="63" spans="1:12" ht="18.75" customHeight="1">
      <c r="A63" s="177"/>
      <c r="B63" s="177"/>
      <c r="C63" s="177"/>
      <c r="D63" s="198"/>
      <c r="E63" s="186"/>
      <c r="F63" s="1"/>
      <c r="G63" s="2"/>
      <c r="H63" s="2"/>
      <c r="I63" s="2"/>
      <c r="J63" s="1"/>
      <c r="K63" s="2"/>
      <c r="L63" s="2"/>
    </row>
    <row r="64" spans="1:12" ht="18.75" customHeight="1">
      <c r="A64" s="176" t="s">
        <v>26</v>
      </c>
      <c r="B64" s="176"/>
      <c r="C64" s="176"/>
      <c r="D64" s="170"/>
      <c r="E64" s="171"/>
      <c r="F64" s="1"/>
      <c r="G64" s="2"/>
      <c r="H64" s="2"/>
      <c r="I64" s="2"/>
      <c r="J64" s="1"/>
      <c r="K64" s="2"/>
      <c r="L64" s="2"/>
    </row>
    <row r="65" spans="1:12" ht="18.75" customHeight="1">
      <c r="A65" s="177" t="s">
        <v>27</v>
      </c>
      <c r="B65" s="177"/>
      <c r="C65" s="177"/>
      <c r="D65" s="190"/>
      <c r="E65" s="177"/>
      <c r="F65" s="6"/>
      <c r="G65" s="7"/>
      <c r="H65" s="7"/>
      <c r="I65" s="7"/>
      <c r="J65" s="6"/>
      <c r="K65" s="7"/>
      <c r="L65" s="7"/>
    </row>
    <row r="66" spans="1:12" ht="18.75" customHeight="1">
      <c r="A66" s="177"/>
      <c r="B66" s="177" t="s">
        <v>28</v>
      </c>
      <c r="C66" s="177"/>
      <c r="D66" s="170">
        <v>10</v>
      </c>
      <c r="E66" s="171"/>
      <c r="F66" s="1" t="s">
        <v>148</v>
      </c>
      <c r="G66" s="2"/>
      <c r="H66" s="2">
        <v>6617439</v>
      </c>
      <c r="I66" s="2"/>
      <c r="J66" s="1" t="s">
        <v>148</v>
      </c>
      <c r="K66" s="2"/>
      <c r="L66" s="2">
        <v>6617439</v>
      </c>
    </row>
    <row r="67" spans="1:12" ht="18.75" customHeight="1">
      <c r="A67" s="177" t="s">
        <v>217</v>
      </c>
      <c r="B67" s="177"/>
      <c r="C67" s="177"/>
      <c r="D67" s="170">
        <v>3</v>
      </c>
      <c r="E67" s="171"/>
      <c r="F67" s="1" t="s">
        <v>148</v>
      </c>
      <c r="G67" s="2"/>
      <c r="H67" s="1" t="s">
        <v>148</v>
      </c>
      <c r="I67" s="2"/>
      <c r="J67" s="1">
        <v>3683</v>
      </c>
      <c r="K67" s="2"/>
      <c r="L67" s="2">
        <v>6784</v>
      </c>
    </row>
    <row r="68" spans="1:12" ht="18.75" customHeight="1">
      <c r="A68" s="177" t="s">
        <v>29</v>
      </c>
      <c r="B68" s="177"/>
      <c r="C68" s="177"/>
      <c r="D68" s="170"/>
      <c r="E68" s="171"/>
      <c r="F68" s="1">
        <v>1711414</v>
      </c>
      <c r="G68" s="2"/>
      <c r="H68" s="2">
        <v>1714410</v>
      </c>
      <c r="I68" s="2"/>
      <c r="J68" s="1">
        <v>1725544</v>
      </c>
      <c r="K68" s="2"/>
      <c r="L68" s="2">
        <v>1735928</v>
      </c>
    </row>
    <row r="69" spans="1:12" ht="18.75" customHeight="1">
      <c r="A69" s="177" t="s">
        <v>146</v>
      </c>
      <c r="B69" s="177"/>
      <c r="C69" s="177"/>
      <c r="D69" s="170">
        <v>11</v>
      </c>
      <c r="E69" s="171"/>
      <c r="F69" s="1">
        <v>9237240</v>
      </c>
      <c r="G69" s="2"/>
      <c r="H69" s="2">
        <v>3875624</v>
      </c>
      <c r="I69" s="2"/>
      <c r="J69" s="1">
        <v>9237240</v>
      </c>
      <c r="K69" s="2"/>
      <c r="L69" s="2">
        <v>3875624</v>
      </c>
    </row>
    <row r="70" spans="1:12" ht="18.75" customHeight="1">
      <c r="A70" s="177" t="s">
        <v>126</v>
      </c>
      <c r="B70" s="177"/>
      <c r="C70" s="177"/>
      <c r="D70" s="170"/>
      <c r="E70" s="171"/>
      <c r="F70" s="3">
        <v>2209992</v>
      </c>
      <c r="G70" s="2"/>
      <c r="H70" s="4">
        <v>2294038</v>
      </c>
      <c r="I70" s="2"/>
      <c r="J70" s="3">
        <v>2209992</v>
      </c>
      <c r="K70" s="2"/>
      <c r="L70" s="4">
        <v>2294038</v>
      </c>
    </row>
    <row r="71" spans="1:12" ht="18.75" customHeight="1">
      <c r="A71" s="176" t="s">
        <v>30</v>
      </c>
      <c r="B71" s="176"/>
      <c r="C71" s="176"/>
      <c r="D71" s="170"/>
      <c r="E71" s="171"/>
      <c r="F71" s="16">
        <f>SUM(F66:F70)</f>
        <v>13158646</v>
      </c>
      <c r="G71" s="11"/>
      <c r="H71" s="16">
        <f>SUM(H66:H70)</f>
        <v>14501511</v>
      </c>
      <c r="I71" s="11"/>
      <c r="J71" s="16">
        <f>SUM(J66:J70)</f>
        <v>13176459</v>
      </c>
      <c r="K71" s="11"/>
      <c r="L71" s="16">
        <f>SUM(L66:L70)</f>
        <v>14529813</v>
      </c>
    </row>
    <row r="72" spans="1:12" ht="18.75" customHeight="1">
      <c r="A72" s="177"/>
      <c r="B72" s="177"/>
      <c r="C72" s="177"/>
      <c r="D72" s="198"/>
      <c r="E72" s="186"/>
      <c r="F72" s="1"/>
      <c r="G72" s="2"/>
      <c r="H72" s="2"/>
      <c r="I72" s="2"/>
      <c r="J72" s="1"/>
      <c r="K72" s="2"/>
      <c r="L72" s="2"/>
    </row>
    <row r="73" spans="1:12" ht="18.75" customHeight="1">
      <c r="A73" s="176" t="s">
        <v>31</v>
      </c>
      <c r="B73" s="176"/>
      <c r="C73" s="176"/>
      <c r="D73" s="170"/>
      <c r="E73" s="171"/>
      <c r="F73" s="16">
        <f>+F62+F71</f>
        <v>35625536</v>
      </c>
      <c r="G73" s="11"/>
      <c r="H73" s="16">
        <f>+H62+H71</f>
        <v>40652688</v>
      </c>
      <c r="I73" s="11"/>
      <c r="J73" s="16">
        <f>+J62+J71</f>
        <v>35654111</v>
      </c>
      <c r="K73" s="11"/>
      <c r="L73" s="16">
        <f>+L62+L71</f>
        <v>40690411</v>
      </c>
    </row>
    <row r="74" spans="1:12" ht="18.75" customHeight="1">
      <c r="A74" s="176"/>
      <c r="B74" s="176"/>
      <c r="C74" s="176"/>
      <c r="D74" s="170"/>
      <c r="E74" s="171"/>
      <c r="F74" s="1"/>
      <c r="G74" s="2"/>
      <c r="H74" s="1"/>
      <c r="I74" s="2"/>
      <c r="J74" s="1"/>
      <c r="K74" s="2"/>
      <c r="L74" s="1"/>
    </row>
    <row r="75" spans="1:12" ht="18.75" customHeight="1">
      <c r="A75" s="176"/>
      <c r="B75" s="176"/>
      <c r="C75" s="177"/>
      <c r="D75" s="170"/>
      <c r="E75" s="171"/>
      <c r="F75" s="1"/>
      <c r="G75" s="2"/>
      <c r="H75" s="1"/>
      <c r="I75" s="2"/>
      <c r="J75" s="1"/>
      <c r="K75" s="2"/>
      <c r="L75" s="1"/>
    </row>
    <row r="76" spans="1:12" ht="18.75" customHeight="1">
      <c r="A76" s="176"/>
      <c r="B76" s="176"/>
      <c r="C76" s="176"/>
      <c r="D76" s="170"/>
      <c r="E76" s="171"/>
      <c r="F76" s="197"/>
      <c r="G76" s="172"/>
      <c r="H76" s="197"/>
      <c r="I76" s="172"/>
      <c r="J76" s="197"/>
      <c r="K76" s="172"/>
      <c r="L76" s="197"/>
    </row>
    <row r="77" spans="1:12" ht="18.75" customHeight="1">
      <c r="A77" s="176"/>
      <c r="B77" s="176"/>
      <c r="C77" s="176"/>
      <c r="D77" s="170"/>
      <c r="E77" s="171"/>
      <c r="F77" s="197"/>
      <c r="G77" s="172"/>
      <c r="H77" s="197"/>
      <c r="I77" s="172"/>
      <c r="J77" s="197"/>
      <c r="K77" s="172"/>
      <c r="L77" s="197"/>
    </row>
    <row r="78" spans="1:12" ht="18.75" customHeight="1">
      <c r="A78" s="176"/>
      <c r="B78" s="176"/>
      <c r="C78" s="176"/>
      <c r="D78" s="170"/>
      <c r="E78" s="171"/>
      <c r="F78" s="197"/>
      <c r="G78" s="172"/>
      <c r="H78" s="197"/>
      <c r="I78" s="172"/>
      <c r="J78" s="197"/>
      <c r="K78" s="172"/>
      <c r="L78" s="197"/>
    </row>
    <row r="79" spans="1:12" ht="18.75" customHeight="1">
      <c r="A79" s="192"/>
      <c r="B79" s="193"/>
      <c r="C79" s="193"/>
      <c r="D79" s="193"/>
      <c r="E79" s="193"/>
      <c r="F79" s="193"/>
      <c r="G79" s="193"/>
      <c r="H79" s="193"/>
      <c r="I79" s="193"/>
      <c r="J79" s="193"/>
      <c r="K79" s="193"/>
      <c r="L79" s="193"/>
    </row>
    <row r="80" spans="1:12" ht="18.75" customHeight="1">
      <c r="A80" s="168" t="s">
        <v>90</v>
      </c>
      <c r="B80" s="176"/>
      <c r="C80" s="176"/>
      <c r="D80" s="170"/>
      <c r="E80" s="171"/>
      <c r="F80" s="172"/>
      <c r="G80" s="172"/>
      <c r="H80" s="172"/>
      <c r="I80" s="172"/>
      <c r="J80" s="172"/>
      <c r="K80" s="172"/>
      <c r="L80" s="172"/>
    </row>
    <row r="81" spans="1:12" ht="18.75" customHeight="1">
      <c r="A81" s="175" t="str">
        <f>+A2</f>
        <v>Statement of financial position</v>
      </c>
      <c r="B81" s="176"/>
      <c r="C81" s="176"/>
      <c r="D81" s="170"/>
      <c r="E81" s="171"/>
      <c r="F81" s="172"/>
      <c r="G81" s="172"/>
      <c r="H81" s="172"/>
      <c r="I81" s="172"/>
      <c r="J81" s="172"/>
      <c r="K81" s="172"/>
      <c r="L81" s="172"/>
    </row>
    <row r="82" spans="1:12" s="200" customFormat="1" ht="18.75" customHeight="1">
      <c r="A82" s="199"/>
      <c r="B82" s="199"/>
      <c r="C82" s="199"/>
      <c r="D82" s="195"/>
      <c r="E82" s="196"/>
      <c r="F82" s="197"/>
      <c r="G82" s="197"/>
      <c r="H82" s="197"/>
      <c r="I82" s="197"/>
      <c r="J82" s="197"/>
      <c r="K82" s="197"/>
      <c r="L82" s="197"/>
    </row>
    <row r="83" spans="1:12" ht="18.75" customHeight="1">
      <c r="A83" s="177"/>
      <c r="B83" s="177"/>
      <c r="C83" s="177"/>
      <c r="D83" s="170"/>
      <c r="E83" s="171"/>
      <c r="F83" s="178" t="s">
        <v>0</v>
      </c>
      <c r="G83" s="178"/>
      <c r="H83" s="178"/>
      <c r="J83" s="178" t="s">
        <v>1</v>
      </c>
      <c r="K83" s="178"/>
      <c r="L83" s="178"/>
    </row>
    <row r="84" spans="1:12" ht="18.75" customHeight="1">
      <c r="A84" s="177"/>
      <c r="B84" s="177"/>
      <c r="C84" s="177"/>
      <c r="D84" s="170"/>
      <c r="E84" s="171"/>
      <c r="F84" s="179" t="s">
        <v>84</v>
      </c>
      <c r="G84" s="179"/>
      <c r="H84" s="179"/>
      <c r="I84" s="180"/>
      <c r="J84" s="178" t="s">
        <v>85</v>
      </c>
      <c r="K84" s="178"/>
      <c r="L84" s="178"/>
    </row>
    <row r="85" spans="1:12" ht="18.75" customHeight="1">
      <c r="A85" s="177"/>
      <c r="B85" s="177"/>
      <c r="C85" s="177"/>
      <c r="D85" s="170"/>
      <c r="E85" s="171"/>
      <c r="F85" s="181" t="s">
        <v>186</v>
      </c>
      <c r="G85" s="182"/>
      <c r="H85" s="183" t="s">
        <v>2</v>
      </c>
      <c r="I85" s="180"/>
      <c r="J85" s="181" t="s">
        <v>186</v>
      </c>
      <c r="K85" s="182"/>
      <c r="L85" s="183" t="s">
        <v>2</v>
      </c>
    </row>
    <row r="86" spans="1:12" ht="18.75" customHeight="1">
      <c r="A86" s="176" t="s">
        <v>19</v>
      </c>
      <c r="B86" s="177"/>
      <c r="C86" s="177"/>
      <c r="D86" s="184"/>
      <c r="E86" s="171"/>
      <c r="F86" s="181" t="s">
        <v>151</v>
      </c>
      <c r="G86" s="182"/>
      <c r="H86" s="182">
        <v>2024</v>
      </c>
      <c r="I86" s="182"/>
      <c r="J86" s="181" t="s">
        <v>151</v>
      </c>
      <c r="K86" s="182"/>
      <c r="L86" s="182">
        <v>2024</v>
      </c>
    </row>
    <row r="87" spans="1:12" ht="18.75" customHeight="1">
      <c r="A87" s="177"/>
      <c r="B87" s="177"/>
      <c r="C87" s="177"/>
      <c r="D87" s="185"/>
      <c r="E87" s="186"/>
      <c r="F87" s="181" t="s">
        <v>86</v>
      </c>
      <c r="G87" s="182"/>
      <c r="H87" s="182"/>
      <c r="I87" s="182"/>
      <c r="J87" s="181" t="s">
        <v>86</v>
      </c>
      <c r="K87" s="182"/>
      <c r="L87" s="182"/>
    </row>
    <row r="88" spans="1:12" ht="18.75" customHeight="1">
      <c r="A88" s="177"/>
      <c r="B88" s="177"/>
      <c r="C88" s="177"/>
      <c r="D88" s="198"/>
      <c r="E88" s="186"/>
      <c r="F88" s="187" t="s">
        <v>88</v>
      </c>
      <c r="G88" s="187"/>
      <c r="H88" s="187"/>
      <c r="I88" s="187"/>
      <c r="J88" s="187"/>
      <c r="K88" s="187"/>
      <c r="L88" s="187"/>
    </row>
    <row r="89" spans="1:12" ht="18.75" customHeight="1">
      <c r="A89" s="176"/>
      <c r="B89" s="176"/>
      <c r="C89" s="176"/>
      <c r="D89" s="170"/>
      <c r="E89" s="171"/>
      <c r="F89" s="188"/>
      <c r="G89" s="189"/>
      <c r="H89" s="189"/>
      <c r="I89" s="189"/>
      <c r="J89" s="188"/>
      <c r="K89" s="189"/>
      <c r="L89" s="189"/>
    </row>
    <row r="90" spans="1:12" ht="18.75" customHeight="1">
      <c r="A90" s="176" t="s">
        <v>32</v>
      </c>
      <c r="B90" s="176"/>
      <c r="C90" s="176"/>
      <c r="D90" s="170"/>
      <c r="E90" s="171"/>
      <c r="F90" s="188"/>
      <c r="G90" s="189"/>
      <c r="H90" s="189"/>
      <c r="I90" s="189"/>
      <c r="J90" s="188"/>
      <c r="K90" s="189"/>
      <c r="L90" s="189"/>
    </row>
    <row r="91" spans="1:12" ht="18.75" customHeight="1">
      <c r="A91" s="177"/>
      <c r="B91" s="177"/>
      <c r="C91" s="177"/>
      <c r="D91" s="198"/>
      <c r="E91" s="186"/>
      <c r="F91" s="188"/>
      <c r="G91" s="189"/>
      <c r="H91" s="189"/>
      <c r="I91" s="189"/>
      <c r="J91" s="188"/>
      <c r="K91" s="189"/>
      <c r="L91" s="189"/>
    </row>
    <row r="92" spans="1:12" ht="18.75" customHeight="1">
      <c r="A92" s="177" t="s">
        <v>33</v>
      </c>
      <c r="B92" s="177"/>
      <c r="C92" s="177"/>
      <c r="D92" s="170"/>
      <c r="E92" s="171"/>
      <c r="F92" s="1"/>
      <c r="G92" s="2"/>
      <c r="H92" s="2"/>
      <c r="I92" s="2"/>
      <c r="J92" s="1"/>
      <c r="K92" s="2"/>
      <c r="L92" s="2"/>
    </row>
    <row r="93" spans="1:12" ht="18.75" customHeight="1">
      <c r="A93" s="177"/>
      <c r="B93" s="177" t="s">
        <v>34</v>
      </c>
      <c r="C93" s="177"/>
      <c r="D93" s="170"/>
      <c r="E93" s="171"/>
      <c r="F93" s="6"/>
      <c r="G93" s="7"/>
      <c r="H93" s="7"/>
      <c r="I93" s="7"/>
      <c r="J93" s="6"/>
      <c r="K93" s="7"/>
      <c r="L93" s="7"/>
    </row>
    <row r="94" spans="1:12" ht="18.75" customHeight="1">
      <c r="A94" s="177"/>
      <c r="B94" s="177"/>
      <c r="C94" s="177" t="s">
        <v>106</v>
      </c>
      <c r="D94" s="198"/>
      <c r="E94" s="186"/>
      <c r="F94" s="1"/>
      <c r="G94" s="2"/>
      <c r="H94" s="2"/>
      <c r="I94" s="2"/>
      <c r="J94" s="1"/>
      <c r="K94" s="2"/>
      <c r="L94" s="2"/>
    </row>
    <row r="95" spans="1:12" ht="18.75" customHeight="1">
      <c r="A95" s="177"/>
      <c r="B95" s="177"/>
      <c r="C95" s="177" t="s">
        <v>35</v>
      </c>
      <c r="D95" s="198"/>
      <c r="E95" s="186"/>
      <c r="F95" s="1"/>
      <c r="G95" s="2"/>
      <c r="H95" s="2"/>
      <c r="I95" s="2"/>
      <c r="J95" s="1"/>
      <c r="K95" s="2"/>
      <c r="L95" s="2"/>
    </row>
    <row r="96" spans="1:12" ht="18.75" customHeight="1" thickBot="1">
      <c r="A96" s="177" t="s">
        <v>36</v>
      </c>
      <c r="B96" s="177"/>
      <c r="C96" s="177" t="s">
        <v>127</v>
      </c>
      <c r="D96" s="170"/>
      <c r="E96" s="186"/>
      <c r="F96" s="8">
        <v>17110007</v>
      </c>
      <c r="G96" s="2"/>
      <c r="H96" s="9">
        <v>17110007</v>
      </c>
      <c r="I96" s="2"/>
      <c r="J96" s="8">
        <v>17110007</v>
      </c>
      <c r="K96" s="2"/>
      <c r="L96" s="9">
        <v>17110007</v>
      </c>
    </row>
    <row r="97" spans="1:12" ht="18.75" customHeight="1" thickTop="1">
      <c r="A97" s="177"/>
      <c r="B97" s="177" t="s">
        <v>37</v>
      </c>
      <c r="C97" s="177"/>
      <c r="D97" s="170"/>
      <c r="E97" s="171"/>
      <c r="F97" s="6"/>
      <c r="G97" s="7"/>
      <c r="H97" s="7"/>
      <c r="I97" s="7"/>
      <c r="J97" s="6"/>
      <c r="K97" s="7"/>
      <c r="L97" s="7"/>
    </row>
    <row r="98" spans="1:12" ht="18.75" customHeight="1">
      <c r="A98" s="177"/>
      <c r="B98" s="177"/>
      <c r="C98" s="177" t="s">
        <v>107</v>
      </c>
      <c r="D98" s="170"/>
      <c r="E98" s="171"/>
      <c r="F98" s="1"/>
      <c r="G98" s="2"/>
      <c r="H98" s="2"/>
      <c r="I98" s="2"/>
      <c r="J98" s="1"/>
      <c r="K98" s="2"/>
      <c r="L98" s="2"/>
    </row>
    <row r="99" spans="1:12" ht="18.75" customHeight="1">
      <c r="A99" s="177"/>
      <c r="B99" s="177"/>
      <c r="C99" s="177" t="s">
        <v>38</v>
      </c>
      <c r="D99" s="170"/>
      <c r="E99" s="171"/>
      <c r="F99" s="1"/>
      <c r="G99" s="2"/>
      <c r="H99" s="2"/>
      <c r="I99" s="2"/>
      <c r="J99" s="1"/>
      <c r="K99" s="2"/>
      <c r="L99" s="2"/>
    </row>
    <row r="100" spans="1:12" ht="18.75" customHeight="1">
      <c r="A100" s="177" t="s">
        <v>36</v>
      </c>
      <c r="B100" s="177"/>
      <c r="C100" s="177" t="s">
        <v>127</v>
      </c>
      <c r="D100" s="170"/>
      <c r="E100" s="171"/>
      <c r="F100" s="2">
        <v>17075181</v>
      </c>
      <c r="G100" s="2"/>
      <c r="H100" s="2">
        <v>17075181</v>
      </c>
      <c r="I100" s="2"/>
      <c r="J100" s="1">
        <v>17075181</v>
      </c>
      <c r="K100" s="2"/>
      <c r="L100" s="2">
        <v>17075181</v>
      </c>
    </row>
    <row r="101" spans="1:12" ht="18.75" customHeight="1">
      <c r="A101" s="177" t="s">
        <v>39</v>
      </c>
      <c r="B101" s="177"/>
      <c r="C101" s="177"/>
      <c r="D101" s="170"/>
      <c r="E101" s="171"/>
      <c r="F101" s="1">
        <v>4031711</v>
      </c>
      <c r="G101" s="2"/>
      <c r="H101" s="2">
        <v>4031711</v>
      </c>
      <c r="I101" s="2"/>
      <c r="J101" s="1">
        <v>4031711</v>
      </c>
      <c r="K101" s="2"/>
      <c r="L101" s="2">
        <v>4031711</v>
      </c>
    </row>
    <row r="102" spans="1:12" ht="18.75" customHeight="1">
      <c r="A102" s="177" t="s">
        <v>79</v>
      </c>
      <c r="B102" s="177"/>
      <c r="C102" s="177"/>
      <c r="D102" s="170"/>
      <c r="E102" s="171"/>
      <c r="F102" s="1"/>
      <c r="G102" s="2"/>
      <c r="H102" s="2"/>
      <c r="I102" s="2"/>
      <c r="J102" s="1"/>
      <c r="K102" s="2"/>
      <c r="L102" s="2"/>
    </row>
    <row r="103" spans="1:12" ht="18.75" customHeight="1">
      <c r="A103" s="177"/>
      <c r="B103" s="173" t="s">
        <v>40</v>
      </c>
      <c r="C103" s="177"/>
      <c r="D103" s="170"/>
      <c r="E103" s="171"/>
      <c r="F103" s="1"/>
      <c r="G103" s="2"/>
      <c r="H103" s="2"/>
      <c r="I103" s="2"/>
      <c r="J103" s="1"/>
      <c r="K103" s="2"/>
      <c r="L103" s="2"/>
    </row>
    <row r="104" spans="1:12" ht="18.75" customHeight="1">
      <c r="A104" s="177"/>
      <c r="B104" s="177"/>
      <c r="C104" s="177" t="s">
        <v>108</v>
      </c>
      <c r="D104" s="170"/>
      <c r="E104" s="171"/>
      <c r="F104" s="1">
        <v>1365933</v>
      </c>
      <c r="G104" s="2"/>
      <c r="H104" s="2">
        <v>1365933</v>
      </c>
      <c r="I104" s="2"/>
      <c r="J104" s="1">
        <v>1365933</v>
      </c>
      <c r="K104" s="2"/>
      <c r="L104" s="2">
        <v>1365933</v>
      </c>
    </row>
    <row r="105" spans="1:12" ht="18.75" customHeight="1">
      <c r="A105" s="177"/>
      <c r="B105" s="177" t="s">
        <v>41</v>
      </c>
      <c r="C105" s="177"/>
      <c r="D105" s="170"/>
      <c r="E105" s="171"/>
      <c r="F105" s="1">
        <v>1150661</v>
      </c>
      <c r="G105" s="2"/>
      <c r="H105" s="2">
        <v>2610470</v>
      </c>
      <c r="I105" s="2"/>
      <c r="J105" s="1">
        <v>484932</v>
      </c>
      <c r="K105" s="2"/>
      <c r="L105" s="2">
        <v>1703690</v>
      </c>
    </row>
    <row r="106" spans="1:12" ht="18.75" customHeight="1">
      <c r="A106" s="177" t="s">
        <v>42</v>
      </c>
      <c r="B106" s="177"/>
      <c r="C106" s="177"/>
      <c r="D106" s="170"/>
      <c r="E106" s="171"/>
      <c r="F106" s="3">
        <v>36436</v>
      </c>
      <c r="G106" s="2"/>
      <c r="H106" s="4">
        <v>97636</v>
      </c>
      <c r="I106" s="2"/>
      <c r="J106" s="3">
        <v>38400</v>
      </c>
      <c r="K106" s="2"/>
      <c r="L106" s="4">
        <v>99600</v>
      </c>
    </row>
    <row r="107" spans="1:12" s="201" customFormat="1" ht="18.75" customHeight="1">
      <c r="A107" s="176" t="s">
        <v>43</v>
      </c>
      <c r="B107" s="176"/>
      <c r="C107" s="176"/>
      <c r="D107" s="198"/>
      <c r="E107" s="186"/>
      <c r="F107" s="10">
        <f>SUM(F100:F106)</f>
        <v>23659922</v>
      </c>
      <c r="G107" s="11"/>
      <c r="H107" s="11">
        <f>SUM(H100:H106)</f>
        <v>25180931</v>
      </c>
      <c r="I107" s="11"/>
      <c r="J107" s="10">
        <f>SUM(J100:J106)</f>
        <v>22996157</v>
      </c>
      <c r="K107" s="11"/>
      <c r="L107" s="11">
        <f>SUM(L100:L106)</f>
        <v>24276115</v>
      </c>
    </row>
    <row r="108" spans="1:12" ht="18.75" customHeight="1">
      <c r="A108" s="177" t="s">
        <v>44</v>
      </c>
      <c r="B108" s="176"/>
      <c r="C108" s="176"/>
      <c r="D108" s="170"/>
      <c r="E108" s="171"/>
      <c r="F108" s="3">
        <v>1</v>
      </c>
      <c r="G108" s="2"/>
      <c r="H108" s="4">
        <v>1</v>
      </c>
      <c r="I108" s="2"/>
      <c r="J108" s="5" t="s">
        <v>148</v>
      </c>
      <c r="K108" s="7"/>
      <c r="L108" s="5" t="s">
        <v>148</v>
      </c>
    </row>
    <row r="109" spans="1:12" ht="18.75" customHeight="1">
      <c r="A109" s="176" t="s">
        <v>45</v>
      </c>
      <c r="B109" s="176"/>
      <c r="C109" s="176"/>
      <c r="D109" s="170"/>
      <c r="E109" s="171"/>
      <c r="F109" s="12">
        <f>SUM(F107:F108)</f>
        <v>23659923</v>
      </c>
      <c r="G109" s="11"/>
      <c r="H109" s="13">
        <f>SUM(H107:H108)</f>
        <v>25180932</v>
      </c>
      <c r="I109" s="11"/>
      <c r="J109" s="12">
        <f>SUM(J107:J108)</f>
        <v>22996157</v>
      </c>
      <c r="K109" s="11"/>
      <c r="L109" s="13">
        <f>SUM(L107:L108)</f>
        <v>24276115</v>
      </c>
    </row>
    <row r="110" spans="1:12" ht="18.75" customHeight="1">
      <c r="A110" s="177"/>
      <c r="B110" s="177"/>
      <c r="C110" s="177"/>
      <c r="D110" s="198"/>
      <c r="E110" s="186"/>
      <c r="F110" s="1"/>
      <c r="G110" s="2"/>
      <c r="H110" s="2"/>
      <c r="I110" s="2"/>
      <c r="J110" s="1"/>
      <c r="K110" s="2"/>
      <c r="L110" s="2"/>
    </row>
    <row r="111" spans="1:12" ht="18.75" customHeight="1" thickBot="1">
      <c r="A111" s="176" t="s">
        <v>46</v>
      </c>
      <c r="B111" s="176"/>
      <c r="C111" s="176"/>
      <c r="D111" s="170"/>
      <c r="E111" s="171"/>
      <c r="F111" s="14">
        <f>F73+F109</f>
        <v>59285459</v>
      </c>
      <c r="G111" s="11"/>
      <c r="H111" s="15">
        <f>H73+H109</f>
        <v>65833620</v>
      </c>
      <c r="I111" s="11"/>
      <c r="J111" s="14">
        <f>J73+J109</f>
        <v>58650268</v>
      </c>
      <c r="K111" s="11"/>
      <c r="L111" s="15">
        <f>L73+L109</f>
        <v>64966526</v>
      </c>
    </row>
    <row r="112" spans="1:12" ht="18.75" customHeight="1" thickTop="1">
      <c r="A112" s="176"/>
      <c r="B112" s="176"/>
      <c r="C112" s="176"/>
      <c r="D112" s="170"/>
      <c r="E112" s="171"/>
      <c r="F112" s="188"/>
      <c r="G112" s="189"/>
      <c r="H112" s="188"/>
      <c r="I112" s="189"/>
      <c r="J112" s="188"/>
      <c r="K112" s="189"/>
      <c r="L112" s="188"/>
    </row>
    <row r="113" spans="1:12" ht="18.75" customHeight="1">
      <c r="A113" s="176"/>
      <c r="B113" s="176"/>
      <c r="C113" s="176"/>
      <c r="D113" s="170"/>
      <c r="E113" s="171"/>
      <c r="F113" s="188"/>
      <c r="G113" s="189"/>
      <c r="H113" s="188"/>
      <c r="I113" s="189"/>
      <c r="J113" s="188"/>
      <c r="K113" s="189"/>
      <c r="L113" s="188"/>
    </row>
    <row r="114" spans="1:12" ht="18.75" customHeight="1">
      <c r="A114" s="176"/>
      <c r="B114" s="176"/>
      <c r="C114" s="176"/>
      <c r="D114" s="170"/>
      <c r="E114" s="171"/>
      <c r="F114" s="172"/>
      <c r="G114" s="172"/>
      <c r="H114" s="172"/>
      <c r="I114" s="172"/>
      <c r="J114" s="172"/>
      <c r="K114" s="172"/>
      <c r="L114" s="172"/>
    </row>
    <row r="115" spans="1:12" ht="18.75" customHeight="1">
      <c r="A115" s="176"/>
      <c r="B115" s="176"/>
      <c r="C115" s="176"/>
      <c r="D115" s="170"/>
      <c r="E115" s="171"/>
      <c r="F115" s="172"/>
      <c r="G115" s="172"/>
      <c r="H115" s="172"/>
      <c r="I115" s="172"/>
      <c r="J115" s="172"/>
      <c r="K115" s="172"/>
      <c r="L115" s="172"/>
    </row>
    <row r="116" spans="1:12" s="200" customFormat="1" ht="18.75" customHeight="1">
      <c r="A116" s="192"/>
      <c r="B116" s="193"/>
      <c r="C116" s="193"/>
      <c r="D116" s="193"/>
      <c r="E116" s="193"/>
      <c r="F116" s="193"/>
      <c r="G116" s="193"/>
      <c r="H116" s="193"/>
      <c r="I116" s="193"/>
      <c r="J116" s="193"/>
      <c r="K116" s="193"/>
      <c r="L116" s="193"/>
    </row>
    <row r="118" spans="1:12" ht="18.75" customHeight="1">
      <c r="C118" s="202"/>
      <c r="D118" s="202"/>
      <c r="E118" s="202"/>
      <c r="F118" s="202"/>
      <c r="G118" s="203"/>
      <c r="H118" s="204"/>
      <c r="I118" s="202"/>
      <c r="J118" s="202"/>
      <c r="K118" s="202"/>
      <c r="L118" s="202"/>
    </row>
    <row r="119" spans="1:12" ht="18.75" customHeight="1">
      <c r="C119" s="202"/>
      <c r="D119" s="202"/>
      <c r="E119" s="202"/>
      <c r="F119" s="202"/>
      <c r="G119" s="203"/>
      <c r="H119" s="202"/>
      <c r="I119" s="202"/>
      <c r="J119" s="202"/>
      <c r="K119" s="202"/>
      <c r="L119" s="202"/>
    </row>
    <row r="126" spans="1:12" ht="18.75" customHeight="1">
      <c r="C126" s="202" t="s">
        <v>150</v>
      </c>
      <c r="D126" s="202"/>
      <c r="E126" s="202"/>
      <c r="F126" s="202"/>
      <c r="G126" s="203"/>
      <c r="H126" s="204" t="s">
        <v>152</v>
      </c>
      <c r="I126" s="202"/>
      <c r="J126" s="202"/>
      <c r="K126" s="202"/>
      <c r="L126" s="202"/>
    </row>
    <row r="127" spans="1:12" ht="18.75" customHeight="1">
      <c r="C127" s="202" t="s">
        <v>149</v>
      </c>
      <c r="D127" s="202"/>
      <c r="E127" s="202"/>
      <c r="F127" s="202"/>
      <c r="G127" s="203"/>
      <c r="H127" s="202" t="s">
        <v>181</v>
      </c>
      <c r="I127" s="202"/>
      <c r="J127" s="202"/>
      <c r="K127" s="202"/>
      <c r="L127" s="202"/>
    </row>
  </sheetData>
  <mergeCells count="26">
    <mergeCell ref="A116:L116"/>
    <mergeCell ref="A79:L79"/>
    <mergeCell ref="F48:L48"/>
    <mergeCell ref="F88:L88"/>
    <mergeCell ref="F83:H83"/>
    <mergeCell ref="J83:L83"/>
    <mergeCell ref="J84:L84"/>
    <mergeCell ref="F84:H84"/>
    <mergeCell ref="F44:H44"/>
    <mergeCell ref="F4:H4"/>
    <mergeCell ref="F5:H5"/>
    <mergeCell ref="J4:L4"/>
    <mergeCell ref="J5:L5"/>
    <mergeCell ref="F9:L9"/>
    <mergeCell ref="A39:L39"/>
    <mergeCell ref="F43:H43"/>
    <mergeCell ref="J43:L43"/>
    <mergeCell ref="J44:L44"/>
    <mergeCell ref="C127:F127"/>
    <mergeCell ref="H127:L127"/>
    <mergeCell ref="C118:F118"/>
    <mergeCell ref="H118:L118"/>
    <mergeCell ref="C119:F119"/>
    <mergeCell ref="H119:L119"/>
    <mergeCell ref="C126:F126"/>
    <mergeCell ref="H126:L126"/>
  </mergeCells>
  <pageMargins left="0.70866141732283505" right="0.70866141732283505" top="0.47244094488188998" bottom="0.511811023622047" header="0.511811023622047" footer="0.511811023622047"/>
  <pageSetup paperSize="9" scale="74" firstPageNumber="2" fitToHeight="0" orientation="portrait" useFirstPageNumber="1" horizontalDpi="1200" verticalDpi="1200" r:id="rId1"/>
  <headerFooter>
    <oddFooter>&amp;L&amp;"Times New Roman,Regular"&amp;11The accompanying notes form an integral part of the interim financial statements.&amp;"-,Regular"&amp;10
&amp;C&amp;"Times New Roman,Regular"&amp;11&amp;P</oddFooter>
  </headerFooter>
  <rowBreaks count="2" manualBreakCount="2">
    <brk id="39" max="15" man="1"/>
    <brk id="79" max="15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1:Q54"/>
  <sheetViews>
    <sheetView view="pageBreakPreview" zoomScaleNormal="120" zoomScaleSheetLayoutView="100" zoomScalePageLayoutView="70" workbookViewId="0">
      <selection activeCell="A67" sqref="A67"/>
    </sheetView>
  </sheetViews>
  <sheetFormatPr defaultColWidth="14.3984375" defaultRowHeight="17.5" customHeight="1"/>
  <cols>
    <col min="1" max="3" width="1.59765625" style="38" customWidth="1"/>
    <col min="4" max="4" width="44.69921875" style="38" customWidth="1"/>
    <col min="5" max="5" width="9.3984375" style="47" customWidth="1"/>
    <col min="6" max="6" width="5" style="38" customWidth="1"/>
    <col min="7" max="7" width="15.69921875" style="38" bestFit="1" customWidth="1"/>
    <col min="8" max="8" width="2.69921875" style="38" customWidth="1"/>
    <col min="9" max="9" width="14.69921875" style="38" customWidth="1"/>
    <col min="10" max="10" width="2.69921875" style="38" customWidth="1"/>
    <col min="11" max="11" width="16" style="38" bestFit="1" customWidth="1"/>
    <col min="12" max="12" width="2.69921875" style="38" customWidth="1"/>
    <col min="13" max="13" width="14.69921875" style="38" customWidth="1"/>
    <col min="14" max="16384" width="14.3984375" style="38"/>
  </cols>
  <sheetData>
    <row r="1" spans="1:13" ht="17.5" customHeight="1">
      <c r="A1" s="35" t="s">
        <v>90</v>
      </c>
      <c r="B1" s="40"/>
      <c r="C1" s="40"/>
      <c r="D1" s="40"/>
      <c r="E1" s="36"/>
      <c r="F1" s="37"/>
      <c r="G1" s="48"/>
      <c r="H1" s="48"/>
      <c r="I1" s="48"/>
      <c r="J1" s="48"/>
      <c r="K1" s="48"/>
      <c r="L1" s="48"/>
      <c r="M1" s="48"/>
    </row>
    <row r="2" spans="1:13" ht="17.5" customHeight="1">
      <c r="A2" s="39" t="s">
        <v>134</v>
      </c>
      <c r="B2" s="40"/>
      <c r="C2" s="40"/>
      <c r="D2" s="40"/>
      <c r="E2" s="36"/>
      <c r="F2" s="37"/>
      <c r="G2" s="48"/>
      <c r="H2" s="48"/>
      <c r="I2" s="48"/>
      <c r="J2" s="48"/>
      <c r="K2" s="48"/>
      <c r="L2" s="48"/>
      <c r="M2" s="48"/>
    </row>
    <row r="3" spans="1:13" ht="17.5" customHeight="1">
      <c r="A3" s="39"/>
      <c r="B3" s="40"/>
      <c r="C3" s="40"/>
      <c r="D3" s="40"/>
      <c r="E3" s="36"/>
      <c r="F3" s="37"/>
      <c r="G3" s="48"/>
      <c r="H3" s="48"/>
      <c r="I3" s="48"/>
      <c r="J3" s="48"/>
      <c r="K3" s="48"/>
      <c r="L3" s="48"/>
      <c r="M3" s="48"/>
    </row>
    <row r="4" spans="1:13" ht="17.5" customHeight="1">
      <c r="A4" s="41"/>
      <c r="B4" s="41"/>
      <c r="C4" s="41"/>
      <c r="D4" s="41"/>
      <c r="E4" s="36"/>
      <c r="F4" s="37"/>
      <c r="G4" s="153" t="s">
        <v>0</v>
      </c>
      <c r="H4" s="153"/>
      <c r="I4" s="153"/>
      <c r="K4" s="153" t="s">
        <v>1</v>
      </c>
      <c r="L4" s="153"/>
      <c r="M4" s="153"/>
    </row>
    <row r="5" spans="1:13" ht="17.5" customHeight="1">
      <c r="A5" s="41"/>
      <c r="B5" s="41"/>
      <c r="C5" s="41"/>
      <c r="D5" s="41"/>
      <c r="E5" s="36"/>
      <c r="F5" s="37"/>
      <c r="G5" s="152" t="s">
        <v>84</v>
      </c>
      <c r="H5" s="152"/>
      <c r="I5" s="152"/>
      <c r="J5" s="42"/>
      <c r="K5" s="153" t="s">
        <v>85</v>
      </c>
      <c r="L5" s="153"/>
      <c r="M5" s="153"/>
    </row>
    <row r="6" spans="1:13" ht="17.5" customHeight="1">
      <c r="A6" s="41"/>
      <c r="B6" s="41"/>
      <c r="C6" s="41"/>
      <c r="D6" s="41"/>
      <c r="E6" s="36"/>
      <c r="F6" s="37"/>
      <c r="G6" s="156" t="s">
        <v>89</v>
      </c>
      <c r="H6" s="156"/>
      <c r="I6" s="156"/>
      <c r="J6" s="49"/>
      <c r="K6" s="156" t="s">
        <v>89</v>
      </c>
      <c r="L6" s="156"/>
      <c r="M6" s="156"/>
    </row>
    <row r="7" spans="1:13" ht="17.5" customHeight="1">
      <c r="A7" s="41"/>
      <c r="B7" s="41"/>
      <c r="C7" s="41"/>
      <c r="D7" s="41"/>
      <c r="E7" s="36"/>
      <c r="F7" s="37"/>
      <c r="G7" s="156" t="s">
        <v>186</v>
      </c>
      <c r="H7" s="156"/>
      <c r="I7" s="156"/>
      <c r="J7" s="49"/>
      <c r="K7" s="156" t="s">
        <v>186</v>
      </c>
      <c r="L7" s="156"/>
      <c r="M7" s="156"/>
    </row>
    <row r="8" spans="1:13" ht="17.5" customHeight="1">
      <c r="A8" s="41"/>
      <c r="B8" s="41"/>
      <c r="C8" s="41"/>
      <c r="D8" s="41"/>
      <c r="E8" s="43"/>
      <c r="F8" s="37"/>
      <c r="G8" s="63" t="s">
        <v>151</v>
      </c>
      <c r="H8" s="63"/>
      <c r="I8" s="63" t="s">
        <v>87</v>
      </c>
      <c r="J8" s="64"/>
      <c r="K8" s="63" t="s">
        <v>151</v>
      </c>
      <c r="L8" s="63"/>
      <c r="M8" s="63" t="s">
        <v>87</v>
      </c>
    </row>
    <row r="9" spans="1:13" ht="17.5" customHeight="1">
      <c r="A9" s="41"/>
      <c r="B9" s="41"/>
      <c r="C9" s="41"/>
      <c r="D9" s="41"/>
      <c r="E9" s="45"/>
      <c r="F9" s="44"/>
      <c r="G9" s="155" t="s">
        <v>88</v>
      </c>
      <c r="H9" s="155"/>
      <c r="I9" s="155"/>
      <c r="J9" s="155"/>
      <c r="K9" s="155"/>
      <c r="L9" s="155"/>
      <c r="M9" s="155"/>
    </row>
    <row r="10" spans="1:13" ht="17.5" customHeight="1">
      <c r="A10" s="50" t="s">
        <v>102</v>
      </c>
      <c r="B10" s="41"/>
      <c r="C10" s="41"/>
      <c r="D10" s="41"/>
      <c r="E10" s="51"/>
      <c r="F10" s="37"/>
      <c r="G10" s="1">
        <v>52623513</v>
      </c>
      <c r="H10" s="2"/>
      <c r="I10" s="1">
        <v>56881468</v>
      </c>
      <c r="J10" s="2"/>
      <c r="K10" s="1">
        <v>52623347</v>
      </c>
      <c r="L10" s="2"/>
      <c r="M10" s="1">
        <v>56881327</v>
      </c>
    </row>
    <row r="11" spans="1:13" ht="17.5" customHeight="1">
      <c r="A11" s="41" t="s">
        <v>128</v>
      </c>
      <c r="B11" s="41"/>
      <c r="C11" s="41"/>
      <c r="D11" s="41"/>
      <c r="E11" s="51"/>
      <c r="F11" s="37"/>
      <c r="G11" s="1">
        <v>49960</v>
      </c>
      <c r="H11" s="2"/>
      <c r="I11" s="1">
        <v>682307</v>
      </c>
      <c r="J11" s="2"/>
      <c r="K11" s="1">
        <v>49960</v>
      </c>
      <c r="L11" s="2"/>
      <c r="M11" s="1">
        <v>682307</v>
      </c>
    </row>
    <row r="12" spans="1:13" ht="17.5" customHeight="1">
      <c r="A12" s="50" t="s">
        <v>103</v>
      </c>
      <c r="B12" s="41"/>
      <c r="C12" s="41"/>
      <c r="D12" s="41"/>
      <c r="E12" s="36"/>
      <c r="F12" s="37"/>
      <c r="G12" s="5">
        <v>-50523240</v>
      </c>
      <c r="H12" s="2"/>
      <c r="I12" s="5">
        <v>-59411740</v>
      </c>
      <c r="J12" s="2"/>
      <c r="K12" s="5">
        <v>-50523445</v>
      </c>
      <c r="L12" s="2"/>
      <c r="M12" s="5">
        <v>-59416034</v>
      </c>
    </row>
    <row r="13" spans="1:13" ht="17.5" customHeight="1">
      <c r="A13" s="40" t="s">
        <v>170</v>
      </c>
      <c r="B13" s="40"/>
      <c r="C13" s="40"/>
      <c r="D13" s="40"/>
      <c r="E13" s="36"/>
      <c r="F13" s="37"/>
      <c r="G13" s="10">
        <f>+G10+G11+G12</f>
        <v>2150233</v>
      </c>
      <c r="H13" s="11"/>
      <c r="I13" s="10">
        <v>-1847965</v>
      </c>
      <c r="J13" s="11"/>
      <c r="K13" s="10">
        <f>+K10+K11+K12</f>
        <v>2149862</v>
      </c>
      <c r="L13" s="11"/>
      <c r="M13" s="10">
        <f>+M10+M11+M12</f>
        <v>-1852400</v>
      </c>
    </row>
    <row r="14" spans="1:13" ht="17.5" customHeight="1">
      <c r="A14" s="41"/>
      <c r="B14" s="41"/>
      <c r="C14" s="41"/>
      <c r="D14" s="41"/>
      <c r="E14" s="36"/>
      <c r="F14" s="37"/>
      <c r="G14" s="17"/>
      <c r="H14" s="2"/>
      <c r="I14" s="17"/>
      <c r="J14" s="2"/>
      <c r="K14" s="17"/>
      <c r="L14" s="2"/>
      <c r="M14" s="17"/>
    </row>
    <row r="15" spans="1:13" ht="14">
      <c r="A15" s="41" t="s">
        <v>49</v>
      </c>
      <c r="B15" s="41"/>
      <c r="C15" s="41"/>
      <c r="D15" s="41"/>
      <c r="E15" s="36"/>
      <c r="F15" s="37"/>
      <c r="G15" s="1">
        <v>12936</v>
      </c>
      <c r="H15" s="1"/>
      <c r="I15" s="1">
        <v>9013</v>
      </c>
      <c r="J15" s="1"/>
      <c r="K15" s="1">
        <v>191465</v>
      </c>
      <c r="L15" s="1"/>
      <c r="M15" s="1">
        <v>9015</v>
      </c>
    </row>
    <row r="16" spans="1:13" ht="17.5" customHeight="1">
      <c r="A16" s="41" t="s">
        <v>50</v>
      </c>
      <c r="B16" s="41"/>
      <c r="C16" s="41"/>
      <c r="D16" s="41"/>
      <c r="E16" s="36"/>
      <c r="F16" s="37"/>
      <c r="G16" s="1">
        <v>5711</v>
      </c>
      <c r="H16" s="1"/>
      <c r="I16" s="1">
        <v>13081</v>
      </c>
      <c r="J16" s="1"/>
      <c r="K16" s="1">
        <v>66131</v>
      </c>
      <c r="L16" s="1"/>
      <c r="M16" s="1">
        <v>78118</v>
      </c>
    </row>
    <row r="17" spans="1:13" ht="17.5" customHeight="1">
      <c r="A17" s="41" t="s">
        <v>157</v>
      </c>
      <c r="B17" s="41"/>
      <c r="C17" s="41"/>
      <c r="D17" s="41"/>
      <c r="E17" s="36"/>
      <c r="F17" s="37"/>
      <c r="G17" s="1">
        <v>-460948</v>
      </c>
      <c r="H17" s="1"/>
      <c r="I17" s="1">
        <v>994100</v>
      </c>
      <c r="J17" s="1"/>
      <c r="K17" s="1">
        <v>-460948</v>
      </c>
      <c r="L17" s="1"/>
      <c r="M17" s="1">
        <v>994100</v>
      </c>
    </row>
    <row r="18" spans="1:13" ht="17.5" customHeight="1">
      <c r="A18" s="41" t="s">
        <v>47</v>
      </c>
      <c r="B18" s="41"/>
      <c r="C18" s="41"/>
      <c r="D18" s="41"/>
      <c r="E18" s="36"/>
      <c r="F18" s="37"/>
      <c r="G18" s="17">
        <v>-1082961</v>
      </c>
      <c r="H18" s="2"/>
      <c r="I18" s="17">
        <v>-1067795</v>
      </c>
      <c r="J18" s="2"/>
      <c r="K18" s="1">
        <v>-1155589</v>
      </c>
      <c r="L18" s="2"/>
      <c r="M18" s="1">
        <v>-1133462</v>
      </c>
    </row>
    <row r="19" spans="1:13" ht="17.5" customHeight="1">
      <c r="A19" s="41" t="s">
        <v>48</v>
      </c>
      <c r="B19" s="41"/>
      <c r="C19" s="41"/>
      <c r="D19" s="41"/>
      <c r="E19" s="36"/>
      <c r="F19" s="37"/>
      <c r="G19" s="34">
        <v>-125848</v>
      </c>
      <c r="H19" s="2"/>
      <c r="I19" s="34">
        <v>-102274</v>
      </c>
      <c r="J19" s="2"/>
      <c r="K19" s="3">
        <v>-124039</v>
      </c>
      <c r="L19" s="2"/>
      <c r="M19" s="3">
        <v>-101175</v>
      </c>
    </row>
    <row r="20" spans="1:13" ht="17.5" customHeight="1">
      <c r="A20" s="46" t="s">
        <v>171</v>
      </c>
      <c r="B20" s="40"/>
      <c r="C20" s="40"/>
      <c r="D20" s="40"/>
      <c r="E20" s="51"/>
      <c r="F20" s="37"/>
      <c r="G20" s="10">
        <f>SUM(G13:G19)</f>
        <v>499123</v>
      </c>
      <c r="H20" s="11"/>
      <c r="I20" s="10">
        <v>-2001840</v>
      </c>
      <c r="J20" s="11"/>
      <c r="K20" s="10">
        <f>SUM(K13:K19)</f>
        <v>666882</v>
      </c>
      <c r="L20" s="11"/>
      <c r="M20" s="10">
        <f>SUM(M13:M19)</f>
        <v>-2005804</v>
      </c>
    </row>
    <row r="21" spans="1:13" ht="17.5" customHeight="1">
      <c r="A21" s="41"/>
      <c r="B21" s="41"/>
      <c r="C21" s="41"/>
      <c r="D21" s="41"/>
      <c r="E21" s="36"/>
      <c r="F21" s="37"/>
      <c r="G21" s="17"/>
      <c r="H21" s="2"/>
      <c r="I21" s="17"/>
      <c r="J21" s="2"/>
      <c r="K21" s="17"/>
      <c r="L21" s="2"/>
      <c r="M21" s="17"/>
    </row>
    <row r="22" spans="1:13" ht="14">
      <c r="A22" s="41" t="s">
        <v>51</v>
      </c>
      <c r="B22" s="41"/>
      <c r="C22" s="41"/>
      <c r="D22" s="41"/>
      <c r="E22" s="36"/>
      <c r="F22" s="37"/>
      <c r="G22" s="1">
        <v>-165541</v>
      </c>
      <c r="H22" s="1"/>
      <c r="I22" s="1">
        <v>-257777</v>
      </c>
      <c r="J22" s="1"/>
      <c r="K22" s="1">
        <v>-165760</v>
      </c>
      <c r="L22" s="1"/>
      <c r="M22" s="1">
        <v>-257865</v>
      </c>
    </row>
    <row r="23" spans="1:13" ht="17.5" customHeight="1">
      <c r="A23" s="41" t="s">
        <v>138</v>
      </c>
      <c r="B23" s="41"/>
      <c r="C23" s="41"/>
      <c r="D23" s="41"/>
      <c r="E23" s="36"/>
      <c r="F23" s="37"/>
      <c r="G23" s="5">
        <v>76147</v>
      </c>
      <c r="H23" s="1"/>
      <c r="I23" s="5">
        <v>73103</v>
      </c>
      <c r="J23" s="1"/>
      <c r="K23" s="5" t="s">
        <v>148</v>
      </c>
      <c r="L23" s="1"/>
      <c r="M23" s="5" t="s">
        <v>148</v>
      </c>
    </row>
    <row r="24" spans="1:13" ht="17.5" customHeight="1">
      <c r="A24" s="40" t="s">
        <v>172</v>
      </c>
      <c r="B24" s="40"/>
      <c r="C24" s="40"/>
      <c r="D24" s="40"/>
      <c r="E24" s="36"/>
      <c r="F24" s="37"/>
      <c r="G24" s="10">
        <f>SUM(G20:G23)</f>
        <v>409729</v>
      </c>
      <c r="H24" s="10"/>
      <c r="I24" s="10">
        <v>-2186514</v>
      </c>
      <c r="J24" s="10"/>
      <c r="K24" s="10">
        <f>SUM(K20:K23)</f>
        <v>501122</v>
      </c>
      <c r="L24" s="10"/>
      <c r="M24" s="10">
        <f>SUM(M20:M23)</f>
        <v>-2263669</v>
      </c>
    </row>
    <row r="25" spans="1:13" ht="17.5" customHeight="1">
      <c r="A25" s="41" t="s">
        <v>174</v>
      </c>
      <c r="B25" s="41"/>
      <c r="C25" s="41"/>
      <c r="D25" s="41"/>
      <c r="E25" s="36"/>
      <c r="F25" s="37"/>
      <c r="G25" s="5">
        <v>-66618</v>
      </c>
      <c r="H25" s="1"/>
      <c r="I25" s="5">
        <v>451387</v>
      </c>
      <c r="J25" s="1"/>
      <c r="K25" s="5">
        <v>-65797</v>
      </c>
      <c r="L25" s="1"/>
      <c r="M25" s="5">
        <v>452197</v>
      </c>
    </row>
    <row r="26" spans="1:13" ht="17.5" customHeight="1">
      <c r="A26" s="40" t="s">
        <v>173</v>
      </c>
      <c r="B26" s="41"/>
      <c r="C26" s="41"/>
      <c r="D26" s="41"/>
      <c r="E26" s="36"/>
      <c r="F26" s="37"/>
      <c r="G26" s="33">
        <f>+G24+G25</f>
        <v>343111</v>
      </c>
      <c r="H26" s="10"/>
      <c r="I26" s="33">
        <v>-1735127</v>
      </c>
      <c r="J26" s="10"/>
      <c r="K26" s="33">
        <f>+K24+K25</f>
        <v>435325</v>
      </c>
      <c r="L26" s="10"/>
      <c r="M26" s="33">
        <f>+M24+M25</f>
        <v>-1811472</v>
      </c>
    </row>
    <row r="27" spans="1:13" ht="17.5" customHeight="1">
      <c r="A27" s="40"/>
      <c r="B27" s="40"/>
      <c r="C27" s="40"/>
      <c r="D27" s="40"/>
      <c r="E27" s="36"/>
      <c r="F27" s="37"/>
      <c r="G27" s="1"/>
      <c r="H27" s="1"/>
      <c r="I27" s="1"/>
      <c r="J27" s="1"/>
      <c r="K27" s="1"/>
      <c r="L27" s="1"/>
      <c r="M27" s="1"/>
    </row>
    <row r="28" spans="1:13" ht="14.5" thickBot="1">
      <c r="A28" s="40" t="s">
        <v>182</v>
      </c>
      <c r="B28" s="41"/>
      <c r="C28" s="41"/>
      <c r="D28" s="41"/>
      <c r="E28" s="36"/>
      <c r="F28" s="37"/>
      <c r="G28" s="23">
        <v>0.1</v>
      </c>
      <c r="H28" s="24"/>
      <c r="I28" s="62">
        <v>-0.5</v>
      </c>
      <c r="J28" s="24"/>
      <c r="K28" s="23">
        <v>0.13</v>
      </c>
      <c r="L28" s="24"/>
      <c r="M28" s="62">
        <v>-0.52</v>
      </c>
    </row>
    <row r="29" spans="1:13" ht="17.5" customHeight="1" thickTop="1">
      <c r="A29" s="41"/>
      <c r="B29" s="41"/>
      <c r="C29" s="41"/>
      <c r="D29" s="41"/>
      <c r="E29" s="36"/>
      <c r="F29" s="37"/>
      <c r="G29" s="21"/>
      <c r="H29" s="22"/>
      <c r="I29" s="21"/>
      <c r="J29" s="22"/>
      <c r="K29" s="21"/>
      <c r="L29" s="22"/>
      <c r="M29" s="21"/>
    </row>
    <row r="30" spans="1:13" ht="17.5" customHeight="1">
      <c r="A30" s="41"/>
      <c r="B30" s="41"/>
      <c r="C30" s="41"/>
      <c r="D30" s="41"/>
      <c r="E30" s="36"/>
      <c r="F30" s="37"/>
      <c r="G30" s="21"/>
      <c r="H30" s="22"/>
      <c r="I30" s="21"/>
      <c r="J30" s="22"/>
      <c r="K30" s="21"/>
      <c r="L30" s="22"/>
      <c r="M30" s="21"/>
    </row>
    <row r="31" spans="1:13" ht="17.5" customHeight="1">
      <c r="A31" s="41"/>
      <c r="B31" s="41"/>
      <c r="C31" s="41"/>
      <c r="D31" s="41"/>
      <c r="E31" s="36"/>
      <c r="F31" s="37"/>
      <c r="G31" s="21"/>
      <c r="H31" s="22"/>
      <c r="I31" s="21"/>
      <c r="J31" s="22"/>
      <c r="K31" s="21"/>
      <c r="L31" s="22"/>
      <c r="M31" s="21"/>
    </row>
    <row r="32" spans="1:13" ht="17.5" customHeight="1">
      <c r="A32" s="41"/>
      <c r="B32" s="41"/>
      <c r="C32" s="41"/>
      <c r="D32" s="41"/>
      <c r="E32" s="36"/>
      <c r="F32" s="37"/>
      <c r="G32" s="21"/>
      <c r="H32" s="22"/>
      <c r="I32" s="21"/>
      <c r="J32" s="22"/>
      <c r="K32" s="21"/>
      <c r="L32" s="22"/>
      <c r="M32" s="21"/>
    </row>
    <row r="33" spans="1:13" ht="17.5" customHeight="1">
      <c r="A33" s="41"/>
      <c r="B33" s="41"/>
      <c r="C33" s="41"/>
      <c r="D33" s="41"/>
      <c r="E33" s="36"/>
      <c r="F33" s="37"/>
      <c r="G33" s="21"/>
      <c r="H33" s="22"/>
      <c r="I33" s="21"/>
      <c r="J33" s="22"/>
      <c r="K33" s="21"/>
      <c r="L33" s="22"/>
      <c r="M33" s="21"/>
    </row>
    <row r="34" spans="1:13" ht="17.5" customHeight="1">
      <c r="A34" s="41"/>
      <c r="B34" s="41"/>
      <c r="C34" s="41"/>
      <c r="D34" s="41"/>
      <c r="E34" s="36"/>
      <c r="F34" s="37"/>
      <c r="G34" s="21"/>
      <c r="H34" s="22"/>
      <c r="I34" s="21"/>
      <c r="J34" s="22"/>
      <c r="K34" s="21"/>
      <c r="L34" s="22"/>
      <c r="M34" s="21"/>
    </row>
    <row r="35" spans="1:13" ht="17.5" customHeight="1">
      <c r="A35" s="41"/>
      <c r="B35" s="41"/>
      <c r="C35" s="41"/>
      <c r="D35" s="41"/>
      <c r="E35" s="36"/>
      <c r="F35" s="37"/>
      <c r="G35" s="21"/>
      <c r="H35" s="22"/>
      <c r="I35" s="21"/>
      <c r="J35" s="22"/>
      <c r="K35" s="21"/>
      <c r="L35" s="22"/>
      <c r="M35" s="21"/>
    </row>
    <row r="36" spans="1:13" ht="17.5" customHeight="1">
      <c r="A36" s="41"/>
      <c r="B36" s="41"/>
      <c r="C36" s="41"/>
      <c r="D36" s="41"/>
      <c r="E36" s="36"/>
      <c r="F36" s="37"/>
      <c r="G36" s="21"/>
      <c r="H36" s="22"/>
      <c r="I36" s="21"/>
      <c r="J36" s="22"/>
      <c r="K36" s="21"/>
      <c r="L36" s="22"/>
      <c r="M36" s="21"/>
    </row>
    <row r="37" spans="1:13" ht="17.5" customHeight="1">
      <c r="A37" s="41"/>
      <c r="B37" s="41"/>
      <c r="C37" s="41"/>
      <c r="D37" s="41"/>
      <c r="E37" s="36"/>
      <c r="F37" s="37"/>
      <c r="G37" s="21"/>
      <c r="H37" s="22"/>
      <c r="I37" s="21"/>
      <c r="J37" s="22"/>
      <c r="K37" s="21"/>
      <c r="L37" s="22"/>
      <c r="M37" s="21"/>
    </row>
    <row r="38" spans="1:13" ht="17.5" customHeight="1">
      <c r="A38" s="41"/>
      <c r="B38" s="41"/>
      <c r="C38" s="41"/>
      <c r="D38" s="41"/>
      <c r="E38" s="36"/>
      <c r="F38" s="37"/>
      <c r="G38" s="21"/>
      <c r="H38" s="22"/>
      <c r="I38" s="21"/>
      <c r="J38" s="22"/>
      <c r="K38" s="21"/>
      <c r="L38" s="22"/>
      <c r="M38" s="21"/>
    </row>
    <row r="39" spans="1:13" ht="17.5" customHeight="1">
      <c r="A39" s="41"/>
      <c r="B39" s="41"/>
      <c r="C39" s="41"/>
      <c r="D39" s="41"/>
      <c r="E39" s="36"/>
      <c r="F39" s="37"/>
      <c r="G39" s="21"/>
      <c r="H39" s="22"/>
      <c r="I39" s="21"/>
      <c r="J39" s="22"/>
      <c r="K39" s="21"/>
      <c r="L39" s="22"/>
      <c r="M39" s="21"/>
    </row>
    <row r="40" spans="1:13" ht="17.5" customHeight="1">
      <c r="A40" s="41"/>
      <c r="B40" s="41"/>
      <c r="C40" s="41"/>
      <c r="D40" s="41"/>
      <c r="E40" s="36"/>
      <c r="F40" s="37"/>
      <c r="G40" s="21"/>
      <c r="H40" s="22"/>
      <c r="I40" s="21"/>
      <c r="J40" s="22"/>
      <c r="K40" s="21"/>
      <c r="L40" s="22"/>
      <c r="M40" s="21"/>
    </row>
    <row r="41" spans="1:13" ht="17.5" customHeight="1">
      <c r="A41" s="41"/>
      <c r="B41" s="41"/>
      <c r="C41" s="41"/>
      <c r="D41" s="41"/>
      <c r="E41" s="36"/>
      <c r="F41" s="37"/>
      <c r="G41" s="21"/>
      <c r="H41" s="22"/>
      <c r="I41" s="21"/>
      <c r="J41" s="22"/>
      <c r="K41" s="21"/>
      <c r="L41" s="22"/>
      <c r="M41" s="21"/>
    </row>
    <row r="42" spans="1:13" ht="17.5" customHeight="1">
      <c r="A42" s="41"/>
      <c r="B42" s="41"/>
      <c r="C42" s="41"/>
      <c r="D42" s="41"/>
      <c r="E42" s="36"/>
      <c r="F42" s="37"/>
      <c r="G42" s="21"/>
      <c r="H42" s="22"/>
      <c r="I42" s="21"/>
      <c r="J42" s="22"/>
      <c r="K42" s="21"/>
      <c r="L42" s="22"/>
      <c r="M42" s="21"/>
    </row>
    <row r="43" spans="1:13" ht="17.5" customHeight="1">
      <c r="A43" s="41"/>
      <c r="B43" s="41"/>
      <c r="C43" s="41"/>
      <c r="D43" s="41"/>
      <c r="E43" s="36"/>
      <c r="F43" s="37"/>
      <c r="G43" s="21"/>
      <c r="H43" s="22"/>
      <c r="I43" s="21"/>
      <c r="J43" s="22"/>
      <c r="K43" s="21"/>
      <c r="L43" s="22"/>
      <c r="M43" s="21"/>
    </row>
    <row r="44" spans="1:13" ht="17.5" customHeight="1">
      <c r="A44" s="41"/>
      <c r="B44" s="41"/>
      <c r="C44" s="41"/>
      <c r="D44" s="41"/>
      <c r="E44" s="36"/>
      <c r="F44" s="37"/>
      <c r="G44" s="21"/>
      <c r="H44" s="22"/>
      <c r="I44" s="21"/>
      <c r="J44" s="22"/>
      <c r="K44" s="21"/>
      <c r="L44" s="22"/>
      <c r="M44" s="21"/>
    </row>
    <row r="45" spans="1:13" ht="17.5" customHeight="1">
      <c r="A45" s="41"/>
      <c r="B45" s="41"/>
      <c r="C45" s="41"/>
      <c r="D45" s="41"/>
      <c r="E45" s="36"/>
      <c r="F45" s="37"/>
      <c r="G45" s="21"/>
      <c r="H45" s="22"/>
      <c r="I45" s="21"/>
      <c r="J45" s="22"/>
      <c r="K45" s="21"/>
      <c r="L45" s="22"/>
      <c r="M45" s="21"/>
    </row>
    <row r="46" spans="1:13" ht="17.5" customHeight="1">
      <c r="A46" s="41"/>
      <c r="B46" s="41"/>
      <c r="C46" s="41"/>
      <c r="D46" s="41"/>
      <c r="E46" s="36"/>
      <c r="F46" s="37"/>
      <c r="G46" s="21"/>
      <c r="H46" s="22"/>
      <c r="I46" s="21"/>
      <c r="J46" s="22"/>
      <c r="K46" s="21"/>
      <c r="L46" s="22"/>
      <c r="M46" s="21"/>
    </row>
    <row r="52" spans="4:17" ht="17.5" customHeight="1">
      <c r="D52" s="150" t="s">
        <v>150</v>
      </c>
      <c r="E52" s="150"/>
      <c r="F52" s="150"/>
      <c r="G52" s="150"/>
      <c r="H52" s="47"/>
      <c r="I52" s="151" t="s">
        <v>152</v>
      </c>
      <c r="J52" s="150"/>
      <c r="K52" s="150"/>
      <c r="L52" s="150"/>
      <c r="M52" s="150"/>
    </row>
    <row r="53" spans="4:17" ht="17.5" customHeight="1">
      <c r="D53" s="150" t="s">
        <v>149</v>
      </c>
      <c r="E53" s="150"/>
      <c r="F53" s="150"/>
      <c r="G53" s="150"/>
      <c r="H53" s="47"/>
      <c r="I53" s="150" t="s">
        <v>181</v>
      </c>
      <c r="J53" s="150"/>
      <c r="K53" s="150"/>
      <c r="L53" s="150"/>
      <c r="M53" s="150"/>
      <c r="N53" s="47"/>
      <c r="O53" s="47"/>
      <c r="P53" s="47"/>
      <c r="Q53" s="47"/>
    </row>
    <row r="54" spans="4:17" ht="17.5" customHeight="1">
      <c r="N54" s="47"/>
      <c r="O54" s="47"/>
      <c r="P54" s="47"/>
      <c r="Q54" s="47"/>
    </row>
  </sheetData>
  <mergeCells count="13">
    <mergeCell ref="D52:G52"/>
    <mergeCell ref="D53:G53"/>
    <mergeCell ref="I52:M52"/>
    <mergeCell ref="I53:M53"/>
    <mergeCell ref="G4:I4"/>
    <mergeCell ref="K4:M4"/>
    <mergeCell ref="G5:I5"/>
    <mergeCell ref="K5:M5"/>
    <mergeCell ref="G9:M9"/>
    <mergeCell ref="G6:I6"/>
    <mergeCell ref="K6:M6"/>
    <mergeCell ref="G7:I7"/>
    <mergeCell ref="K7:M7"/>
  </mergeCells>
  <pageMargins left="0.70866141732283505" right="0.70866141732283505" top="0.47244094488188998" bottom="0.511811023622047" header="0.511811023622047" footer="0.511811023622047"/>
  <pageSetup paperSize="9" scale="73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F2F9-0553-4F8B-A170-73A7569BB616}">
  <sheetPr>
    <tabColor theme="9" tint="0.39997558519241921"/>
    <pageSetUpPr fitToPage="1"/>
  </sheetPr>
  <dimension ref="A1:M31"/>
  <sheetViews>
    <sheetView view="pageBreakPreview" topLeftCell="A4" zoomScaleNormal="120" zoomScaleSheetLayoutView="100" zoomScalePageLayoutView="70" workbookViewId="0">
      <selection activeCell="A17" sqref="A17"/>
    </sheetView>
  </sheetViews>
  <sheetFormatPr defaultColWidth="14.3984375" defaultRowHeight="17.5" customHeight="1"/>
  <cols>
    <col min="1" max="3" width="1.59765625" style="38" customWidth="1"/>
    <col min="4" max="4" width="44.69921875" style="38" customWidth="1"/>
    <col min="5" max="5" width="9.3984375" style="47" customWidth="1"/>
    <col min="6" max="6" width="5" style="38" customWidth="1"/>
    <col min="7" max="7" width="15.69921875" style="38" bestFit="1" customWidth="1"/>
    <col min="8" max="8" width="2.69921875" style="38" customWidth="1"/>
    <col min="9" max="9" width="14.69921875" style="38" customWidth="1"/>
    <col min="10" max="10" width="2.69921875" style="38" customWidth="1"/>
    <col min="11" max="11" width="16" style="38" bestFit="1" customWidth="1"/>
    <col min="12" max="12" width="2.69921875" style="38" customWidth="1"/>
    <col min="13" max="13" width="14.69921875" style="38" customWidth="1"/>
    <col min="14" max="16384" width="14.3984375" style="38"/>
  </cols>
  <sheetData>
    <row r="1" spans="1:13" ht="17.5" customHeight="1">
      <c r="A1" s="35" t="s">
        <v>90</v>
      </c>
      <c r="B1" s="40"/>
      <c r="C1" s="40"/>
      <c r="D1" s="40"/>
      <c r="E1" s="36"/>
      <c r="F1" s="37"/>
      <c r="G1" s="48"/>
      <c r="H1" s="48"/>
      <c r="I1" s="48"/>
      <c r="J1" s="48"/>
      <c r="K1" s="48"/>
      <c r="L1" s="48"/>
      <c r="M1" s="48"/>
    </row>
    <row r="2" spans="1:13" ht="17.5" customHeight="1">
      <c r="A2" s="39" t="s">
        <v>134</v>
      </c>
      <c r="B2" s="40"/>
      <c r="C2" s="40"/>
      <c r="D2" s="40"/>
      <c r="E2" s="36"/>
      <c r="F2" s="37"/>
      <c r="G2" s="48"/>
      <c r="H2" s="48"/>
      <c r="I2" s="48"/>
      <c r="J2" s="48"/>
      <c r="K2" s="48"/>
      <c r="L2" s="48"/>
      <c r="M2" s="48"/>
    </row>
    <row r="3" spans="1:13" ht="17.5" customHeight="1">
      <c r="A3" s="39"/>
      <c r="B3" s="40"/>
      <c r="C3" s="40"/>
      <c r="D3" s="40"/>
      <c r="E3" s="36"/>
      <c r="F3" s="37"/>
      <c r="G3" s="48"/>
      <c r="H3" s="48"/>
      <c r="I3" s="48"/>
      <c r="J3" s="48"/>
      <c r="K3" s="48"/>
      <c r="L3" s="48"/>
      <c r="M3" s="48"/>
    </row>
    <row r="4" spans="1:13" ht="17.5" customHeight="1">
      <c r="A4" s="41"/>
      <c r="B4" s="41"/>
      <c r="C4" s="41"/>
      <c r="D4" s="41"/>
      <c r="E4" s="36"/>
      <c r="F4" s="37"/>
      <c r="G4" s="153" t="s">
        <v>0</v>
      </c>
      <c r="H4" s="153"/>
      <c r="I4" s="153"/>
      <c r="K4" s="153" t="s">
        <v>1</v>
      </c>
      <c r="L4" s="153"/>
      <c r="M4" s="153"/>
    </row>
    <row r="5" spans="1:13" ht="17.5" customHeight="1">
      <c r="A5" s="41"/>
      <c r="B5" s="41"/>
      <c r="C5" s="41"/>
      <c r="D5" s="41"/>
      <c r="E5" s="36"/>
      <c r="F5" s="37"/>
      <c r="G5" s="152" t="s">
        <v>84</v>
      </c>
      <c r="H5" s="152"/>
      <c r="I5" s="152"/>
      <c r="J5" s="42"/>
      <c r="K5" s="153" t="s">
        <v>85</v>
      </c>
      <c r="L5" s="153"/>
      <c r="M5" s="153"/>
    </row>
    <row r="6" spans="1:13" ht="17.5" customHeight="1">
      <c r="A6" s="41"/>
      <c r="B6" s="41"/>
      <c r="C6" s="41"/>
      <c r="D6" s="41"/>
      <c r="E6" s="36"/>
      <c r="F6" s="37"/>
      <c r="G6" s="156" t="s">
        <v>89</v>
      </c>
      <c r="H6" s="156"/>
      <c r="I6" s="156"/>
      <c r="J6" s="49"/>
      <c r="K6" s="156" t="s">
        <v>89</v>
      </c>
      <c r="L6" s="156"/>
      <c r="M6" s="156"/>
    </row>
    <row r="7" spans="1:13" ht="17.5" customHeight="1">
      <c r="A7" s="41"/>
      <c r="B7" s="41"/>
      <c r="C7" s="41"/>
      <c r="D7" s="41"/>
      <c r="E7" s="36"/>
      <c r="F7" s="37"/>
      <c r="G7" s="156" t="s">
        <v>186</v>
      </c>
      <c r="H7" s="156"/>
      <c r="I7" s="156"/>
      <c r="J7" s="49"/>
      <c r="K7" s="156" t="s">
        <v>186</v>
      </c>
      <c r="L7" s="156"/>
      <c r="M7" s="156"/>
    </row>
    <row r="8" spans="1:13" ht="17.5" customHeight="1">
      <c r="A8" s="41"/>
      <c r="B8" s="41"/>
      <c r="C8" s="41"/>
      <c r="D8" s="41"/>
      <c r="E8" s="43"/>
      <c r="F8" s="37"/>
      <c r="G8" s="63" t="s">
        <v>151</v>
      </c>
      <c r="H8" s="63"/>
      <c r="I8" s="63" t="s">
        <v>87</v>
      </c>
      <c r="J8" s="64"/>
      <c r="K8" s="63" t="s">
        <v>151</v>
      </c>
      <c r="L8" s="63"/>
      <c r="M8" s="63" t="s">
        <v>87</v>
      </c>
    </row>
    <row r="9" spans="1:13" ht="17.5" customHeight="1">
      <c r="A9" s="41"/>
      <c r="B9" s="41"/>
      <c r="C9" s="41"/>
      <c r="D9" s="41"/>
      <c r="E9" s="45"/>
      <c r="F9" s="44"/>
      <c r="G9" s="155" t="s">
        <v>88</v>
      </c>
      <c r="H9" s="155"/>
      <c r="I9" s="155"/>
      <c r="J9" s="155"/>
      <c r="K9" s="155"/>
      <c r="L9" s="155"/>
      <c r="M9" s="155"/>
    </row>
    <row r="10" spans="1:13" ht="17.5" customHeight="1">
      <c r="A10" s="41"/>
      <c r="B10" s="41"/>
      <c r="C10" s="41"/>
      <c r="D10" s="41"/>
      <c r="E10" s="45"/>
      <c r="F10" s="44"/>
      <c r="G10" s="70"/>
      <c r="H10" s="70"/>
      <c r="I10" s="70"/>
      <c r="J10" s="70"/>
      <c r="K10" s="70"/>
      <c r="L10" s="70"/>
      <c r="M10" s="70"/>
    </row>
    <row r="11" spans="1:13" ht="17.5" customHeight="1">
      <c r="A11" s="40" t="s">
        <v>173</v>
      </c>
      <c r="B11" s="41"/>
      <c r="C11" s="41"/>
      <c r="D11" s="41"/>
      <c r="E11" s="36"/>
      <c r="F11" s="37"/>
      <c r="G11" s="10">
        <v>343111</v>
      </c>
      <c r="H11" s="10"/>
      <c r="I11" s="10">
        <v>-1735127</v>
      </c>
      <c r="J11" s="10"/>
      <c r="K11" s="10">
        <v>435325</v>
      </c>
      <c r="L11" s="10"/>
      <c r="M11" s="10">
        <v>-1811472</v>
      </c>
    </row>
    <row r="12" spans="1:13" ht="14">
      <c r="A12" s="41"/>
      <c r="B12" s="41"/>
      <c r="C12" s="41"/>
      <c r="D12" s="41"/>
      <c r="E12" s="36"/>
      <c r="F12" s="37"/>
      <c r="G12" s="79"/>
      <c r="H12" s="71"/>
      <c r="I12" s="79"/>
      <c r="J12" s="71"/>
      <c r="K12" s="79"/>
      <c r="L12" s="80"/>
      <c r="M12" s="79"/>
    </row>
    <row r="13" spans="1:13" ht="17.5" customHeight="1">
      <c r="A13" s="40" t="s">
        <v>109</v>
      </c>
      <c r="B13" s="41"/>
      <c r="C13" s="41"/>
      <c r="D13" s="41"/>
      <c r="E13" s="36"/>
      <c r="F13" s="37"/>
      <c r="G13" s="1"/>
      <c r="H13" s="1"/>
      <c r="I13" s="1"/>
      <c r="J13" s="1"/>
      <c r="K13" s="1"/>
      <c r="L13" s="1"/>
      <c r="M13" s="1"/>
    </row>
    <row r="14" spans="1:13" ht="17.5" customHeight="1">
      <c r="A14" s="81" t="s">
        <v>100</v>
      </c>
      <c r="B14" s="41"/>
      <c r="C14" s="41"/>
      <c r="D14" s="41"/>
      <c r="E14" s="36"/>
      <c r="F14" s="37"/>
      <c r="G14" s="1"/>
      <c r="H14" s="1"/>
      <c r="I14" s="1"/>
      <c r="J14" s="1"/>
      <c r="K14" s="1"/>
      <c r="L14" s="1"/>
      <c r="M14" s="1"/>
    </row>
    <row r="15" spans="1:13" ht="17.5" customHeight="1">
      <c r="A15" s="41"/>
      <c r="B15" s="41" t="s">
        <v>219</v>
      </c>
      <c r="C15" s="41"/>
      <c r="D15" s="41"/>
      <c r="E15" s="36"/>
      <c r="F15" s="37"/>
      <c r="G15" s="1"/>
      <c r="H15" s="1"/>
      <c r="I15" s="1"/>
      <c r="J15" s="1"/>
      <c r="K15" s="1"/>
      <c r="L15" s="1"/>
      <c r="M15" s="1"/>
    </row>
    <row r="16" spans="1:13" ht="17.5" customHeight="1">
      <c r="A16" s="41"/>
      <c r="B16" s="41"/>
      <c r="C16" s="41" t="s">
        <v>147</v>
      </c>
      <c r="D16" s="41"/>
      <c r="E16" s="36"/>
      <c r="F16" s="37"/>
      <c r="G16" s="5">
        <v>111600</v>
      </c>
      <c r="H16" s="1"/>
      <c r="I16" s="5">
        <v>-57600</v>
      </c>
      <c r="J16" s="1"/>
      <c r="K16" s="5">
        <v>111600</v>
      </c>
      <c r="L16" s="1"/>
      <c r="M16" s="5">
        <v>-57600</v>
      </c>
    </row>
    <row r="17" spans="1:13" ht="17.5" customHeight="1">
      <c r="A17" s="46" t="s">
        <v>221</v>
      </c>
      <c r="B17" s="41"/>
      <c r="C17" s="41"/>
      <c r="D17" s="41"/>
      <c r="E17" s="36"/>
      <c r="F17" s="37"/>
      <c r="G17" s="18">
        <f>SUM(G15:G16)</f>
        <v>111600</v>
      </c>
      <c r="H17" s="10"/>
      <c r="I17" s="18">
        <v>-57600</v>
      </c>
      <c r="J17" s="10"/>
      <c r="K17" s="18">
        <f>SUM(K15:K16)</f>
        <v>111600</v>
      </c>
      <c r="L17" s="10"/>
      <c r="M17" s="18">
        <f>SUM(M15:M16)</f>
        <v>-57600</v>
      </c>
    </row>
    <row r="18" spans="1:13" ht="17.5" customHeight="1">
      <c r="A18" s="46"/>
      <c r="B18" s="41"/>
      <c r="C18" s="41"/>
      <c r="D18" s="41"/>
      <c r="E18" s="36"/>
      <c r="F18" s="37"/>
      <c r="G18" s="1"/>
      <c r="H18" s="1"/>
      <c r="I18" s="1"/>
      <c r="J18" s="1"/>
      <c r="K18" s="1"/>
      <c r="L18" s="1"/>
      <c r="M18" s="1"/>
    </row>
    <row r="19" spans="1:13" ht="12.25" customHeight="1" thickBot="1">
      <c r="A19" s="46" t="s">
        <v>92</v>
      </c>
      <c r="B19" s="40"/>
      <c r="C19" s="41"/>
      <c r="D19" s="41"/>
      <c r="E19" s="36"/>
      <c r="F19" s="37"/>
      <c r="G19" s="19">
        <f>G11+G17</f>
        <v>454711</v>
      </c>
      <c r="H19" s="10"/>
      <c r="I19" s="19">
        <v>-1792727</v>
      </c>
      <c r="J19" s="10"/>
      <c r="K19" s="19">
        <f>K11+K17</f>
        <v>546925</v>
      </c>
      <c r="L19" s="10"/>
      <c r="M19" s="19">
        <f>M11+M17</f>
        <v>-1869072</v>
      </c>
    </row>
    <row r="20" spans="1:13" ht="17.5" customHeight="1" thickTop="1">
      <c r="A20" s="40"/>
      <c r="B20" s="41"/>
      <c r="C20" s="41"/>
      <c r="D20" s="41"/>
      <c r="E20" s="36"/>
      <c r="F20" s="37"/>
      <c r="G20" s="1"/>
      <c r="H20" s="1"/>
      <c r="I20" s="1"/>
      <c r="J20" s="1"/>
      <c r="K20" s="1"/>
      <c r="L20" s="1"/>
      <c r="M20" s="1"/>
    </row>
    <row r="21" spans="1:13" ht="17.5" customHeight="1">
      <c r="A21" s="40" t="s">
        <v>175</v>
      </c>
      <c r="B21" s="40"/>
      <c r="C21" s="40"/>
      <c r="D21" s="40"/>
      <c r="E21" s="36"/>
      <c r="F21" s="37"/>
      <c r="G21" s="17"/>
      <c r="H21" s="2"/>
      <c r="I21" s="17"/>
      <c r="J21" s="2"/>
      <c r="K21" s="17"/>
      <c r="L21" s="2"/>
      <c r="M21" s="17"/>
    </row>
    <row r="22" spans="1:13" ht="17.5" customHeight="1">
      <c r="B22" s="41" t="s">
        <v>101</v>
      </c>
      <c r="C22" s="41"/>
      <c r="D22" s="41"/>
      <c r="E22" s="36"/>
      <c r="F22" s="37"/>
      <c r="G22" s="1">
        <v>343111</v>
      </c>
      <c r="H22" s="1"/>
      <c r="I22" s="1">
        <v>-1735127</v>
      </c>
      <c r="J22" s="1"/>
      <c r="K22" s="1">
        <v>435325</v>
      </c>
      <c r="L22" s="1"/>
      <c r="M22" s="1">
        <v>-1811472</v>
      </c>
    </row>
    <row r="23" spans="1:13" ht="17.5" customHeight="1">
      <c r="B23" s="41" t="s">
        <v>44</v>
      </c>
      <c r="C23" s="41"/>
      <c r="D23" s="41"/>
      <c r="E23" s="36"/>
      <c r="F23" s="37"/>
      <c r="G23" s="5" t="s">
        <v>148</v>
      </c>
      <c r="H23" s="2"/>
      <c r="I23" s="5" t="s">
        <v>148</v>
      </c>
      <c r="J23" s="2"/>
      <c r="K23" s="5" t="s">
        <v>148</v>
      </c>
      <c r="L23" s="2"/>
      <c r="M23" s="5" t="s">
        <v>148</v>
      </c>
    </row>
    <row r="24" spans="1:13" ht="14.5" thickBot="1">
      <c r="A24" s="41"/>
      <c r="B24" s="41"/>
      <c r="C24" s="41"/>
      <c r="D24" s="41"/>
      <c r="E24" s="36"/>
      <c r="F24" s="37"/>
      <c r="G24" s="20">
        <f>SUM(G22:G23)</f>
        <v>343111</v>
      </c>
      <c r="H24" s="11"/>
      <c r="I24" s="20">
        <v>-1735127</v>
      </c>
      <c r="J24" s="11"/>
      <c r="K24" s="20">
        <f>SUM(K22:K23)</f>
        <v>435325</v>
      </c>
      <c r="L24" s="11"/>
      <c r="M24" s="20">
        <f>SUM(M22:M23)</f>
        <v>-1811472</v>
      </c>
    </row>
    <row r="25" spans="1:13" ht="17.5" customHeight="1" thickTop="1">
      <c r="A25" s="41"/>
      <c r="B25" s="41"/>
      <c r="C25" s="41"/>
      <c r="D25" s="41"/>
      <c r="E25" s="36"/>
      <c r="F25" s="37"/>
      <c r="G25" s="17"/>
      <c r="H25" s="2"/>
      <c r="I25" s="17"/>
      <c r="J25" s="2"/>
      <c r="K25" s="17"/>
      <c r="L25" s="2"/>
      <c r="M25" s="17"/>
    </row>
    <row r="26" spans="1:13" ht="17.5" customHeight="1">
      <c r="A26" s="40" t="s">
        <v>110</v>
      </c>
      <c r="B26" s="40"/>
      <c r="C26" s="40"/>
      <c r="D26" s="40"/>
      <c r="E26" s="36"/>
      <c r="F26" s="37"/>
      <c r="G26" s="17"/>
      <c r="H26" s="2"/>
      <c r="I26" s="17"/>
      <c r="J26" s="2"/>
      <c r="K26" s="17"/>
      <c r="L26" s="2"/>
      <c r="M26" s="17"/>
    </row>
    <row r="27" spans="1:13" ht="17.5" customHeight="1">
      <c r="B27" s="41" t="s">
        <v>101</v>
      </c>
      <c r="C27" s="41"/>
      <c r="D27" s="41"/>
      <c r="E27" s="36"/>
      <c r="F27" s="37"/>
      <c r="G27" s="1">
        <v>454711</v>
      </c>
      <c r="H27" s="1"/>
      <c r="I27" s="1">
        <v>-1792727</v>
      </c>
      <c r="J27" s="1"/>
      <c r="K27" s="1">
        <v>546925</v>
      </c>
      <c r="L27" s="1"/>
      <c r="M27" s="1">
        <v>-1869072</v>
      </c>
    </row>
    <row r="28" spans="1:13" ht="17.5" customHeight="1">
      <c r="B28" s="41" t="s">
        <v>44</v>
      </c>
      <c r="C28" s="41"/>
      <c r="D28" s="41"/>
      <c r="E28" s="36"/>
      <c r="F28" s="37"/>
      <c r="G28" s="5" t="s">
        <v>148</v>
      </c>
      <c r="H28" s="1"/>
      <c r="I28" s="5" t="s">
        <v>148</v>
      </c>
      <c r="J28" s="1"/>
      <c r="K28" s="5" t="s">
        <v>148</v>
      </c>
      <c r="L28" s="1"/>
      <c r="M28" s="5" t="s">
        <v>148</v>
      </c>
    </row>
    <row r="29" spans="1:13" ht="14.5" thickBot="1">
      <c r="A29" s="41"/>
      <c r="B29" s="41"/>
      <c r="C29" s="41"/>
      <c r="D29" s="41"/>
      <c r="E29" s="36"/>
      <c r="F29" s="37"/>
      <c r="G29" s="20">
        <f>SUM(G27:G28)</f>
        <v>454711</v>
      </c>
      <c r="H29" s="11"/>
      <c r="I29" s="20">
        <v>-1792727</v>
      </c>
      <c r="J29" s="11"/>
      <c r="K29" s="20">
        <f>SUM(K27:K28)</f>
        <v>546925</v>
      </c>
      <c r="L29" s="11"/>
      <c r="M29" s="20">
        <f>SUM(M27:M28)</f>
        <v>-1869072</v>
      </c>
    </row>
    <row r="30" spans="1:13" ht="17.5" customHeight="1" thickTop="1">
      <c r="A30" s="40"/>
      <c r="B30" s="40"/>
      <c r="C30" s="40"/>
      <c r="D30" s="40"/>
      <c r="E30" s="36"/>
      <c r="F30" s="37"/>
      <c r="G30" s="1"/>
      <c r="H30" s="1"/>
      <c r="I30" s="1"/>
      <c r="J30" s="1"/>
      <c r="K30" s="1"/>
      <c r="L30" s="1"/>
      <c r="M30" s="1"/>
    </row>
    <row r="31" spans="1:13" ht="17.5" customHeight="1">
      <c r="A31" s="41"/>
      <c r="B31" s="41"/>
      <c r="C31" s="41"/>
      <c r="D31" s="41"/>
      <c r="E31" s="36"/>
      <c r="F31" s="37"/>
      <c r="G31" s="21"/>
      <c r="H31" s="22"/>
      <c r="I31" s="21"/>
      <c r="J31" s="22"/>
      <c r="K31" s="21"/>
      <c r="L31" s="22"/>
      <c r="M31" s="21"/>
    </row>
  </sheetData>
  <mergeCells count="9">
    <mergeCell ref="G7:I7"/>
    <mergeCell ref="K7:M7"/>
    <mergeCell ref="G9:M9"/>
    <mergeCell ref="G4:I4"/>
    <mergeCell ref="K4:M4"/>
    <mergeCell ref="G5:I5"/>
    <mergeCell ref="K5:M5"/>
    <mergeCell ref="G6:I6"/>
    <mergeCell ref="K6:M6"/>
  </mergeCells>
  <pageMargins left="0.70866141732283505" right="0.70866141732283505" top="0.47244094488188998" bottom="0.511811023622047" header="0.511811023622047" footer="0.511811023622047"/>
  <pageSetup paperSize="9" scale="73" firstPageNumber="6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81D88-FD0E-4391-8989-7C41C8720A78}">
  <sheetPr>
    <tabColor theme="9" tint="0.39997558519241921"/>
    <pageSetUpPr fitToPage="1"/>
  </sheetPr>
  <dimension ref="A1:Q56"/>
  <sheetViews>
    <sheetView view="pageBreakPreview" zoomScaleNormal="120" zoomScaleSheetLayoutView="100" zoomScalePageLayoutView="70" workbookViewId="0">
      <selection activeCell="A67" sqref="A67"/>
    </sheetView>
  </sheetViews>
  <sheetFormatPr defaultColWidth="14.3984375" defaultRowHeight="17.5" customHeight="1"/>
  <cols>
    <col min="1" max="3" width="1.59765625" style="38" customWidth="1"/>
    <col min="4" max="4" width="44.69921875" style="38" customWidth="1"/>
    <col min="5" max="5" width="9.3984375" style="47" customWidth="1"/>
    <col min="6" max="6" width="5" style="38" customWidth="1"/>
    <col min="7" max="7" width="15.69921875" style="38" bestFit="1" customWidth="1"/>
    <col min="8" max="8" width="2.69921875" style="38" customWidth="1"/>
    <col min="9" max="9" width="14.69921875" style="38" customWidth="1"/>
    <col min="10" max="10" width="2.69921875" style="38" customWidth="1"/>
    <col min="11" max="11" width="16" style="38" bestFit="1" customWidth="1"/>
    <col min="12" max="12" width="2.69921875" style="38" customWidth="1"/>
    <col min="13" max="13" width="14.69921875" style="38" customWidth="1"/>
    <col min="14" max="16384" width="14.3984375" style="38"/>
  </cols>
  <sheetData>
    <row r="1" spans="1:13" ht="17.5" customHeight="1">
      <c r="A1" s="35" t="s">
        <v>90</v>
      </c>
      <c r="B1" s="40"/>
      <c r="C1" s="40"/>
      <c r="D1" s="40"/>
      <c r="E1" s="36"/>
      <c r="F1" s="37"/>
      <c r="G1" s="48"/>
      <c r="H1" s="48"/>
      <c r="I1" s="48"/>
      <c r="J1" s="48"/>
      <c r="K1" s="48"/>
      <c r="L1" s="48"/>
      <c r="M1" s="48"/>
    </row>
    <row r="2" spans="1:13" ht="17.5" customHeight="1">
      <c r="A2" s="39" t="s">
        <v>134</v>
      </c>
      <c r="B2" s="40"/>
      <c r="C2" s="40"/>
      <c r="D2" s="40"/>
      <c r="E2" s="36"/>
      <c r="F2" s="37"/>
      <c r="G2" s="48"/>
      <c r="H2" s="48"/>
      <c r="I2" s="48"/>
      <c r="J2" s="48"/>
      <c r="K2" s="48"/>
      <c r="L2" s="48"/>
      <c r="M2" s="48"/>
    </row>
    <row r="3" spans="1:13" ht="17.5" customHeight="1">
      <c r="A3" s="39"/>
      <c r="B3" s="40"/>
      <c r="C3" s="40"/>
      <c r="D3" s="40"/>
      <c r="E3" s="36"/>
      <c r="F3" s="37"/>
      <c r="G3" s="48"/>
      <c r="H3" s="48"/>
      <c r="I3" s="48"/>
      <c r="J3" s="48"/>
      <c r="K3" s="48"/>
      <c r="L3" s="48"/>
      <c r="M3" s="48"/>
    </row>
    <row r="4" spans="1:13" ht="17.5" customHeight="1">
      <c r="A4" s="41"/>
      <c r="B4" s="41"/>
      <c r="C4" s="41"/>
      <c r="D4" s="41"/>
      <c r="E4" s="36"/>
      <c r="F4" s="37"/>
      <c r="G4" s="153" t="s">
        <v>0</v>
      </c>
      <c r="H4" s="153"/>
      <c r="I4" s="153"/>
      <c r="K4" s="153" t="s">
        <v>1</v>
      </c>
      <c r="L4" s="153"/>
      <c r="M4" s="153"/>
    </row>
    <row r="5" spans="1:13" ht="17.5" customHeight="1">
      <c r="A5" s="41"/>
      <c r="B5" s="41"/>
      <c r="C5" s="41"/>
      <c r="D5" s="41"/>
      <c r="E5" s="36"/>
      <c r="F5" s="37"/>
      <c r="G5" s="152" t="s">
        <v>84</v>
      </c>
      <c r="H5" s="152"/>
      <c r="I5" s="152"/>
      <c r="J5" s="42"/>
      <c r="K5" s="153" t="s">
        <v>85</v>
      </c>
      <c r="L5" s="153"/>
      <c r="M5" s="153"/>
    </row>
    <row r="6" spans="1:13" ht="17.5" customHeight="1">
      <c r="A6" s="41"/>
      <c r="B6" s="41"/>
      <c r="C6" s="41"/>
      <c r="D6" s="41"/>
      <c r="E6" s="36"/>
      <c r="F6" s="37"/>
      <c r="G6" s="156" t="s">
        <v>187</v>
      </c>
      <c r="H6" s="156"/>
      <c r="I6" s="156"/>
      <c r="J6" s="49"/>
      <c r="K6" s="156" t="s">
        <v>187</v>
      </c>
      <c r="L6" s="156"/>
      <c r="M6" s="156"/>
    </row>
    <row r="7" spans="1:13" ht="17.5" customHeight="1">
      <c r="A7" s="41"/>
      <c r="B7" s="41"/>
      <c r="C7" s="41"/>
      <c r="D7" s="41"/>
      <c r="E7" s="36"/>
      <c r="F7" s="37"/>
      <c r="G7" s="156" t="s">
        <v>186</v>
      </c>
      <c r="H7" s="156"/>
      <c r="I7" s="156"/>
      <c r="J7" s="49"/>
      <c r="K7" s="156" t="s">
        <v>186</v>
      </c>
      <c r="L7" s="156"/>
      <c r="M7" s="156"/>
    </row>
    <row r="8" spans="1:13" ht="17.5" customHeight="1">
      <c r="A8" s="41"/>
      <c r="B8" s="41"/>
      <c r="C8" s="41"/>
      <c r="D8" s="41"/>
      <c r="E8" s="43" t="s">
        <v>80</v>
      </c>
      <c r="F8" s="37"/>
      <c r="G8" s="63" t="s">
        <v>151</v>
      </c>
      <c r="H8" s="63"/>
      <c r="I8" s="63" t="s">
        <v>87</v>
      </c>
      <c r="J8" s="64"/>
      <c r="K8" s="63" t="s">
        <v>151</v>
      </c>
      <c r="L8" s="63"/>
      <c r="M8" s="63" t="s">
        <v>87</v>
      </c>
    </row>
    <row r="9" spans="1:13" ht="17.5" customHeight="1">
      <c r="A9" s="41"/>
      <c r="B9" s="41"/>
      <c r="C9" s="41"/>
      <c r="D9" s="41"/>
      <c r="E9" s="45"/>
      <c r="F9" s="44"/>
      <c r="G9" s="155" t="s">
        <v>88</v>
      </c>
      <c r="H9" s="155"/>
      <c r="I9" s="155"/>
      <c r="J9" s="155"/>
      <c r="K9" s="155"/>
      <c r="L9" s="155"/>
      <c r="M9" s="155"/>
    </row>
    <row r="10" spans="1:13" ht="17.5" customHeight="1">
      <c r="A10" s="41"/>
      <c r="B10" s="41"/>
      <c r="C10" s="41"/>
      <c r="D10" s="41"/>
      <c r="E10" s="45"/>
      <c r="F10" s="44"/>
      <c r="G10" s="70"/>
      <c r="H10" s="70"/>
      <c r="I10" s="70"/>
      <c r="J10" s="70"/>
      <c r="K10" s="70"/>
      <c r="L10" s="70"/>
      <c r="M10" s="70"/>
    </row>
    <row r="11" spans="1:13" ht="17.5" customHeight="1">
      <c r="A11" s="50" t="s">
        <v>102</v>
      </c>
      <c r="B11" s="41"/>
      <c r="C11" s="41"/>
      <c r="D11" s="41"/>
      <c r="E11" s="51"/>
      <c r="F11" s="37"/>
      <c r="G11" s="1">
        <v>157049601</v>
      </c>
      <c r="H11" s="2"/>
      <c r="I11" s="1">
        <v>180808556</v>
      </c>
      <c r="J11" s="2"/>
      <c r="K11" s="1">
        <v>157049145</v>
      </c>
      <c r="L11" s="2"/>
      <c r="M11" s="1">
        <v>180808133</v>
      </c>
    </row>
    <row r="12" spans="1:13" ht="17.5" customHeight="1">
      <c r="A12" s="41" t="s">
        <v>128</v>
      </c>
      <c r="B12" s="41"/>
      <c r="C12" s="41"/>
      <c r="D12" s="41"/>
      <c r="E12" s="51"/>
      <c r="F12" s="37"/>
      <c r="G12" s="1">
        <v>482143</v>
      </c>
      <c r="H12" s="2"/>
      <c r="I12" s="1">
        <v>6386581</v>
      </c>
      <c r="J12" s="2"/>
      <c r="K12" s="1">
        <v>482143</v>
      </c>
      <c r="L12" s="2"/>
      <c r="M12" s="1">
        <v>6386581</v>
      </c>
    </row>
    <row r="13" spans="1:13" ht="17.5" customHeight="1">
      <c r="A13" s="50" t="s">
        <v>103</v>
      </c>
      <c r="B13" s="41"/>
      <c r="C13" s="41"/>
      <c r="D13" s="41"/>
      <c r="E13" s="36"/>
      <c r="F13" s="37"/>
      <c r="G13" s="5">
        <v>-154967231</v>
      </c>
      <c r="H13" s="2"/>
      <c r="I13" s="5">
        <v>-184852431</v>
      </c>
      <c r="J13" s="2"/>
      <c r="K13" s="5">
        <v>-154967799</v>
      </c>
      <c r="L13" s="2"/>
      <c r="M13" s="5">
        <v>-184865335</v>
      </c>
    </row>
    <row r="14" spans="1:13" ht="17.5" customHeight="1">
      <c r="A14" s="40" t="s">
        <v>154</v>
      </c>
      <c r="B14" s="40"/>
      <c r="C14" s="40"/>
      <c r="D14" s="40"/>
      <c r="E14" s="36"/>
      <c r="F14" s="37"/>
      <c r="G14" s="10">
        <f>+G11+G12+G13</f>
        <v>2564513</v>
      </c>
      <c r="H14" s="11"/>
      <c r="I14" s="10">
        <f>+I11+I12+I13</f>
        <v>2342706</v>
      </c>
      <c r="J14" s="11"/>
      <c r="K14" s="10">
        <f>+K11+K12+K13</f>
        <v>2563489</v>
      </c>
      <c r="L14" s="11"/>
      <c r="M14" s="10">
        <f>+M11+M12+M13</f>
        <v>2329379</v>
      </c>
    </row>
    <row r="15" spans="1:13" ht="10.5" customHeight="1">
      <c r="A15" s="41"/>
      <c r="B15" s="41"/>
      <c r="C15" s="41"/>
      <c r="D15" s="41"/>
      <c r="E15" s="36"/>
      <c r="F15" s="37"/>
      <c r="G15" s="17"/>
      <c r="H15" s="2"/>
      <c r="I15" s="1"/>
      <c r="J15" s="2"/>
      <c r="K15" s="17"/>
      <c r="L15" s="2"/>
      <c r="M15" s="1"/>
    </row>
    <row r="16" spans="1:13" ht="17.5" customHeight="1">
      <c r="A16" s="41" t="s">
        <v>49</v>
      </c>
      <c r="B16" s="41"/>
      <c r="C16" s="41"/>
      <c r="D16" s="41"/>
      <c r="E16" s="36"/>
      <c r="F16" s="37"/>
      <c r="G16" s="1">
        <v>37333</v>
      </c>
      <c r="H16" s="1"/>
      <c r="I16" s="1">
        <v>87624</v>
      </c>
      <c r="J16" s="1"/>
      <c r="K16" s="1">
        <v>562158</v>
      </c>
      <c r="L16" s="1"/>
      <c r="M16" s="1">
        <v>252282</v>
      </c>
    </row>
    <row r="17" spans="1:13" ht="17.5" customHeight="1">
      <c r="A17" s="41" t="s">
        <v>50</v>
      </c>
      <c r="B17" s="41"/>
      <c r="C17" s="41"/>
      <c r="D17" s="41"/>
      <c r="E17" s="36"/>
      <c r="F17" s="37"/>
      <c r="G17" s="1">
        <v>24930</v>
      </c>
      <c r="H17" s="1"/>
      <c r="I17" s="1">
        <v>45766</v>
      </c>
      <c r="J17" s="1"/>
      <c r="K17" s="1">
        <v>208308</v>
      </c>
      <c r="L17" s="1"/>
      <c r="M17" s="1">
        <v>240038</v>
      </c>
    </row>
    <row r="18" spans="1:13" ht="17.5" customHeight="1">
      <c r="A18" s="41" t="s">
        <v>157</v>
      </c>
      <c r="B18" s="41"/>
      <c r="C18" s="41"/>
      <c r="D18" s="41"/>
      <c r="E18" s="36"/>
      <c r="F18" s="37"/>
      <c r="G18" s="1">
        <v>-540092</v>
      </c>
      <c r="H18" s="1"/>
      <c r="I18" s="1">
        <v>980659</v>
      </c>
      <c r="J18" s="1"/>
      <c r="K18" s="1">
        <v>-540092</v>
      </c>
      <c r="L18" s="1"/>
      <c r="M18" s="1">
        <v>980659</v>
      </c>
    </row>
    <row r="19" spans="1:13" ht="17.5" customHeight="1">
      <c r="A19" s="41" t="s">
        <v>47</v>
      </c>
      <c r="B19" s="41"/>
      <c r="C19" s="41"/>
      <c r="D19" s="41"/>
      <c r="E19" s="36"/>
      <c r="F19" s="37"/>
      <c r="G19" s="17">
        <v>-3237878</v>
      </c>
      <c r="H19" s="2"/>
      <c r="I19" s="1">
        <v>-3482344</v>
      </c>
      <c r="J19" s="2"/>
      <c r="K19" s="1">
        <v>-3455759</v>
      </c>
      <c r="L19" s="2"/>
      <c r="M19" s="1">
        <v>-3679364</v>
      </c>
    </row>
    <row r="20" spans="1:13" ht="17.5" customHeight="1">
      <c r="A20" s="41" t="s">
        <v>48</v>
      </c>
      <c r="B20" s="41"/>
      <c r="C20" s="41"/>
      <c r="D20" s="41"/>
      <c r="E20" s="36"/>
      <c r="F20" s="37"/>
      <c r="G20" s="34">
        <v>-382533</v>
      </c>
      <c r="H20" s="2"/>
      <c r="I20" s="34">
        <v>-316183</v>
      </c>
      <c r="J20" s="2"/>
      <c r="K20" s="3">
        <v>-376537</v>
      </c>
      <c r="L20" s="2"/>
      <c r="M20" s="3">
        <v>-311290</v>
      </c>
    </row>
    <row r="21" spans="1:13" ht="17.5" customHeight="1">
      <c r="A21" s="46" t="s">
        <v>212</v>
      </c>
      <c r="B21" s="40"/>
      <c r="C21" s="40"/>
      <c r="D21" s="40"/>
      <c r="E21" s="51"/>
      <c r="F21" s="37"/>
      <c r="G21" s="10">
        <f>SUM(G14:G20)</f>
        <v>-1533727</v>
      </c>
      <c r="H21" s="11"/>
      <c r="I21" s="10">
        <f>SUM(I14:I20)</f>
        <v>-341772</v>
      </c>
      <c r="J21" s="11"/>
      <c r="K21" s="10">
        <f>SUM(K14:K20)</f>
        <v>-1038433</v>
      </c>
      <c r="L21" s="11"/>
      <c r="M21" s="10">
        <f>SUM(M14:M20)</f>
        <v>-188296</v>
      </c>
    </row>
    <row r="22" spans="1:13" ht="10.5" customHeight="1">
      <c r="A22" s="41"/>
      <c r="B22" s="41"/>
      <c r="C22" s="41"/>
      <c r="D22" s="41"/>
      <c r="E22" s="36"/>
      <c r="F22" s="37"/>
      <c r="G22" s="17"/>
      <c r="H22" s="2"/>
      <c r="I22" s="1"/>
      <c r="J22" s="2"/>
      <c r="K22" s="17"/>
      <c r="L22" s="2"/>
      <c r="M22" s="1"/>
    </row>
    <row r="23" spans="1:13" ht="17.5" customHeight="1">
      <c r="A23" s="41" t="s">
        <v>51</v>
      </c>
      <c r="B23" s="41"/>
      <c r="C23" s="41"/>
      <c r="D23" s="41"/>
      <c r="E23" s="36"/>
      <c r="F23" s="37"/>
      <c r="G23" s="1">
        <v>-600977</v>
      </c>
      <c r="H23" s="1"/>
      <c r="I23" s="1">
        <v>-821892</v>
      </c>
      <c r="J23" s="1"/>
      <c r="K23" s="1">
        <v>-601741</v>
      </c>
      <c r="L23" s="1"/>
      <c r="M23" s="1">
        <v>-822130</v>
      </c>
    </row>
    <row r="24" spans="1:13" ht="17.5" customHeight="1">
      <c r="A24" s="41" t="s">
        <v>138</v>
      </c>
      <c r="B24" s="41"/>
      <c r="C24" s="41"/>
      <c r="D24" s="41"/>
      <c r="E24" s="36">
        <v>7</v>
      </c>
      <c r="F24" s="37"/>
      <c r="G24" s="5">
        <v>257950</v>
      </c>
      <c r="H24" s="1"/>
      <c r="I24" s="5">
        <v>259212</v>
      </c>
      <c r="J24" s="1"/>
      <c r="K24" s="5" t="s">
        <v>148</v>
      </c>
      <c r="L24" s="1"/>
      <c r="M24" s="5" t="s">
        <v>148</v>
      </c>
    </row>
    <row r="25" spans="1:13" ht="17.5" customHeight="1">
      <c r="A25" s="40" t="s">
        <v>213</v>
      </c>
      <c r="B25" s="40"/>
      <c r="C25" s="40"/>
      <c r="D25" s="40"/>
      <c r="E25" s="36"/>
      <c r="F25" s="37"/>
      <c r="G25" s="10">
        <f>SUM(G21:G24)</f>
        <v>-1876754</v>
      </c>
      <c r="H25" s="10"/>
      <c r="I25" s="10">
        <f>SUM(I21:I24)</f>
        <v>-904452</v>
      </c>
      <c r="J25" s="10"/>
      <c r="K25" s="10">
        <f>SUM(K21:K24)</f>
        <v>-1640174</v>
      </c>
      <c r="L25" s="10"/>
      <c r="M25" s="10">
        <f>SUM(M21:M24)</f>
        <v>-1010426</v>
      </c>
    </row>
    <row r="26" spans="1:13" ht="17.5" customHeight="1">
      <c r="A26" s="41" t="s">
        <v>207</v>
      </c>
      <c r="B26" s="41"/>
      <c r="C26" s="41"/>
      <c r="D26" s="41"/>
      <c r="E26" s="36"/>
      <c r="F26" s="37"/>
      <c r="G26" s="5">
        <v>416945</v>
      </c>
      <c r="H26" s="1"/>
      <c r="I26" s="5">
        <v>246470</v>
      </c>
      <c r="J26" s="1"/>
      <c r="K26" s="5">
        <v>421416</v>
      </c>
      <c r="L26" s="1"/>
      <c r="M26" s="5">
        <v>248542</v>
      </c>
    </row>
    <row r="27" spans="1:13" ht="17.5" customHeight="1">
      <c r="A27" s="40" t="s">
        <v>193</v>
      </c>
      <c r="B27" s="41"/>
      <c r="C27" s="41"/>
      <c r="D27" s="41"/>
      <c r="E27" s="36"/>
      <c r="F27" s="37"/>
      <c r="G27" s="33">
        <f>+G25+G26</f>
        <v>-1459809</v>
      </c>
      <c r="H27" s="10"/>
      <c r="I27" s="33">
        <f>+I25+I26</f>
        <v>-657982</v>
      </c>
      <c r="J27" s="10"/>
      <c r="K27" s="33">
        <f>+K25+K26</f>
        <v>-1218758</v>
      </c>
      <c r="L27" s="10"/>
      <c r="M27" s="33">
        <f>+M25+M26</f>
        <v>-761884</v>
      </c>
    </row>
    <row r="28" spans="1:13" ht="14">
      <c r="A28" s="41"/>
      <c r="B28" s="41"/>
      <c r="C28" s="41"/>
      <c r="D28" s="41"/>
      <c r="E28" s="36"/>
      <c r="F28" s="37"/>
      <c r="G28" s="79"/>
      <c r="H28" s="71"/>
      <c r="I28" s="79"/>
      <c r="J28" s="71"/>
      <c r="K28" s="79"/>
      <c r="L28" s="80"/>
      <c r="M28" s="79"/>
    </row>
    <row r="29" spans="1:13" ht="17.5" customHeight="1" thickBot="1">
      <c r="A29" s="40" t="s">
        <v>218</v>
      </c>
      <c r="B29" s="41"/>
      <c r="C29" s="41"/>
      <c r="D29" s="41"/>
      <c r="E29" s="36"/>
      <c r="F29" s="37"/>
      <c r="G29" s="23">
        <v>-0.42</v>
      </c>
      <c r="H29" s="24"/>
      <c r="I29" s="23">
        <v>-0.19</v>
      </c>
      <c r="J29" s="24"/>
      <c r="K29" s="23">
        <v>-0.35</v>
      </c>
      <c r="L29" s="24"/>
      <c r="M29" s="23">
        <v>-0.22</v>
      </c>
    </row>
    <row r="30" spans="1:13" ht="14.5" thickTop="1">
      <c r="A30" s="41"/>
      <c r="B30" s="41"/>
      <c r="C30" s="41"/>
      <c r="D30" s="41"/>
      <c r="E30" s="36"/>
      <c r="F30" s="37"/>
      <c r="G30" s="79"/>
      <c r="H30" s="71"/>
      <c r="I30" s="79"/>
      <c r="J30" s="71"/>
      <c r="K30" s="79"/>
      <c r="L30" s="80"/>
      <c r="M30" s="79"/>
    </row>
    <row r="31" spans="1:13" ht="14">
      <c r="A31" s="41"/>
      <c r="B31" s="41"/>
      <c r="C31" s="41"/>
      <c r="D31" s="41"/>
      <c r="E31" s="36"/>
      <c r="F31" s="37"/>
      <c r="G31" s="79"/>
      <c r="H31" s="71"/>
      <c r="I31" s="79"/>
      <c r="J31" s="71"/>
      <c r="K31" s="79"/>
      <c r="L31" s="80"/>
      <c r="M31" s="79"/>
    </row>
    <row r="32" spans="1:13" ht="14">
      <c r="A32" s="41"/>
      <c r="B32" s="41"/>
      <c r="C32" s="41"/>
      <c r="D32" s="41"/>
      <c r="E32" s="36"/>
      <c r="F32" s="37"/>
      <c r="G32" s="79"/>
      <c r="H32" s="71"/>
      <c r="I32" s="79"/>
      <c r="J32" s="71"/>
      <c r="K32" s="79"/>
      <c r="L32" s="80"/>
      <c r="M32" s="79"/>
    </row>
    <row r="33" spans="1:13" ht="14">
      <c r="A33" s="41"/>
      <c r="B33" s="41"/>
      <c r="C33" s="41"/>
      <c r="D33" s="41"/>
      <c r="E33" s="36"/>
      <c r="F33" s="37"/>
      <c r="G33" s="79"/>
      <c r="H33" s="71"/>
      <c r="I33" s="79"/>
      <c r="J33" s="71"/>
      <c r="K33" s="79"/>
      <c r="L33" s="80"/>
      <c r="M33" s="79"/>
    </row>
    <row r="34" spans="1:13" ht="14">
      <c r="A34" s="41"/>
      <c r="B34" s="41"/>
      <c r="C34" s="41"/>
      <c r="D34" s="41"/>
      <c r="E34" s="36"/>
      <c r="F34" s="37"/>
      <c r="G34" s="79"/>
      <c r="H34" s="71"/>
      <c r="I34" s="79"/>
      <c r="J34" s="71"/>
      <c r="K34" s="79"/>
      <c r="L34" s="80"/>
      <c r="M34" s="79"/>
    </row>
    <row r="35" spans="1:13" ht="14">
      <c r="A35" s="41"/>
      <c r="B35" s="41"/>
      <c r="C35" s="41"/>
      <c r="D35" s="41"/>
      <c r="E35" s="36"/>
      <c r="F35" s="37"/>
      <c r="G35" s="79"/>
      <c r="H35" s="71"/>
      <c r="I35" s="79"/>
      <c r="J35" s="71"/>
      <c r="K35" s="79"/>
      <c r="L35" s="80"/>
      <c r="M35" s="79"/>
    </row>
    <row r="36" spans="1:13" ht="14">
      <c r="A36" s="41"/>
      <c r="B36" s="41"/>
      <c r="C36" s="41"/>
      <c r="D36" s="41"/>
      <c r="E36" s="36"/>
      <c r="F36" s="37"/>
      <c r="G36" s="79"/>
      <c r="H36" s="71"/>
      <c r="I36" s="79"/>
      <c r="J36" s="71"/>
      <c r="K36" s="79"/>
      <c r="L36" s="80"/>
      <c r="M36" s="79"/>
    </row>
    <row r="37" spans="1:13" ht="14">
      <c r="A37" s="41"/>
      <c r="B37" s="41"/>
      <c r="C37" s="41"/>
      <c r="D37" s="41"/>
      <c r="E37" s="36"/>
      <c r="F37" s="37"/>
      <c r="G37" s="79"/>
      <c r="H37" s="71"/>
      <c r="I37" s="79"/>
      <c r="J37" s="71"/>
      <c r="K37" s="79"/>
      <c r="L37" s="80"/>
      <c r="M37" s="79"/>
    </row>
    <row r="38" spans="1:13" ht="14">
      <c r="A38" s="41"/>
      <c r="B38" s="41"/>
      <c r="C38" s="41"/>
      <c r="D38" s="41"/>
      <c r="E38" s="36"/>
      <c r="F38" s="37"/>
      <c r="G38" s="79"/>
      <c r="H38" s="71"/>
      <c r="I38" s="79"/>
      <c r="J38" s="71"/>
      <c r="K38" s="79"/>
      <c r="L38" s="80"/>
      <c r="M38" s="79"/>
    </row>
    <row r="39" spans="1:13" ht="14">
      <c r="A39" s="41"/>
      <c r="B39" s="41"/>
      <c r="C39" s="41"/>
      <c r="D39" s="41"/>
      <c r="E39" s="36"/>
      <c r="F39" s="37"/>
      <c r="G39" s="79"/>
      <c r="H39" s="71"/>
      <c r="I39" s="79"/>
      <c r="J39" s="71"/>
      <c r="K39" s="79"/>
      <c r="L39" s="80"/>
      <c r="M39" s="79"/>
    </row>
    <row r="40" spans="1:13" ht="14">
      <c r="A40" s="41"/>
      <c r="B40" s="41"/>
      <c r="C40" s="41"/>
      <c r="D40" s="41"/>
      <c r="E40" s="36"/>
      <c r="F40" s="37"/>
      <c r="G40" s="79"/>
      <c r="H40" s="71"/>
      <c r="I40" s="79"/>
      <c r="J40" s="71"/>
      <c r="K40" s="79"/>
      <c r="L40" s="80"/>
      <c r="M40" s="79"/>
    </row>
    <row r="41" spans="1:13" ht="14">
      <c r="A41" s="41"/>
      <c r="B41" s="41"/>
      <c r="C41" s="41"/>
      <c r="D41" s="41"/>
      <c r="E41" s="36"/>
      <c r="F41" s="37"/>
      <c r="G41" s="79"/>
      <c r="H41" s="71"/>
      <c r="I41" s="79"/>
      <c r="J41" s="71"/>
      <c r="K41" s="79"/>
      <c r="L41" s="80"/>
      <c r="M41" s="79"/>
    </row>
    <row r="42" spans="1:13" ht="14">
      <c r="A42" s="41"/>
      <c r="B42" s="41"/>
      <c r="C42" s="41"/>
      <c r="D42" s="41"/>
      <c r="E42" s="36"/>
      <c r="F42" s="37"/>
      <c r="G42" s="79"/>
      <c r="H42" s="71"/>
      <c r="I42" s="79"/>
      <c r="J42" s="71"/>
      <c r="K42" s="79"/>
      <c r="L42" s="80"/>
      <c r="M42" s="79"/>
    </row>
    <row r="43" spans="1:13" ht="14">
      <c r="A43" s="41"/>
      <c r="B43" s="41"/>
      <c r="C43" s="41"/>
      <c r="D43" s="41"/>
      <c r="E43" s="36"/>
      <c r="F43" s="37"/>
      <c r="G43" s="79"/>
      <c r="H43" s="71"/>
      <c r="I43" s="79"/>
      <c r="J43" s="71"/>
      <c r="K43" s="79"/>
      <c r="L43" s="80"/>
      <c r="M43" s="79"/>
    </row>
    <row r="44" spans="1:13" ht="14">
      <c r="A44" s="41"/>
      <c r="B44" s="41"/>
      <c r="C44" s="41"/>
      <c r="D44" s="41"/>
      <c r="E44" s="36"/>
      <c r="F44" s="37"/>
      <c r="G44" s="79"/>
      <c r="H44" s="71"/>
      <c r="I44" s="79"/>
      <c r="J44" s="71"/>
      <c r="K44" s="79"/>
      <c r="L44" s="80"/>
      <c r="M44" s="79"/>
    </row>
    <row r="45" spans="1:13" ht="14">
      <c r="A45" s="41"/>
      <c r="B45" s="41"/>
      <c r="C45" s="41"/>
      <c r="D45" s="41"/>
      <c r="E45" s="36"/>
      <c r="F45" s="37"/>
      <c r="G45" s="79"/>
      <c r="H45" s="71"/>
      <c r="I45" s="79"/>
      <c r="J45" s="71"/>
      <c r="K45" s="79"/>
      <c r="L45" s="80"/>
      <c r="M45" s="79"/>
    </row>
    <row r="46" spans="1:13" ht="14">
      <c r="A46" s="41"/>
      <c r="B46" s="41"/>
      <c r="C46" s="41"/>
      <c r="D46" s="41"/>
      <c r="E46" s="36"/>
      <c r="F46" s="37"/>
      <c r="G46" s="79"/>
      <c r="H46" s="71"/>
      <c r="I46" s="79"/>
      <c r="J46" s="71"/>
      <c r="K46" s="79"/>
      <c r="L46" s="80"/>
      <c r="M46" s="79"/>
    </row>
    <row r="47" spans="1:13" ht="14">
      <c r="A47" s="41"/>
      <c r="B47" s="41"/>
      <c r="C47" s="41"/>
      <c r="D47" s="41"/>
      <c r="E47" s="36"/>
      <c r="F47" s="37"/>
      <c r="G47" s="79"/>
      <c r="H47" s="71"/>
      <c r="I47" s="79"/>
      <c r="J47" s="71"/>
      <c r="K47" s="79"/>
      <c r="L47" s="80"/>
      <c r="M47" s="79"/>
    </row>
    <row r="48" spans="1:13" ht="14">
      <c r="A48" s="41"/>
      <c r="B48" s="41"/>
      <c r="C48" s="41"/>
      <c r="D48" s="41"/>
      <c r="E48" s="36"/>
      <c r="F48" s="37"/>
      <c r="G48" s="79"/>
      <c r="H48" s="71"/>
      <c r="I48" s="79"/>
      <c r="J48" s="71"/>
      <c r="K48" s="79"/>
      <c r="L48" s="80"/>
      <c r="M48" s="79"/>
    </row>
    <row r="49" spans="1:17" ht="17.5" customHeight="1">
      <c r="A49" s="41"/>
      <c r="B49" s="41"/>
      <c r="C49" s="41"/>
      <c r="D49" s="41"/>
      <c r="E49" s="36"/>
      <c r="F49" s="37"/>
      <c r="G49" s="21"/>
      <c r="H49" s="22"/>
      <c r="I49" s="21"/>
      <c r="J49" s="22"/>
      <c r="K49" s="21"/>
      <c r="L49" s="22"/>
      <c r="M49" s="21"/>
    </row>
    <row r="55" spans="1:17" ht="17.5" customHeight="1">
      <c r="D55" s="150" t="s">
        <v>150</v>
      </c>
      <c r="E55" s="150"/>
      <c r="F55" s="150"/>
      <c r="G55" s="150"/>
      <c r="H55" s="47"/>
      <c r="I55" s="151" t="s">
        <v>152</v>
      </c>
      <c r="J55" s="150"/>
      <c r="K55" s="150"/>
      <c r="L55" s="150"/>
      <c r="M55" s="150"/>
      <c r="N55" s="47"/>
      <c r="O55" s="47"/>
      <c r="P55" s="47"/>
      <c r="Q55" s="47"/>
    </row>
    <row r="56" spans="1:17" ht="17.5" customHeight="1">
      <c r="D56" s="150" t="s">
        <v>149</v>
      </c>
      <c r="E56" s="150"/>
      <c r="F56" s="150"/>
      <c r="G56" s="150"/>
      <c r="H56" s="47"/>
      <c r="I56" s="150" t="s">
        <v>181</v>
      </c>
      <c r="J56" s="150"/>
      <c r="K56" s="150"/>
      <c r="L56" s="150"/>
      <c r="M56" s="150"/>
      <c r="N56" s="47"/>
      <c r="O56" s="47"/>
      <c r="P56" s="47"/>
      <c r="Q56" s="47"/>
    </row>
  </sheetData>
  <mergeCells count="13">
    <mergeCell ref="D56:G56"/>
    <mergeCell ref="I56:M56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D55:G55"/>
    <mergeCell ref="I55:M55"/>
  </mergeCells>
  <pageMargins left="0.70866141732283505" right="0.70866141732283505" top="0.47244094488188998" bottom="0.511811023622047" header="0.511811023622047" footer="0.511811023622047"/>
  <pageSetup paperSize="9" scale="73" firstPageNumber="7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7F131-2B9A-4845-86DE-84CF22C32B61}">
  <sheetPr>
    <tabColor theme="9" tint="0.39997558519241921"/>
    <pageSetUpPr fitToPage="1"/>
  </sheetPr>
  <dimension ref="A1:M31"/>
  <sheetViews>
    <sheetView view="pageBreakPreview" zoomScaleNormal="120" zoomScaleSheetLayoutView="100" zoomScalePageLayoutView="70" workbookViewId="0">
      <selection activeCell="A67" sqref="A67"/>
    </sheetView>
  </sheetViews>
  <sheetFormatPr defaultColWidth="14.3984375" defaultRowHeight="17.5" customHeight="1"/>
  <cols>
    <col min="1" max="3" width="1.59765625" style="38" customWidth="1"/>
    <col min="4" max="4" width="44.69921875" style="38" customWidth="1"/>
    <col min="5" max="5" width="9.3984375" style="47" customWidth="1"/>
    <col min="6" max="6" width="5" style="38" customWidth="1"/>
    <col min="7" max="7" width="15.69921875" style="38" bestFit="1" customWidth="1"/>
    <col min="8" max="8" width="2.69921875" style="38" customWidth="1"/>
    <col min="9" max="9" width="14.69921875" style="38" customWidth="1"/>
    <col min="10" max="10" width="2.69921875" style="38" customWidth="1"/>
    <col min="11" max="11" width="16" style="38" bestFit="1" customWidth="1"/>
    <col min="12" max="12" width="2.69921875" style="38" customWidth="1"/>
    <col min="13" max="13" width="14.69921875" style="38" customWidth="1"/>
    <col min="14" max="16384" width="14.3984375" style="38"/>
  </cols>
  <sheetData>
    <row r="1" spans="1:13" ht="17.5" customHeight="1">
      <c r="A1" s="35" t="s">
        <v>90</v>
      </c>
      <c r="B1" s="40"/>
      <c r="C1" s="40"/>
      <c r="D1" s="40"/>
      <c r="E1" s="36"/>
      <c r="F1" s="37"/>
      <c r="G1" s="48"/>
      <c r="H1" s="48"/>
      <c r="I1" s="48"/>
      <c r="J1" s="48"/>
      <c r="K1" s="48"/>
      <c r="L1" s="48"/>
      <c r="M1" s="48"/>
    </row>
    <row r="2" spans="1:13" ht="17.5" customHeight="1">
      <c r="A2" s="39" t="s">
        <v>134</v>
      </c>
      <c r="B2" s="40"/>
      <c r="C2" s="40"/>
      <c r="D2" s="40"/>
      <c r="E2" s="36"/>
      <c r="F2" s="37"/>
      <c r="G2" s="48"/>
      <c r="H2" s="48"/>
      <c r="I2" s="48"/>
      <c r="J2" s="48"/>
      <c r="K2" s="48"/>
      <c r="L2" s="48"/>
      <c r="M2" s="48"/>
    </row>
    <row r="3" spans="1:13" ht="17.5" customHeight="1">
      <c r="A3" s="39"/>
      <c r="B3" s="40"/>
      <c r="C3" s="40"/>
      <c r="D3" s="40"/>
      <c r="E3" s="36"/>
      <c r="F3" s="37"/>
      <c r="G3" s="48"/>
      <c r="H3" s="48"/>
      <c r="I3" s="48"/>
      <c r="J3" s="48"/>
      <c r="K3" s="48"/>
      <c r="L3" s="48"/>
      <c r="M3" s="48"/>
    </row>
    <row r="4" spans="1:13" ht="17.5" customHeight="1">
      <c r="A4" s="41"/>
      <c r="B4" s="41"/>
      <c r="C4" s="41"/>
      <c r="D4" s="41"/>
      <c r="E4" s="36"/>
      <c r="F4" s="37"/>
      <c r="G4" s="153" t="s">
        <v>0</v>
      </c>
      <c r="H4" s="153"/>
      <c r="I4" s="153"/>
      <c r="K4" s="153" t="s">
        <v>1</v>
      </c>
      <c r="L4" s="153"/>
      <c r="M4" s="153"/>
    </row>
    <row r="5" spans="1:13" ht="17.5" customHeight="1">
      <c r="A5" s="41"/>
      <c r="B5" s="41"/>
      <c r="C5" s="41"/>
      <c r="D5" s="41"/>
      <c r="E5" s="36"/>
      <c r="F5" s="37"/>
      <c r="G5" s="152" t="s">
        <v>84</v>
      </c>
      <c r="H5" s="152"/>
      <c r="I5" s="152"/>
      <c r="J5" s="42"/>
      <c r="K5" s="153" t="s">
        <v>85</v>
      </c>
      <c r="L5" s="153"/>
      <c r="M5" s="153"/>
    </row>
    <row r="6" spans="1:13" ht="17.5" customHeight="1">
      <c r="A6" s="41"/>
      <c r="B6" s="41"/>
      <c r="C6" s="41"/>
      <c r="D6" s="41"/>
      <c r="E6" s="36"/>
      <c r="F6" s="37"/>
      <c r="G6" s="156" t="s">
        <v>187</v>
      </c>
      <c r="H6" s="156"/>
      <c r="I6" s="156"/>
      <c r="J6" s="49"/>
      <c r="K6" s="156" t="s">
        <v>187</v>
      </c>
      <c r="L6" s="156"/>
      <c r="M6" s="156"/>
    </row>
    <row r="7" spans="1:13" ht="17.5" customHeight="1">
      <c r="A7" s="41"/>
      <c r="B7" s="41"/>
      <c r="C7" s="41"/>
      <c r="D7" s="41"/>
      <c r="E7" s="36"/>
      <c r="F7" s="37"/>
      <c r="G7" s="156" t="s">
        <v>186</v>
      </c>
      <c r="H7" s="156"/>
      <c r="I7" s="156"/>
      <c r="J7" s="49"/>
      <c r="K7" s="156" t="s">
        <v>186</v>
      </c>
      <c r="L7" s="156"/>
      <c r="M7" s="156"/>
    </row>
    <row r="8" spans="1:13" ht="17.5" customHeight="1">
      <c r="A8" s="41"/>
      <c r="B8" s="41"/>
      <c r="C8" s="41"/>
      <c r="D8" s="41"/>
      <c r="E8" s="43"/>
      <c r="F8" s="37"/>
      <c r="G8" s="63" t="s">
        <v>151</v>
      </c>
      <c r="H8" s="63"/>
      <c r="I8" s="63" t="s">
        <v>87</v>
      </c>
      <c r="J8" s="64"/>
      <c r="K8" s="63" t="s">
        <v>151</v>
      </c>
      <c r="L8" s="63"/>
      <c r="M8" s="63" t="s">
        <v>87</v>
      </c>
    </row>
    <row r="9" spans="1:13" ht="17.5" customHeight="1">
      <c r="A9" s="41"/>
      <c r="B9" s="41"/>
      <c r="C9" s="41"/>
      <c r="D9" s="41"/>
      <c r="E9" s="45"/>
      <c r="F9" s="44"/>
      <c r="G9" s="155" t="s">
        <v>88</v>
      </c>
      <c r="H9" s="155"/>
      <c r="I9" s="155"/>
      <c r="J9" s="155"/>
      <c r="K9" s="155"/>
      <c r="L9" s="155"/>
      <c r="M9" s="155"/>
    </row>
    <row r="10" spans="1:13" ht="17.5" customHeight="1">
      <c r="A10" s="41"/>
      <c r="B10" s="41"/>
      <c r="C10" s="41"/>
      <c r="D10" s="41"/>
      <c r="E10" s="45"/>
      <c r="F10" s="44"/>
      <c r="G10" s="70"/>
      <c r="H10" s="70"/>
      <c r="I10" s="70"/>
      <c r="J10" s="70"/>
      <c r="K10" s="70"/>
      <c r="L10" s="70"/>
      <c r="M10" s="70"/>
    </row>
    <row r="11" spans="1:13" ht="17.5" customHeight="1">
      <c r="A11" s="40" t="s">
        <v>193</v>
      </c>
      <c r="B11" s="41"/>
      <c r="C11" s="41"/>
      <c r="D11" s="41"/>
      <c r="E11" s="36"/>
      <c r="F11" s="37"/>
      <c r="G11" s="10">
        <v>-1459809</v>
      </c>
      <c r="H11" s="10"/>
      <c r="I11" s="10">
        <v>-657982</v>
      </c>
      <c r="J11" s="10"/>
      <c r="K11" s="10">
        <v>-1218758</v>
      </c>
      <c r="L11" s="10"/>
      <c r="M11" s="10">
        <v>-761884</v>
      </c>
    </row>
    <row r="12" spans="1:13" ht="14">
      <c r="A12" s="41"/>
      <c r="B12" s="41"/>
      <c r="C12" s="41"/>
      <c r="D12" s="41"/>
      <c r="E12" s="36"/>
      <c r="F12" s="37"/>
      <c r="G12" s="79"/>
      <c r="H12" s="71"/>
      <c r="I12" s="79"/>
      <c r="J12" s="71"/>
      <c r="K12" s="79"/>
      <c r="L12" s="80"/>
      <c r="M12" s="79"/>
    </row>
    <row r="13" spans="1:13" ht="17.5" customHeight="1">
      <c r="A13" s="40" t="s">
        <v>109</v>
      </c>
      <c r="B13" s="41"/>
      <c r="C13" s="41"/>
      <c r="D13" s="41"/>
      <c r="E13" s="36"/>
      <c r="F13" s="37"/>
      <c r="G13" s="1"/>
      <c r="H13" s="1"/>
      <c r="I13" s="1"/>
      <c r="J13" s="1"/>
      <c r="K13" s="1"/>
      <c r="L13" s="1"/>
      <c r="M13" s="1"/>
    </row>
    <row r="14" spans="1:13" ht="17.5" customHeight="1">
      <c r="A14" s="81" t="s">
        <v>100</v>
      </c>
      <c r="B14" s="41"/>
      <c r="C14" s="41"/>
      <c r="D14" s="41"/>
      <c r="E14" s="36"/>
      <c r="F14" s="37"/>
      <c r="G14" s="1"/>
      <c r="H14" s="1"/>
      <c r="I14" s="1"/>
      <c r="J14" s="1"/>
      <c r="K14" s="1"/>
      <c r="L14" s="1"/>
      <c r="M14" s="1"/>
    </row>
    <row r="15" spans="1:13" ht="17.5" customHeight="1">
      <c r="A15" s="81"/>
      <c r="B15" s="41" t="s">
        <v>155</v>
      </c>
      <c r="C15" s="41"/>
      <c r="D15" s="41"/>
      <c r="E15" s="36"/>
      <c r="F15" s="37"/>
      <c r="G15" s="1" t="s">
        <v>148</v>
      </c>
      <c r="H15" s="1"/>
      <c r="I15" s="1">
        <v>204671</v>
      </c>
      <c r="J15" s="1"/>
      <c r="K15" s="1" t="s">
        <v>148</v>
      </c>
      <c r="L15" s="1"/>
      <c r="M15" s="1">
        <v>204671</v>
      </c>
    </row>
    <row r="16" spans="1:13" ht="17.5" customHeight="1">
      <c r="A16" s="41"/>
      <c r="B16" s="41" t="s">
        <v>159</v>
      </c>
      <c r="C16" s="41"/>
      <c r="D16" s="41"/>
      <c r="E16" s="36"/>
      <c r="F16" s="37"/>
      <c r="G16" s="1"/>
      <c r="H16" s="1"/>
      <c r="I16" s="1"/>
      <c r="J16" s="1"/>
      <c r="K16" s="1"/>
      <c r="L16" s="1"/>
      <c r="M16" s="1"/>
    </row>
    <row r="17" spans="1:13" ht="17.5" customHeight="1">
      <c r="A17" s="41"/>
      <c r="B17" s="41"/>
      <c r="C17" s="41" t="s">
        <v>147</v>
      </c>
      <c r="D17" s="41"/>
      <c r="E17" s="36"/>
      <c r="F17" s="37"/>
      <c r="G17" s="5">
        <v>-61200</v>
      </c>
      <c r="H17" s="1"/>
      <c r="I17" s="5">
        <v>-273600</v>
      </c>
      <c r="J17" s="1"/>
      <c r="K17" s="5">
        <v>-61200</v>
      </c>
      <c r="L17" s="1"/>
      <c r="M17" s="5">
        <v>-273600</v>
      </c>
    </row>
    <row r="18" spans="1:13" ht="17.5" customHeight="1">
      <c r="A18" s="46" t="s">
        <v>214</v>
      </c>
      <c r="B18" s="41"/>
      <c r="C18" s="41"/>
      <c r="D18" s="41"/>
      <c r="E18" s="36"/>
      <c r="F18" s="37"/>
      <c r="G18" s="18">
        <f>SUM(G15:G17)</f>
        <v>-61200</v>
      </c>
      <c r="H18" s="10"/>
      <c r="I18" s="18">
        <f>SUM(I15:I17)</f>
        <v>-68929</v>
      </c>
      <c r="J18" s="10"/>
      <c r="K18" s="18">
        <f>SUM(K15:K17)</f>
        <v>-61200</v>
      </c>
      <c r="L18" s="10"/>
      <c r="M18" s="18">
        <f>SUM(M15:M17)</f>
        <v>-68929</v>
      </c>
    </row>
    <row r="19" spans="1:13" ht="17.5" customHeight="1">
      <c r="A19" s="46"/>
      <c r="B19" s="41"/>
      <c r="C19" s="41"/>
      <c r="D19" s="41"/>
      <c r="E19" s="36"/>
      <c r="F19" s="37"/>
      <c r="G19" s="1"/>
      <c r="H19" s="1"/>
      <c r="I19" s="1"/>
      <c r="J19" s="1"/>
      <c r="K19" s="1"/>
      <c r="L19" s="1"/>
      <c r="M19" s="1"/>
    </row>
    <row r="20" spans="1:13" ht="17.5" customHeight="1" thickBot="1">
      <c r="A20" s="46" t="s">
        <v>184</v>
      </c>
      <c r="B20" s="40"/>
      <c r="C20" s="41"/>
      <c r="D20" s="41"/>
      <c r="E20" s="36"/>
      <c r="F20" s="37"/>
      <c r="G20" s="19">
        <f>G11+G18</f>
        <v>-1521009</v>
      </c>
      <c r="H20" s="10"/>
      <c r="I20" s="19">
        <f>I11+I18</f>
        <v>-726911</v>
      </c>
      <c r="J20" s="10"/>
      <c r="K20" s="19">
        <f>K11+K18</f>
        <v>-1279958</v>
      </c>
      <c r="L20" s="10"/>
      <c r="M20" s="19">
        <f>M11+M18</f>
        <v>-830813</v>
      </c>
    </row>
    <row r="21" spans="1:13" ht="12.25" customHeight="1" thickTop="1">
      <c r="A21" s="40"/>
      <c r="B21" s="41"/>
      <c r="C21" s="41"/>
      <c r="D21" s="41"/>
      <c r="E21" s="36"/>
      <c r="F21" s="37"/>
      <c r="G21" s="1"/>
      <c r="H21" s="1"/>
      <c r="I21" s="1"/>
      <c r="J21" s="1"/>
      <c r="K21" s="1"/>
      <c r="L21" s="1"/>
      <c r="M21" s="1"/>
    </row>
    <row r="22" spans="1:13" ht="17.5" customHeight="1">
      <c r="A22" s="40" t="s">
        <v>175</v>
      </c>
      <c r="B22" s="40"/>
      <c r="C22" s="40"/>
      <c r="D22" s="40"/>
      <c r="E22" s="36"/>
      <c r="F22" s="37"/>
      <c r="G22" s="17"/>
      <c r="H22" s="2"/>
      <c r="I22" s="17"/>
      <c r="J22" s="2"/>
      <c r="K22" s="17"/>
      <c r="L22" s="2"/>
      <c r="M22" s="17"/>
    </row>
    <row r="23" spans="1:13" ht="17.5" customHeight="1">
      <c r="B23" s="41" t="s">
        <v>101</v>
      </c>
      <c r="C23" s="41"/>
      <c r="D23" s="41"/>
      <c r="E23" s="36"/>
      <c r="F23" s="37"/>
      <c r="G23" s="1">
        <v>-1459809</v>
      </c>
      <c r="H23" s="1"/>
      <c r="I23" s="1">
        <v>-658793</v>
      </c>
      <c r="J23" s="1"/>
      <c r="K23" s="1">
        <v>-1218758</v>
      </c>
      <c r="L23" s="1"/>
      <c r="M23" s="1">
        <v>-761884</v>
      </c>
    </row>
    <row r="24" spans="1:13" ht="17.5" customHeight="1">
      <c r="B24" s="41" t="s">
        <v>44</v>
      </c>
      <c r="C24" s="41"/>
      <c r="D24" s="41"/>
      <c r="E24" s="36"/>
      <c r="F24" s="37"/>
      <c r="G24" s="5" t="s">
        <v>148</v>
      </c>
      <c r="H24" s="2"/>
      <c r="I24" s="5">
        <v>811</v>
      </c>
      <c r="J24" s="2"/>
      <c r="K24" s="5" t="s">
        <v>148</v>
      </c>
      <c r="L24" s="2"/>
      <c r="M24" s="5" t="s">
        <v>148</v>
      </c>
    </row>
    <row r="25" spans="1:13" ht="17.5" customHeight="1" thickBot="1">
      <c r="A25" s="41"/>
      <c r="B25" s="41"/>
      <c r="C25" s="41"/>
      <c r="D25" s="41"/>
      <c r="E25" s="36"/>
      <c r="F25" s="37"/>
      <c r="G25" s="20">
        <f>SUM(G23:G24)</f>
        <v>-1459809</v>
      </c>
      <c r="H25" s="11"/>
      <c r="I25" s="20">
        <f>SUM(I23:I24)</f>
        <v>-657982</v>
      </c>
      <c r="J25" s="11"/>
      <c r="K25" s="20">
        <f>SUM(K23:K24)</f>
        <v>-1218758</v>
      </c>
      <c r="L25" s="11"/>
      <c r="M25" s="20">
        <f>SUM(M23:M24)</f>
        <v>-761884</v>
      </c>
    </row>
    <row r="26" spans="1:13" ht="10.5" customHeight="1" thickTop="1">
      <c r="A26" s="41"/>
      <c r="B26" s="41"/>
      <c r="C26" s="41"/>
      <c r="D26" s="41"/>
      <c r="E26" s="36"/>
      <c r="F26" s="37"/>
      <c r="G26" s="17"/>
      <c r="H26" s="2"/>
      <c r="I26" s="17"/>
      <c r="J26" s="2"/>
      <c r="K26" s="17"/>
      <c r="L26" s="2"/>
      <c r="M26" s="17"/>
    </row>
    <row r="27" spans="1:13" ht="17.5" customHeight="1">
      <c r="A27" s="40" t="s">
        <v>110</v>
      </c>
      <c r="B27" s="40"/>
      <c r="C27" s="40"/>
      <c r="D27" s="40"/>
      <c r="E27" s="36"/>
      <c r="F27" s="37"/>
      <c r="G27" s="17"/>
      <c r="H27" s="2"/>
      <c r="I27" s="17"/>
      <c r="J27" s="2"/>
      <c r="K27" s="17"/>
      <c r="L27" s="2"/>
      <c r="M27" s="17"/>
    </row>
    <row r="28" spans="1:13" ht="17.5" customHeight="1">
      <c r="B28" s="41" t="s">
        <v>101</v>
      </c>
      <c r="C28" s="41"/>
      <c r="D28" s="41"/>
      <c r="E28" s="36"/>
      <c r="F28" s="37"/>
      <c r="G28" s="1">
        <v>-1521009</v>
      </c>
      <c r="H28" s="1"/>
      <c r="I28" s="1">
        <v>-727722</v>
      </c>
      <c r="J28" s="1"/>
      <c r="K28" s="1">
        <v>-1279958</v>
      </c>
      <c r="L28" s="1"/>
      <c r="M28" s="1">
        <v>-830813</v>
      </c>
    </row>
    <row r="29" spans="1:13" ht="17.5" customHeight="1">
      <c r="B29" s="41" t="s">
        <v>44</v>
      </c>
      <c r="C29" s="41"/>
      <c r="D29" s="41"/>
      <c r="E29" s="36"/>
      <c r="F29" s="37"/>
      <c r="G29" s="5" t="s">
        <v>148</v>
      </c>
      <c r="H29" s="1"/>
      <c r="I29" s="5">
        <v>811</v>
      </c>
      <c r="J29" s="1"/>
      <c r="K29" s="5" t="s">
        <v>148</v>
      </c>
      <c r="L29" s="1"/>
      <c r="M29" s="5" t="s">
        <v>148</v>
      </c>
    </row>
    <row r="30" spans="1:13" ht="17.5" customHeight="1" thickBot="1">
      <c r="A30" s="41"/>
      <c r="B30" s="41"/>
      <c r="C30" s="41"/>
      <c r="D30" s="41"/>
      <c r="E30" s="36"/>
      <c r="F30" s="37"/>
      <c r="G30" s="20">
        <f>SUM(G28:G29)</f>
        <v>-1521009</v>
      </c>
      <c r="H30" s="11"/>
      <c r="I30" s="20">
        <f>SUM(I28:I29)</f>
        <v>-726911</v>
      </c>
      <c r="J30" s="11"/>
      <c r="K30" s="20">
        <f>SUM(K28:K29)</f>
        <v>-1279958</v>
      </c>
      <c r="L30" s="11"/>
      <c r="M30" s="20">
        <f>SUM(M28:M29)</f>
        <v>-830813</v>
      </c>
    </row>
    <row r="31" spans="1:13" ht="14.5" thickTop="1">
      <c r="A31" s="40"/>
      <c r="B31" s="40"/>
      <c r="C31" s="40"/>
      <c r="D31" s="40"/>
      <c r="E31" s="36"/>
      <c r="F31" s="37"/>
      <c r="G31" s="1"/>
      <c r="H31" s="1"/>
      <c r="I31" s="1"/>
      <c r="J31" s="1"/>
      <c r="K31" s="1"/>
      <c r="L31" s="1"/>
      <c r="M31" s="1"/>
    </row>
  </sheetData>
  <mergeCells count="9">
    <mergeCell ref="G7:I7"/>
    <mergeCell ref="K7:M7"/>
    <mergeCell ref="G9:M9"/>
    <mergeCell ref="G4:I4"/>
    <mergeCell ref="K4:M4"/>
    <mergeCell ref="G5:I5"/>
    <mergeCell ref="K5:M5"/>
    <mergeCell ref="G6:I6"/>
    <mergeCell ref="K6:M6"/>
  </mergeCells>
  <pageMargins left="0.70866141732283505" right="0.70866141732283505" top="0.47244094488188998" bottom="0.511811023622047" header="0.511811023622047" footer="0.511811023622047"/>
  <pageSetup paperSize="9" scale="73" firstPageNumber="8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  <pageSetUpPr fitToPage="1"/>
  </sheetPr>
  <dimension ref="A1:Z47"/>
  <sheetViews>
    <sheetView view="pageBreakPreview" zoomScaleNormal="55" zoomScaleSheetLayoutView="100" zoomScalePageLayoutView="70" workbookViewId="0">
      <selection activeCell="A67" sqref="A67"/>
    </sheetView>
  </sheetViews>
  <sheetFormatPr defaultColWidth="14.3984375" defaultRowHeight="15" customHeight="1"/>
  <cols>
    <col min="1" max="3" width="0.8984375" style="86" customWidth="1"/>
    <col min="4" max="4" width="66.8984375" style="86" customWidth="1"/>
    <col min="5" max="5" width="6.59765625" style="100" customWidth="1"/>
    <col min="6" max="6" width="1.69921875" style="86" customWidth="1"/>
    <col min="7" max="7" width="15.3984375" style="86" bestFit="1" customWidth="1"/>
    <col min="8" max="8" width="1.59765625" style="86" customWidth="1"/>
    <col min="9" max="9" width="14" style="86" bestFit="1" customWidth="1"/>
    <col min="10" max="10" width="1.69921875" style="86" customWidth="1"/>
    <col min="11" max="11" width="14.8984375" style="86" bestFit="1" customWidth="1"/>
    <col min="12" max="12" width="1.69921875" style="86" customWidth="1"/>
    <col min="13" max="13" width="15.8984375" style="86" bestFit="1" customWidth="1"/>
    <col min="14" max="14" width="1.69921875" style="86" customWidth="1"/>
    <col min="15" max="15" width="17.59765625" style="86" customWidth="1"/>
    <col min="16" max="16" width="1.69921875" style="86" customWidth="1"/>
    <col min="17" max="17" width="13.296875" style="86" customWidth="1"/>
    <col min="18" max="18" width="1.69921875" style="86" customWidth="1"/>
    <col min="19" max="19" width="13.59765625" style="86" bestFit="1" customWidth="1"/>
    <col min="20" max="20" width="1.69921875" style="86" customWidth="1"/>
    <col min="21" max="21" width="16.69921875" style="86" bestFit="1" customWidth="1"/>
    <col min="22" max="22" width="1.69921875" style="86" customWidth="1"/>
    <col min="23" max="23" width="11.09765625" style="86" bestFit="1" customWidth="1"/>
    <col min="24" max="24" width="1.69921875" style="86" customWidth="1"/>
    <col min="25" max="25" width="16.69921875" style="101" bestFit="1" customWidth="1"/>
    <col min="26" max="16384" width="14.3984375" style="86"/>
  </cols>
  <sheetData>
    <row r="1" spans="1:25" ht="16.5" customHeight="1">
      <c r="A1" s="35" t="s">
        <v>90</v>
      </c>
      <c r="B1" s="35"/>
      <c r="C1" s="82"/>
      <c r="D1" s="82"/>
      <c r="E1" s="83"/>
      <c r="F1" s="82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5"/>
    </row>
    <row r="2" spans="1:25" ht="16.5" customHeight="1">
      <c r="A2" s="39" t="s">
        <v>135</v>
      </c>
      <c r="B2" s="39"/>
      <c r="C2" s="82"/>
      <c r="D2" s="82"/>
      <c r="E2" s="83"/>
      <c r="F2" s="82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5"/>
    </row>
    <row r="3" spans="1:25" s="38" customFormat="1" ht="15" customHeight="1">
      <c r="A3" s="40"/>
      <c r="B3" s="40"/>
      <c r="C3" s="40"/>
      <c r="D3" s="87"/>
      <c r="E3" s="36"/>
      <c r="F3" s="40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87"/>
    </row>
    <row r="4" spans="1:25" s="38" customFormat="1" ht="15" customHeight="1">
      <c r="A4" s="41"/>
      <c r="B4" s="41"/>
      <c r="C4" s="41"/>
      <c r="D4" s="87"/>
      <c r="E4" s="36"/>
      <c r="F4" s="41"/>
      <c r="G4" s="158" t="s">
        <v>93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</row>
    <row r="5" spans="1:25" s="38" customFormat="1" ht="15" customHeight="1">
      <c r="A5" s="41"/>
      <c r="B5" s="41"/>
      <c r="C5" s="41"/>
      <c r="D5" s="87"/>
      <c r="E5" s="36"/>
      <c r="F5" s="41"/>
      <c r="G5" s="88"/>
      <c r="H5" s="76"/>
      <c r="I5" s="88"/>
      <c r="J5" s="76"/>
      <c r="K5" s="159" t="s">
        <v>114</v>
      </c>
      <c r="L5" s="160"/>
      <c r="M5" s="160"/>
      <c r="N5" s="88"/>
      <c r="O5" s="161" t="s">
        <v>42</v>
      </c>
      <c r="P5" s="161"/>
      <c r="Q5" s="161"/>
      <c r="R5" s="161"/>
      <c r="S5" s="161"/>
      <c r="T5" s="74"/>
      <c r="U5" s="74"/>
      <c r="V5" s="88"/>
      <c r="W5" s="88"/>
      <c r="X5" s="88"/>
      <c r="Y5" s="89"/>
    </row>
    <row r="6" spans="1:25" s="38" customFormat="1" ht="15" customHeight="1">
      <c r="A6" s="41"/>
      <c r="B6" s="41"/>
      <c r="C6" s="41"/>
      <c r="D6" s="87"/>
      <c r="E6" s="36"/>
      <c r="F6" s="41"/>
      <c r="G6" s="37"/>
      <c r="H6" s="37"/>
      <c r="I6" s="37"/>
      <c r="J6" s="37"/>
      <c r="K6" s="37"/>
      <c r="L6" s="37"/>
      <c r="M6" s="37"/>
      <c r="N6" s="37"/>
      <c r="O6" s="37" t="s">
        <v>52</v>
      </c>
      <c r="P6" s="37"/>
      <c r="Q6" s="72"/>
      <c r="R6" s="37"/>
      <c r="S6" s="72"/>
      <c r="T6" s="72"/>
      <c r="U6" s="72"/>
      <c r="V6" s="37"/>
      <c r="W6" s="37"/>
      <c r="X6" s="37"/>
      <c r="Y6" s="44"/>
    </row>
    <row r="7" spans="1:25" s="38" customFormat="1" ht="15" customHeight="1">
      <c r="A7" s="41"/>
      <c r="B7" s="41"/>
      <c r="C7" s="41"/>
      <c r="D7" s="87"/>
      <c r="E7" s="36"/>
      <c r="F7" s="41"/>
      <c r="G7" s="37"/>
      <c r="H7" s="37"/>
      <c r="I7" s="37"/>
      <c r="J7" s="37"/>
      <c r="K7" s="37"/>
      <c r="L7" s="37"/>
      <c r="M7" s="37"/>
      <c r="N7" s="37"/>
      <c r="O7" s="37" t="s">
        <v>53</v>
      </c>
      <c r="P7" s="37"/>
      <c r="Q7" s="72"/>
      <c r="R7" s="37"/>
      <c r="S7" s="37"/>
      <c r="T7" s="37"/>
      <c r="U7" s="72"/>
      <c r="V7" s="37"/>
      <c r="W7" s="37"/>
      <c r="X7" s="37"/>
      <c r="Y7" s="44"/>
    </row>
    <row r="8" spans="1:25" s="38" customFormat="1" ht="15" customHeight="1">
      <c r="A8" s="41"/>
      <c r="B8" s="41"/>
      <c r="C8" s="41"/>
      <c r="D8" s="87"/>
      <c r="E8" s="36"/>
      <c r="F8" s="41"/>
      <c r="G8" s="37"/>
      <c r="H8" s="37"/>
      <c r="I8" s="37"/>
      <c r="J8" s="37"/>
      <c r="K8" s="37"/>
      <c r="L8" s="37"/>
      <c r="M8" s="72"/>
      <c r="N8" s="37"/>
      <c r="O8" s="37" t="s">
        <v>54</v>
      </c>
      <c r="P8" s="37"/>
      <c r="Q8" s="72" t="s">
        <v>55</v>
      </c>
      <c r="R8" s="37"/>
      <c r="S8" s="37"/>
      <c r="T8" s="37"/>
      <c r="U8" s="37" t="s">
        <v>115</v>
      </c>
      <c r="V8" s="37"/>
      <c r="W8" s="37"/>
      <c r="X8" s="37"/>
      <c r="Y8" s="44"/>
    </row>
    <row r="9" spans="1:25" s="38" customFormat="1" ht="15" customHeight="1">
      <c r="A9" s="41"/>
      <c r="B9" s="41"/>
      <c r="C9" s="41"/>
      <c r="D9" s="41"/>
      <c r="E9" s="36"/>
      <c r="F9" s="41"/>
      <c r="G9" s="37" t="s">
        <v>56</v>
      </c>
      <c r="H9" s="37"/>
      <c r="I9" s="37"/>
      <c r="J9" s="37"/>
      <c r="K9" s="72"/>
      <c r="L9" s="37"/>
      <c r="M9" s="37"/>
      <c r="N9" s="37"/>
      <c r="O9" s="37" t="s">
        <v>57</v>
      </c>
      <c r="P9" s="37"/>
      <c r="Q9" s="37" t="s">
        <v>58</v>
      </c>
      <c r="R9" s="37"/>
      <c r="S9" s="37" t="s">
        <v>81</v>
      </c>
      <c r="T9" s="37"/>
      <c r="U9" s="37" t="s">
        <v>116</v>
      </c>
      <c r="V9" s="37"/>
      <c r="W9" s="37" t="s">
        <v>59</v>
      </c>
      <c r="X9" s="37"/>
      <c r="Y9" s="44"/>
    </row>
    <row r="10" spans="1:25" s="38" customFormat="1" ht="15" customHeight="1">
      <c r="A10" s="41"/>
      <c r="B10" s="41"/>
      <c r="C10" s="41"/>
      <c r="D10" s="41"/>
      <c r="E10" s="36"/>
      <c r="F10" s="41"/>
      <c r="G10" s="37" t="s">
        <v>60</v>
      </c>
      <c r="H10" s="37"/>
      <c r="I10" s="37" t="s">
        <v>61</v>
      </c>
      <c r="J10" s="37"/>
      <c r="K10" s="37"/>
      <c r="L10" s="37"/>
      <c r="M10" s="37"/>
      <c r="N10" s="37"/>
      <c r="O10" s="37" t="s">
        <v>62</v>
      </c>
      <c r="P10" s="72"/>
      <c r="Q10" s="37" t="s">
        <v>63</v>
      </c>
      <c r="R10" s="37"/>
      <c r="S10" s="72" t="s">
        <v>64</v>
      </c>
      <c r="T10" s="37"/>
      <c r="U10" s="37" t="s">
        <v>117</v>
      </c>
      <c r="V10" s="37"/>
      <c r="W10" s="37" t="s">
        <v>65</v>
      </c>
      <c r="X10" s="37"/>
      <c r="Y10" s="44"/>
    </row>
    <row r="11" spans="1:25" s="38" customFormat="1" ht="15" customHeight="1">
      <c r="A11" s="41"/>
      <c r="B11" s="41"/>
      <c r="C11" s="41"/>
      <c r="D11" s="41"/>
      <c r="E11" s="75"/>
      <c r="F11" s="78"/>
      <c r="G11" s="90" t="s">
        <v>66</v>
      </c>
      <c r="H11" s="76"/>
      <c r="I11" s="76" t="s">
        <v>67</v>
      </c>
      <c r="J11" s="76"/>
      <c r="K11" s="91" t="s">
        <v>108</v>
      </c>
      <c r="L11" s="76"/>
      <c r="M11" s="91" t="s">
        <v>41</v>
      </c>
      <c r="N11" s="76"/>
      <c r="O11" s="76" t="s">
        <v>68</v>
      </c>
      <c r="P11" s="76"/>
      <c r="Q11" s="76" t="s">
        <v>69</v>
      </c>
      <c r="R11" s="76"/>
      <c r="S11" s="76" t="s">
        <v>70</v>
      </c>
      <c r="T11" s="76"/>
      <c r="U11" s="76" t="s">
        <v>118</v>
      </c>
      <c r="V11" s="76"/>
      <c r="W11" s="76" t="s">
        <v>71</v>
      </c>
      <c r="X11" s="76"/>
      <c r="Y11" s="76" t="s">
        <v>82</v>
      </c>
    </row>
    <row r="12" spans="1:25" s="38" customFormat="1" ht="15" customHeight="1">
      <c r="A12" s="41"/>
      <c r="B12" s="41"/>
      <c r="C12" s="41"/>
      <c r="D12" s="41"/>
      <c r="E12" s="75"/>
      <c r="F12" s="92"/>
      <c r="G12" s="157" t="s">
        <v>88</v>
      </c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</row>
    <row r="13" spans="1:25" s="38" customFormat="1" ht="15" customHeight="1">
      <c r="A13" s="46" t="s">
        <v>201</v>
      </c>
      <c r="B13" s="93"/>
      <c r="C13" s="40"/>
      <c r="D13" s="40"/>
      <c r="E13" s="36"/>
      <c r="F13" s="41"/>
      <c r="G13" s="1"/>
      <c r="H13" s="2"/>
      <c r="I13" s="1"/>
      <c r="J13" s="2"/>
      <c r="K13" s="1"/>
      <c r="L13" s="2"/>
      <c r="M13" s="1"/>
      <c r="N13" s="2"/>
      <c r="O13" s="1"/>
      <c r="P13" s="2"/>
      <c r="Q13" s="1"/>
      <c r="R13" s="2"/>
      <c r="S13" s="1"/>
      <c r="T13" s="2"/>
      <c r="U13" s="1"/>
      <c r="V13" s="2"/>
      <c r="W13" s="1"/>
      <c r="X13" s="2"/>
      <c r="Y13" s="1"/>
    </row>
    <row r="14" spans="1:25" s="38" customFormat="1" ht="14">
      <c r="A14" s="46" t="s">
        <v>158</v>
      </c>
      <c r="C14" s="40"/>
      <c r="D14" s="40"/>
      <c r="E14" s="36"/>
      <c r="F14" s="41"/>
      <c r="G14" s="10">
        <v>17075181</v>
      </c>
      <c r="H14" s="10"/>
      <c r="I14" s="10">
        <v>4031711</v>
      </c>
      <c r="J14" s="10"/>
      <c r="K14" s="10">
        <v>1365933</v>
      </c>
      <c r="L14" s="10"/>
      <c r="M14" s="10">
        <v>5312911</v>
      </c>
      <c r="N14" s="10"/>
      <c r="O14" s="10">
        <v>531600</v>
      </c>
      <c r="P14" s="10"/>
      <c r="Q14" s="10">
        <v>-1964</v>
      </c>
      <c r="R14" s="10"/>
      <c r="S14" s="11">
        <f>SUM(O14:Q14)</f>
        <v>529636</v>
      </c>
      <c r="T14" s="10"/>
      <c r="U14" s="10">
        <v>28315372</v>
      </c>
      <c r="V14" s="10"/>
      <c r="W14" s="10">
        <v>7434</v>
      </c>
      <c r="X14" s="10"/>
      <c r="Y14" s="11">
        <f>SUM(U14:W14)</f>
        <v>28322806</v>
      </c>
    </row>
    <row r="15" spans="1:25" s="38" customFormat="1" ht="14">
      <c r="D15" s="40"/>
      <c r="E15" s="36"/>
      <c r="F15" s="41"/>
      <c r="G15" s="1"/>
      <c r="H15" s="11"/>
      <c r="I15" s="1"/>
      <c r="J15" s="11"/>
      <c r="K15" s="1"/>
      <c r="L15" s="11"/>
      <c r="M15" s="1"/>
      <c r="N15" s="11"/>
      <c r="O15" s="1"/>
      <c r="P15" s="11"/>
      <c r="Q15" s="1"/>
      <c r="R15" s="11"/>
      <c r="S15" s="1"/>
      <c r="T15" s="11"/>
      <c r="U15" s="10"/>
      <c r="V15" s="11"/>
      <c r="W15" s="1"/>
      <c r="X15" s="11"/>
      <c r="Y15" s="10"/>
    </row>
    <row r="16" spans="1:25" s="38" customFormat="1" ht="14">
      <c r="A16" s="94" t="s">
        <v>215</v>
      </c>
      <c r="E16" s="36"/>
      <c r="F16" s="37"/>
      <c r="G16" s="1"/>
      <c r="H16" s="54"/>
      <c r="I16" s="1"/>
      <c r="J16" s="54"/>
      <c r="K16" s="1"/>
      <c r="L16" s="54"/>
      <c r="M16" s="1"/>
      <c r="N16" s="54"/>
      <c r="O16" s="1"/>
      <c r="P16" s="54"/>
      <c r="Q16" s="1"/>
      <c r="R16" s="54"/>
      <c r="S16" s="1"/>
      <c r="T16" s="54"/>
      <c r="U16" s="1"/>
      <c r="V16" s="54"/>
      <c r="W16" s="1"/>
      <c r="X16" s="54"/>
      <c r="Y16" s="1"/>
    </row>
    <row r="17" spans="1:25" s="38" customFormat="1" ht="14">
      <c r="A17" s="94"/>
      <c r="B17" s="95" t="s">
        <v>163</v>
      </c>
      <c r="C17" s="41"/>
      <c r="D17" s="40"/>
      <c r="E17" s="36"/>
      <c r="F17" s="37"/>
      <c r="G17" s="1"/>
      <c r="H17" s="54"/>
      <c r="I17" s="1"/>
      <c r="J17" s="54"/>
      <c r="K17" s="1"/>
      <c r="L17" s="55"/>
      <c r="M17" s="1"/>
      <c r="N17" s="55"/>
      <c r="O17" s="1"/>
      <c r="P17" s="55"/>
      <c r="Q17" s="1"/>
      <c r="R17" s="55"/>
      <c r="S17" s="1"/>
      <c r="T17" s="7"/>
      <c r="U17" s="1"/>
      <c r="V17" s="55"/>
      <c r="W17" s="1"/>
      <c r="X17" s="55"/>
      <c r="Y17" s="2"/>
    </row>
    <row r="18" spans="1:25" s="38" customFormat="1" ht="15" customHeight="1">
      <c r="A18" s="94"/>
      <c r="B18" s="41" t="s">
        <v>164</v>
      </c>
      <c r="C18" s="41"/>
      <c r="D18" s="41"/>
      <c r="E18" s="36"/>
      <c r="F18" s="92"/>
      <c r="G18" s="1" t="s">
        <v>148</v>
      </c>
      <c r="H18" s="6"/>
      <c r="I18" s="1" t="s">
        <v>148</v>
      </c>
      <c r="J18" s="1"/>
      <c r="K18" s="1" t="s">
        <v>148</v>
      </c>
      <c r="L18" s="6"/>
      <c r="M18" s="1">
        <v>-1142083</v>
      </c>
      <c r="N18" s="6"/>
      <c r="O18" s="1" t="s">
        <v>148</v>
      </c>
      <c r="P18" s="6"/>
      <c r="Q18" s="1" t="s">
        <v>148</v>
      </c>
      <c r="R18" s="6"/>
      <c r="S18" s="1" t="s">
        <v>148</v>
      </c>
      <c r="T18" s="6"/>
      <c r="U18" s="1">
        <v>-1142083</v>
      </c>
      <c r="V18" s="6"/>
      <c r="W18" s="1">
        <v>-811</v>
      </c>
      <c r="X18" s="6"/>
      <c r="Y18" s="2">
        <f t="shared" ref="Y18:Y20" si="0">SUM(U18:W18)</f>
        <v>-1142894</v>
      </c>
    </row>
    <row r="19" spans="1:25" s="38" customFormat="1" ht="14">
      <c r="A19" s="96" t="s">
        <v>165</v>
      </c>
      <c r="C19" s="97"/>
      <c r="D19" s="40"/>
      <c r="E19" s="36"/>
      <c r="F19" s="37"/>
      <c r="G19" s="1"/>
      <c r="H19" s="54"/>
      <c r="I19" s="1"/>
      <c r="J19" s="54"/>
      <c r="K19" s="1"/>
      <c r="L19" s="55"/>
      <c r="M19" s="1"/>
      <c r="N19" s="55"/>
      <c r="O19" s="1"/>
      <c r="P19" s="55"/>
      <c r="Q19" s="1"/>
      <c r="R19" s="55"/>
      <c r="S19" s="1"/>
      <c r="T19" s="55"/>
      <c r="U19" s="1"/>
      <c r="V19" s="55"/>
      <c r="W19" s="1"/>
      <c r="X19" s="55"/>
      <c r="Y19" s="2"/>
    </row>
    <row r="20" spans="1:25" s="38" customFormat="1" ht="15" customHeight="1">
      <c r="A20" s="98" t="s">
        <v>166</v>
      </c>
      <c r="B20" s="41"/>
      <c r="C20" s="41"/>
      <c r="D20" s="41"/>
      <c r="E20" s="36"/>
      <c r="F20" s="37"/>
      <c r="G20" s="1" t="s">
        <v>148</v>
      </c>
      <c r="H20" s="54"/>
      <c r="I20" s="1" t="s">
        <v>148</v>
      </c>
      <c r="J20" s="54"/>
      <c r="K20" s="1" t="s">
        <v>148</v>
      </c>
      <c r="L20" s="55"/>
      <c r="M20" s="1" t="s">
        <v>148</v>
      </c>
      <c r="N20" s="55"/>
      <c r="O20" s="1" t="s">
        <v>148</v>
      </c>
      <c r="P20" s="55"/>
      <c r="Q20" s="1" t="s">
        <v>148</v>
      </c>
      <c r="R20" s="55"/>
      <c r="S20" s="1" t="s">
        <v>148</v>
      </c>
      <c r="T20" s="7"/>
      <c r="U20" s="1" t="s">
        <v>148</v>
      </c>
      <c r="V20" s="55"/>
      <c r="W20" s="1">
        <v>-7433</v>
      </c>
      <c r="X20" s="55"/>
      <c r="Y20" s="2">
        <f t="shared" si="0"/>
        <v>-7433</v>
      </c>
    </row>
    <row r="21" spans="1:25" s="38" customFormat="1" ht="15" customHeight="1">
      <c r="A21" s="98" t="s">
        <v>166</v>
      </c>
      <c r="B21" s="95" t="s">
        <v>191</v>
      </c>
      <c r="C21" s="41"/>
      <c r="D21" s="97"/>
      <c r="E21" s="36"/>
      <c r="F21" s="37"/>
      <c r="G21" s="65" t="s">
        <v>148</v>
      </c>
      <c r="H21" s="54"/>
      <c r="I21" s="65" t="s">
        <v>148</v>
      </c>
      <c r="J21" s="54"/>
      <c r="K21" s="65" t="s">
        <v>148</v>
      </c>
      <c r="L21" s="54"/>
      <c r="M21" s="18">
        <f>SUM(M18:M20)</f>
        <v>-1142083</v>
      </c>
      <c r="N21" s="54"/>
      <c r="O21" s="65" t="s">
        <v>148</v>
      </c>
      <c r="P21" s="54"/>
      <c r="Q21" s="65" t="s">
        <v>148</v>
      </c>
      <c r="R21" s="54"/>
      <c r="S21" s="65" t="s">
        <v>148</v>
      </c>
      <c r="T21" s="54"/>
      <c r="U21" s="18">
        <f>SUM(U18:U20)</f>
        <v>-1142083</v>
      </c>
      <c r="V21" s="54"/>
      <c r="W21" s="18">
        <f>SUM(W18:W20)</f>
        <v>-8244</v>
      </c>
      <c r="X21" s="54"/>
      <c r="Y21" s="18">
        <f>SUM(Y18:Y20)</f>
        <v>-1150327</v>
      </c>
    </row>
    <row r="22" spans="1:25" s="38" customFormat="1" ht="14">
      <c r="A22" s="46"/>
      <c r="B22" s="46"/>
      <c r="C22" s="40"/>
      <c r="D22" s="97"/>
      <c r="E22" s="45"/>
      <c r="F22" s="44"/>
      <c r="G22" s="10"/>
      <c r="H22" s="66"/>
      <c r="I22" s="10"/>
      <c r="J22" s="66"/>
      <c r="K22" s="10"/>
      <c r="L22" s="66"/>
      <c r="M22" s="10"/>
      <c r="N22" s="66"/>
      <c r="O22" s="10"/>
      <c r="P22" s="66"/>
      <c r="Q22" s="10"/>
      <c r="R22" s="66"/>
      <c r="S22" s="10"/>
      <c r="T22" s="66"/>
      <c r="U22" s="10"/>
      <c r="V22" s="66"/>
      <c r="W22" s="10"/>
      <c r="X22" s="66"/>
      <c r="Y22" s="10"/>
    </row>
    <row r="23" spans="1:25" s="38" customFormat="1" ht="15" customHeight="1">
      <c r="A23" s="94" t="s">
        <v>91</v>
      </c>
      <c r="E23" s="36"/>
      <c r="F23" s="37"/>
      <c r="G23" s="1"/>
      <c r="H23" s="54"/>
      <c r="I23" s="1"/>
      <c r="J23" s="54"/>
      <c r="K23" s="1"/>
      <c r="L23" s="55"/>
      <c r="M23" s="1"/>
      <c r="N23" s="55"/>
      <c r="O23" s="1"/>
      <c r="P23" s="55"/>
      <c r="Q23" s="1"/>
      <c r="R23" s="55"/>
      <c r="S23" s="1"/>
      <c r="T23" s="55"/>
      <c r="U23" s="10"/>
      <c r="V23" s="55"/>
      <c r="W23" s="1"/>
      <c r="X23" s="55"/>
      <c r="Y23" s="10"/>
    </row>
    <row r="24" spans="1:25" s="38" customFormat="1" ht="15" customHeight="1">
      <c r="B24" s="41" t="s">
        <v>216</v>
      </c>
      <c r="D24" s="40"/>
      <c r="E24" s="36"/>
      <c r="F24" s="40"/>
      <c r="G24" s="10" t="s">
        <v>148</v>
      </c>
      <c r="H24" s="10"/>
      <c r="I24" s="10" t="s">
        <v>148</v>
      </c>
      <c r="J24" s="10"/>
      <c r="K24" s="10" t="s">
        <v>148</v>
      </c>
      <c r="L24" s="10"/>
      <c r="M24" s="1">
        <v>-658793</v>
      </c>
      <c r="N24" s="1"/>
      <c r="O24" s="1" t="s">
        <v>148</v>
      </c>
      <c r="P24" s="1"/>
      <c r="Q24" s="1" t="s">
        <v>148</v>
      </c>
      <c r="R24" s="1"/>
      <c r="S24" s="1" t="s">
        <v>148</v>
      </c>
      <c r="T24" s="1"/>
      <c r="U24" s="1">
        <v>-658793</v>
      </c>
      <c r="V24" s="1"/>
      <c r="W24" s="1">
        <v>811</v>
      </c>
      <c r="X24" s="1"/>
      <c r="Y24" s="1">
        <f t="shared" ref="Y24:Y26" si="1">SUM(U24:W24)</f>
        <v>-657982</v>
      </c>
    </row>
    <row r="25" spans="1:25" s="38" customFormat="1" ht="15" customHeight="1">
      <c r="A25" s="93" t="s">
        <v>72</v>
      </c>
      <c r="B25" s="41" t="s">
        <v>111</v>
      </c>
      <c r="C25" s="40"/>
      <c r="E25" s="36"/>
      <c r="F25" s="40"/>
      <c r="G25" s="2" t="s">
        <v>148</v>
      </c>
      <c r="H25" s="2"/>
      <c r="I25" s="2" t="s">
        <v>148</v>
      </c>
      <c r="J25" s="2"/>
      <c r="K25" s="2" t="s">
        <v>148</v>
      </c>
      <c r="L25" s="2"/>
      <c r="M25" s="2">
        <v>204671</v>
      </c>
      <c r="N25" s="2"/>
      <c r="O25" s="2">
        <v>-273600</v>
      </c>
      <c r="P25" s="2"/>
      <c r="Q25" s="2" t="s">
        <v>148</v>
      </c>
      <c r="R25" s="2"/>
      <c r="S25" s="2">
        <f>SUM(O25:Q25)</f>
        <v>-273600</v>
      </c>
      <c r="T25" s="2"/>
      <c r="U25" s="2">
        <v>-68929</v>
      </c>
      <c r="V25" s="2"/>
      <c r="W25" s="2" t="s">
        <v>148</v>
      </c>
      <c r="X25" s="2"/>
      <c r="Y25" s="11">
        <f t="shared" si="1"/>
        <v>-68929</v>
      </c>
    </row>
    <row r="26" spans="1:25" s="46" customFormat="1" ht="15" customHeight="1">
      <c r="A26" s="94" t="s">
        <v>92</v>
      </c>
      <c r="B26" s="38"/>
      <c r="C26" s="38"/>
      <c r="D26" s="38"/>
      <c r="E26" s="36"/>
      <c r="F26" s="40"/>
      <c r="G26" s="65" t="s">
        <v>148</v>
      </c>
      <c r="H26" s="7"/>
      <c r="I26" s="65" t="s">
        <v>148</v>
      </c>
      <c r="J26" s="2"/>
      <c r="K26" s="65" t="s">
        <v>148</v>
      </c>
      <c r="L26" s="7"/>
      <c r="M26" s="18">
        <v>-454122</v>
      </c>
      <c r="N26" s="52"/>
      <c r="O26" s="18">
        <v>-273600</v>
      </c>
      <c r="P26" s="7"/>
      <c r="Q26" s="18" t="s">
        <v>148</v>
      </c>
      <c r="R26" s="7"/>
      <c r="S26" s="18">
        <f>SUM(O26:Q26)</f>
        <v>-273600</v>
      </c>
      <c r="T26" s="52"/>
      <c r="U26" s="18">
        <v>-727722</v>
      </c>
      <c r="V26" s="52"/>
      <c r="W26" s="18">
        <v>811</v>
      </c>
      <c r="X26" s="52"/>
      <c r="Y26" s="18">
        <f t="shared" si="1"/>
        <v>-726911</v>
      </c>
    </row>
    <row r="27" spans="1:25" s="38" customFormat="1" ht="15" customHeight="1">
      <c r="B27" s="40"/>
      <c r="C27" s="40"/>
      <c r="D27" s="40"/>
      <c r="E27" s="36"/>
      <c r="F27" s="40"/>
      <c r="G27" s="11"/>
      <c r="H27" s="52"/>
      <c r="I27" s="11"/>
      <c r="J27" s="11"/>
      <c r="K27" s="11"/>
      <c r="L27" s="52"/>
      <c r="M27" s="11"/>
      <c r="N27" s="52"/>
      <c r="O27" s="11"/>
      <c r="P27" s="52"/>
      <c r="Q27" s="53"/>
      <c r="R27" s="52"/>
      <c r="S27" s="10"/>
      <c r="T27" s="52"/>
      <c r="U27" s="11"/>
      <c r="V27" s="52"/>
      <c r="W27" s="11"/>
      <c r="X27" s="52"/>
      <c r="Y27" s="11"/>
    </row>
    <row r="28" spans="1:25" s="38" customFormat="1" ht="15" customHeight="1" thickBot="1">
      <c r="A28" s="46" t="s">
        <v>188</v>
      </c>
      <c r="B28" s="40"/>
      <c r="C28" s="41"/>
      <c r="D28" s="40"/>
      <c r="E28" s="36"/>
      <c r="F28" s="41"/>
      <c r="G28" s="15">
        <f>SUM(G14,G21,G26)</f>
        <v>17075181</v>
      </c>
      <c r="H28" s="11"/>
      <c r="I28" s="15">
        <f>SUM(I14,I21,I26)</f>
        <v>4031711</v>
      </c>
      <c r="J28" s="11"/>
      <c r="K28" s="15">
        <f>SUM(K14,K21,K26)</f>
        <v>1365933</v>
      </c>
      <c r="L28" s="11"/>
      <c r="M28" s="15">
        <f>SUM(M14,M21,M26)</f>
        <v>3716706</v>
      </c>
      <c r="N28" s="11"/>
      <c r="O28" s="15">
        <f>SUM(O14,O21,O26)</f>
        <v>258000</v>
      </c>
      <c r="P28" s="11"/>
      <c r="Q28" s="15">
        <f>SUM(Q14,Q21,Q26)</f>
        <v>-1964</v>
      </c>
      <c r="R28" s="11"/>
      <c r="S28" s="15">
        <f>SUM(S14,S21,S26)</f>
        <v>256036</v>
      </c>
      <c r="T28" s="11"/>
      <c r="U28" s="15">
        <f>SUM(U14,U21,U26)</f>
        <v>26445567</v>
      </c>
      <c r="V28" s="11"/>
      <c r="W28" s="15">
        <f>SUM(W14,W21,W26)</f>
        <v>1</v>
      </c>
      <c r="X28" s="11"/>
      <c r="Y28" s="15">
        <f>SUM(Y14,Y21,Y26)</f>
        <v>26445568</v>
      </c>
    </row>
    <row r="29" spans="1:25" s="38" customFormat="1" ht="15" customHeight="1" thickTop="1"/>
    <row r="30" spans="1:25" s="38" customFormat="1" ht="15" customHeight="1">
      <c r="A30" s="40" t="s">
        <v>189</v>
      </c>
      <c r="B30" s="40"/>
      <c r="C30" s="40"/>
      <c r="D30" s="41"/>
      <c r="E30" s="36"/>
      <c r="F30" s="40"/>
      <c r="G30" s="2"/>
      <c r="H30" s="7"/>
      <c r="I30" s="2"/>
      <c r="J30" s="2"/>
      <c r="K30" s="2"/>
      <c r="L30" s="7"/>
      <c r="M30" s="2"/>
      <c r="N30" s="7"/>
      <c r="O30" s="2"/>
      <c r="P30" s="7"/>
      <c r="Q30" s="6"/>
      <c r="R30" s="7"/>
      <c r="S30" s="2"/>
      <c r="T30" s="7"/>
      <c r="U30" s="10"/>
      <c r="V30" s="7"/>
      <c r="W30" s="2"/>
      <c r="X30" s="7"/>
      <c r="Y30" s="11"/>
    </row>
    <row r="31" spans="1:25" s="38" customFormat="1" ht="14">
      <c r="A31" s="46" t="s">
        <v>153</v>
      </c>
      <c r="E31" s="97"/>
      <c r="F31" s="37"/>
      <c r="G31" s="11">
        <v>17075181</v>
      </c>
      <c r="H31" s="52"/>
      <c r="I31" s="11">
        <v>4031711</v>
      </c>
      <c r="J31" s="11"/>
      <c r="K31" s="11">
        <v>1365933</v>
      </c>
      <c r="L31" s="52"/>
      <c r="M31" s="11">
        <v>2610470</v>
      </c>
      <c r="N31" s="52"/>
      <c r="O31" s="11">
        <v>99600</v>
      </c>
      <c r="P31" s="52"/>
      <c r="Q31" s="53">
        <v>-1964</v>
      </c>
      <c r="R31" s="52"/>
      <c r="S31" s="10">
        <f>SUM(O31:Q31)</f>
        <v>97636</v>
      </c>
      <c r="T31" s="52"/>
      <c r="U31" s="11">
        <f>SUM(G31:M31,S31)</f>
        <v>25180931</v>
      </c>
      <c r="V31" s="52"/>
      <c r="W31" s="11">
        <v>1</v>
      </c>
      <c r="X31" s="52"/>
      <c r="Y31" s="11">
        <f t="shared" ref="Y31" si="2">SUM(U31:W31)</f>
        <v>25180932</v>
      </c>
    </row>
    <row r="32" spans="1:25" s="38" customFormat="1" ht="14">
      <c r="B32" s="41"/>
      <c r="E32" s="36"/>
      <c r="F32" s="37"/>
      <c r="G32" s="1"/>
      <c r="H32" s="11"/>
      <c r="I32" s="1"/>
      <c r="J32" s="11"/>
      <c r="K32" s="1"/>
      <c r="L32" s="11"/>
      <c r="M32" s="1"/>
      <c r="N32" s="11"/>
      <c r="O32" s="1"/>
      <c r="P32" s="11"/>
      <c r="Q32" s="1"/>
      <c r="R32" s="11"/>
      <c r="S32" s="1"/>
      <c r="T32" s="11"/>
      <c r="U32" s="10"/>
      <c r="V32" s="11"/>
      <c r="W32" s="1"/>
      <c r="X32" s="11"/>
      <c r="Y32" s="10"/>
    </row>
    <row r="33" spans="1:26" s="38" customFormat="1" ht="14">
      <c r="E33" s="36"/>
      <c r="F33" s="40"/>
      <c r="G33" s="1"/>
      <c r="H33" s="11"/>
      <c r="I33" s="1"/>
      <c r="J33" s="11"/>
      <c r="K33" s="1"/>
      <c r="L33" s="11"/>
      <c r="M33" s="1"/>
      <c r="N33" s="11"/>
      <c r="O33" s="1"/>
      <c r="P33" s="11"/>
      <c r="Q33" s="1"/>
      <c r="R33" s="11"/>
      <c r="S33" s="1"/>
      <c r="T33" s="11"/>
      <c r="U33" s="10"/>
      <c r="V33" s="11"/>
      <c r="W33" s="1"/>
      <c r="X33" s="11"/>
      <c r="Y33" s="10"/>
    </row>
    <row r="34" spans="1:26" s="38" customFormat="1" ht="15" customHeight="1">
      <c r="A34" s="94" t="s">
        <v>91</v>
      </c>
      <c r="B34" s="41"/>
      <c r="D34" s="97"/>
      <c r="E34" s="36"/>
      <c r="F34" s="37"/>
      <c r="G34" s="1"/>
      <c r="H34" s="11"/>
      <c r="I34" s="1"/>
      <c r="J34" s="11"/>
      <c r="K34" s="1"/>
      <c r="L34" s="11"/>
      <c r="M34" s="1"/>
      <c r="N34" s="11"/>
      <c r="O34" s="1"/>
      <c r="P34" s="11"/>
      <c r="Q34" s="1"/>
      <c r="R34" s="11"/>
      <c r="S34" s="1"/>
      <c r="T34" s="11"/>
      <c r="U34" s="10"/>
      <c r="V34" s="11"/>
      <c r="W34" s="1"/>
      <c r="X34" s="11"/>
      <c r="Y34" s="10"/>
    </row>
    <row r="35" spans="1:26" s="38" customFormat="1" ht="15" customHeight="1">
      <c r="A35" s="40"/>
      <c r="B35" s="40"/>
      <c r="C35" s="41" t="s">
        <v>176</v>
      </c>
      <c r="D35" s="40"/>
      <c r="E35" s="36"/>
      <c r="F35" s="40"/>
      <c r="G35" s="1" t="s">
        <v>148</v>
      </c>
      <c r="H35" s="54"/>
      <c r="I35" s="1" t="s">
        <v>148</v>
      </c>
      <c r="J35" s="54"/>
      <c r="K35" s="1" t="s">
        <v>148</v>
      </c>
      <c r="L35" s="55"/>
      <c r="M35" s="1">
        <f>'8 E (9months)'!G11</f>
        <v>-1459809</v>
      </c>
      <c r="N35" s="55"/>
      <c r="O35" s="1" t="s">
        <v>148</v>
      </c>
      <c r="P35" s="55"/>
      <c r="Q35" s="1" t="s">
        <v>148</v>
      </c>
      <c r="R35" s="55"/>
      <c r="S35" s="1" t="s">
        <v>148</v>
      </c>
      <c r="T35" s="55"/>
      <c r="U35" s="1">
        <f>SUM(G35:M35,S35)</f>
        <v>-1459809</v>
      </c>
      <c r="V35" s="55"/>
      <c r="W35" s="1" t="s">
        <v>148</v>
      </c>
      <c r="X35" s="55"/>
      <c r="Y35" s="1">
        <f>SUM(U35:W35)</f>
        <v>-1459809</v>
      </c>
    </row>
    <row r="36" spans="1:26" s="38" customFormat="1" ht="15" customHeight="1">
      <c r="A36" s="40"/>
      <c r="B36" s="41"/>
      <c r="C36" s="41" t="s">
        <v>183</v>
      </c>
      <c r="D36" s="40"/>
      <c r="E36" s="43"/>
      <c r="G36" s="1" t="s">
        <v>148</v>
      </c>
      <c r="H36" s="55"/>
      <c r="I36" s="1" t="s">
        <v>148</v>
      </c>
      <c r="J36" s="55"/>
      <c r="K36" s="1" t="s">
        <v>148</v>
      </c>
      <c r="L36" s="55"/>
      <c r="M36" s="1" t="s">
        <v>148</v>
      </c>
      <c r="N36" s="55"/>
      <c r="O36" s="1">
        <f>'8 E (9months)'!G18</f>
        <v>-61200</v>
      </c>
      <c r="P36" s="55"/>
      <c r="Q36" s="1" t="s">
        <v>148</v>
      </c>
      <c r="R36" s="55"/>
      <c r="S36" s="1">
        <f>SUM(O36:Q36)</f>
        <v>-61200</v>
      </c>
      <c r="T36" s="55"/>
      <c r="U36" s="1">
        <f t="shared" ref="U36" si="3">SUM(G36:M36,S36)</f>
        <v>-61200</v>
      </c>
      <c r="V36" s="55"/>
      <c r="W36" s="1" t="s">
        <v>148</v>
      </c>
      <c r="X36" s="55"/>
      <c r="Y36" s="1">
        <f t="shared" ref="Y36" si="4">SUM(U36:W36)</f>
        <v>-61200</v>
      </c>
    </row>
    <row r="37" spans="1:26" s="38" customFormat="1" ht="15" customHeight="1">
      <c r="A37" s="46" t="s">
        <v>184</v>
      </c>
      <c r="D37" s="40"/>
      <c r="E37" s="99"/>
      <c r="F37" s="86"/>
      <c r="G37" s="18" t="s">
        <v>148</v>
      </c>
      <c r="H37" s="52"/>
      <c r="I37" s="18" t="s">
        <v>148</v>
      </c>
      <c r="J37" s="11"/>
      <c r="K37" s="18" t="s">
        <v>148</v>
      </c>
      <c r="L37" s="52"/>
      <c r="M37" s="18">
        <f>SUM(M35:M36)</f>
        <v>-1459809</v>
      </c>
      <c r="N37" s="52"/>
      <c r="O37" s="18">
        <f>SUM(O35:O36)</f>
        <v>-61200</v>
      </c>
      <c r="P37" s="52"/>
      <c r="Q37" s="18" t="s">
        <v>148</v>
      </c>
      <c r="R37" s="52"/>
      <c r="S37" s="18">
        <f>SUM(S35:S36)</f>
        <v>-61200</v>
      </c>
      <c r="T37" s="52"/>
      <c r="U37" s="18">
        <f>SUM(U35:U36)</f>
        <v>-1521009</v>
      </c>
      <c r="V37" s="52"/>
      <c r="W37" s="18" t="s">
        <v>148</v>
      </c>
      <c r="X37" s="52"/>
      <c r="Y37" s="18">
        <f>SUM(Y35:Y36)</f>
        <v>-1521009</v>
      </c>
      <c r="Z37" s="74"/>
    </row>
    <row r="38" spans="1:26" s="38" customFormat="1" ht="15" customHeight="1">
      <c r="A38" s="93" t="s">
        <v>72</v>
      </c>
      <c r="B38" s="98"/>
      <c r="C38" s="98"/>
      <c r="E38" s="99"/>
      <c r="F38" s="86"/>
      <c r="G38" s="1"/>
      <c r="H38" s="55"/>
      <c r="I38" s="1"/>
      <c r="J38" s="55"/>
      <c r="K38" s="1"/>
      <c r="L38" s="55"/>
      <c r="M38" s="1"/>
      <c r="N38" s="55"/>
      <c r="O38" s="56"/>
      <c r="P38" s="55"/>
      <c r="Q38" s="1"/>
      <c r="R38" s="55"/>
      <c r="S38" s="1"/>
      <c r="T38" s="55"/>
      <c r="U38" s="10"/>
      <c r="V38" s="55"/>
      <c r="W38" s="1"/>
      <c r="X38" s="55"/>
      <c r="Y38" s="10"/>
      <c r="Z38" s="74"/>
    </row>
    <row r="39" spans="1:26" s="38" customFormat="1" ht="15" customHeight="1" thickBot="1">
      <c r="A39" s="46" t="s">
        <v>190</v>
      </c>
      <c r="B39" s="86"/>
      <c r="C39" s="86"/>
      <c r="D39" s="86"/>
      <c r="G39" s="15">
        <f>SUM(G31,G37)</f>
        <v>17075181</v>
      </c>
      <c r="H39" s="11"/>
      <c r="I39" s="15">
        <f>SUM(I31,I37)</f>
        <v>4031711</v>
      </c>
      <c r="J39" s="11"/>
      <c r="K39" s="15">
        <f>SUM(K31,K37)</f>
        <v>1365933</v>
      </c>
      <c r="L39" s="11"/>
      <c r="M39" s="15">
        <f>SUM(M31,M37)</f>
        <v>1150661</v>
      </c>
      <c r="N39" s="11"/>
      <c r="O39" s="15">
        <f>SUM(O31,O37)</f>
        <v>38400</v>
      </c>
      <c r="P39" s="11"/>
      <c r="Q39" s="15">
        <f>SUM(Q31,Q37)</f>
        <v>-1964</v>
      </c>
      <c r="R39" s="11"/>
      <c r="S39" s="15">
        <f>SUM(S31,S37)</f>
        <v>36436</v>
      </c>
      <c r="T39" s="11"/>
      <c r="U39" s="15">
        <f>SUM(U31,U37)</f>
        <v>23659922</v>
      </c>
      <c r="V39" s="11"/>
      <c r="W39" s="15">
        <f>SUM(W31,W37)</f>
        <v>1</v>
      </c>
      <c r="X39" s="11"/>
      <c r="Y39" s="15">
        <f>SUM(Y31,Y37)</f>
        <v>23659923</v>
      </c>
    </row>
    <row r="40" spans="1:26" ht="15" customHeight="1" thickTop="1">
      <c r="A40" s="38"/>
      <c r="D40" s="9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46"/>
    </row>
    <row r="45" spans="1:26" ht="15" customHeight="1">
      <c r="A45" s="38"/>
    </row>
    <row r="46" spans="1:26" ht="15" customHeight="1">
      <c r="A46" s="98"/>
    </row>
    <row r="47" spans="1:26" ht="15" customHeight="1">
      <c r="A47" s="98"/>
    </row>
  </sheetData>
  <mergeCells count="4">
    <mergeCell ref="G12:Y12"/>
    <mergeCell ref="G4:Y4"/>
    <mergeCell ref="K5:M5"/>
    <mergeCell ref="O5:S5"/>
  </mergeCells>
  <pageMargins left="0.95" right="0.7" top="0.5" bottom="0.5" header="0.5" footer="0.5"/>
  <pageSetup paperSize="9" scale="59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39997558519241921"/>
    <pageSetUpPr fitToPage="1"/>
  </sheetPr>
  <dimension ref="A1:Y36"/>
  <sheetViews>
    <sheetView view="pageBreakPreview" topLeftCell="A3" zoomScale="70" zoomScaleNormal="70" zoomScaleSheetLayoutView="70" zoomScalePageLayoutView="70" workbookViewId="0">
      <selection activeCell="A67" sqref="A67"/>
    </sheetView>
  </sheetViews>
  <sheetFormatPr defaultColWidth="14.3984375" defaultRowHeight="15" customHeight="1"/>
  <cols>
    <col min="1" max="3" width="1.59765625" style="38" customWidth="1"/>
    <col min="4" max="4" width="57.8984375" style="38" customWidth="1"/>
    <col min="5" max="5" width="5.09765625" style="47" customWidth="1"/>
    <col min="6" max="6" width="1.59765625" style="38" customWidth="1"/>
    <col min="7" max="7" width="20" style="38" customWidth="1"/>
    <col min="8" max="8" width="1.69921875" style="38" customWidth="1"/>
    <col min="9" max="9" width="20" style="38" customWidth="1"/>
    <col min="10" max="10" width="1.69921875" style="38" customWidth="1"/>
    <col min="11" max="11" width="20" style="38" customWidth="1"/>
    <col min="12" max="12" width="1.69921875" style="38" customWidth="1"/>
    <col min="13" max="13" width="20" style="38" customWidth="1"/>
    <col min="14" max="14" width="1.69921875" style="38" customWidth="1"/>
    <col min="15" max="15" width="20.09765625" style="38" customWidth="1"/>
    <col min="16" max="16" width="1.69921875" style="38" customWidth="1"/>
    <col min="17" max="17" width="20.09765625" style="38" customWidth="1"/>
    <col min="18" max="16384" width="14.3984375" style="38"/>
  </cols>
  <sheetData>
    <row r="1" spans="1:19" ht="16.5" customHeight="1">
      <c r="A1" s="35" t="s">
        <v>90</v>
      </c>
      <c r="B1" s="102"/>
      <c r="C1" s="102"/>
      <c r="D1" s="102"/>
      <c r="E1" s="103"/>
      <c r="F1" s="104"/>
      <c r="G1" s="105"/>
      <c r="H1" s="105"/>
      <c r="I1" s="105"/>
      <c r="J1" s="105"/>
      <c r="K1" s="105"/>
      <c r="L1" s="105"/>
      <c r="M1" s="105"/>
      <c r="N1" s="105"/>
      <c r="O1" s="106"/>
      <c r="P1" s="105"/>
      <c r="Q1" s="106"/>
    </row>
    <row r="2" spans="1:19" ht="16.5" customHeight="1">
      <c r="A2" s="39" t="s">
        <v>135</v>
      </c>
      <c r="B2" s="39"/>
      <c r="C2" s="82"/>
      <c r="D2" s="82"/>
      <c r="E2" s="103"/>
      <c r="F2" s="104"/>
      <c r="G2" s="105"/>
      <c r="H2" s="105"/>
      <c r="I2" s="105"/>
      <c r="J2" s="105"/>
      <c r="K2" s="105"/>
      <c r="L2" s="105"/>
      <c r="M2" s="105"/>
      <c r="N2" s="105"/>
      <c r="O2" s="106"/>
      <c r="P2" s="105"/>
      <c r="Q2" s="106"/>
    </row>
    <row r="3" spans="1:19" ht="15" customHeight="1">
      <c r="A3" s="97"/>
      <c r="B3" s="97"/>
      <c r="C3" s="97"/>
      <c r="D3" s="97" t="s">
        <v>72</v>
      </c>
      <c r="E3" s="107"/>
      <c r="F3" s="104"/>
      <c r="G3" s="105"/>
      <c r="H3" s="108"/>
      <c r="I3" s="105"/>
      <c r="J3" s="105"/>
      <c r="K3" s="105"/>
      <c r="L3" s="109"/>
      <c r="M3" s="105"/>
      <c r="N3" s="105"/>
      <c r="O3" s="106"/>
      <c r="P3" s="105"/>
      <c r="Q3" s="106"/>
    </row>
    <row r="4" spans="1:19" ht="15" customHeight="1">
      <c r="A4" s="97"/>
      <c r="B4" s="97"/>
      <c r="C4" s="97"/>
      <c r="D4" s="97"/>
      <c r="E4" s="107"/>
      <c r="F4" s="104"/>
      <c r="G4" s="163" t="s">
        <v>119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</row>
    <row r="5" spans="1:19" ht="31.75" customHeight="1">
      <c r="A5" s="97"/>
      <c r="B5" s="97"/>
      <c r="C5" s="97"/>
      <c r="D5" s="97"/>
      <c r="E5" s="107"/>
      <c r="F5" s="97"/>
      <c r="G5" s="111"/>
      <c r="H5" s="111"/>
      <c r="I5" s="111"/>
      <c r="J5" s="111"/>
      <c r="K5" s="164" t="s">
        <v>79</v>
      </c>
      <c r="L5" s="165"/>
      <c r="M5" s="165"/>
      <c r="N5" s="74"/>
      <c r="O5" s="112" t="s">
        <v>42</v>
      </c>
      <c r="P5" s="111"/>
      <c r="Q5" s="111"/>
    </row>
    <row r="6" spans="1:19" ht="15" customHeight="1">
      <c r="A6" s="97"/>
      <c r="B6" s="97"/>
      <c r="C6" s="97"/>
      <c r="D6" s="97"/>
      <c r="E6" s="107"/>
      <c r="F6" s="97"/>
      <c r="G6" s="104"/>
      <c r="H6" s="104"/>
      <c r="I6" s="104"/>
      <c r="J6" s="104"/>
      <c r="K6" s="104"/>
      <c r="L6" s="104"/>
      <c r="M6" s="104"/>
      <c r="N6" s="111"/>
      <c r="O6" s="104" t="s">
        <v>52</v>
      </c>
      <c r="P6" s="104"/>
      <c r="Q6" s="104"/>
    </row>
    <row r="7" spans="1:19" ht="15" customHeight="1">
      <c r="A7" s="97"/>
      <c r="B7" s="97"/>
      <c r="C7" s="97"/>
      <c r="D7" s="97"/>
      <c r="E7" s="107"/>
      <c r="F7" s="97"/>
      <c r="G7" s="104"/>
      <c r="H7" s="104"/>
      <c r="I7" s="104"/>
      <c r="J7" s="104"/>
      <c r="K7" s="104"/>
      <c r="L7" s="104"/>
      <c r="M7" s="104"/>
      <c r="N7" s="104"/>
      <c r="O7" s="104" t="s">
        <v>53</v>
      </c>
      <c r="P7" s="104"/>
      <c r="Q7" s="104"/>
    </row>
    <row r="8" spans="1:19" ht="15" customHeight="1">
      <c r="A8" s="97"/>
      <c r="B8" s="97"/>
      <c r="C8" s="97"/>
      <c r="D8" s="97"/>
      <c r="E8" s="107"/>
      <c r="F8" s="97"/>
      <c r="G8" s="104"/>
      <c r="H8" s="104"/>
      <c r="I8" s="104"/>
      <c r="J8" s="104"/>
      <c r="K8" s="104"/>
      <c r="L8" s="104"/>
      <c r="M8" s="104"/>
      <c r="N8" s="104"/>
      <c r="O8" s="104" t="s">
        <v>54</v>
      </c>
      <c r="P8" s="104"/>
      <c r="Q8" s="104"/>
    </row>
    <row r="9" spans="1:19" ht="15" customHeight="1">
      <c r="A9" s="97"/>
      <c r="B9" s="97"/>
      <c r="C9" s="97"/>
      <c r="D9" s="97"/>
      <c r="E9" s="107"/>
      <c r="F9" s="97"/>
      <c r="G9" s="104" t="s">
        <v>56</v>
      </c>
      <c r="H9" s="104"/>
      <c r="I9" s="104"/>
      <c r="J9" s="104"/>
      <c r="K9" s="104"/>
      <c r="L9" s="104"/>
      <c r="M9" s="104"/>
      <c r="N9" s="104"/>
      <c r="O9" s="104" t="s">
        <v>57</v>
      </c>
      <c r="P9" s="104"/>
      <c r="Q9" s="113"/>
    </row>
    <row r="10" spans="1:19" ht="15" customHeight="1">
      <c r="A10" s="97"/>
      <c r="B10" s="97"/>
      <c r="C10" s="97"/>
      <c r="D10" s="97"/>
      <c r="E10" s="114"/>
      <c r="F10" s="115"/>
      <c r="G10" s="111" t="s">
        <v>60</v>
      </c>
      <c r="H10" s="111"/>
      <c r="I10" s="111" t="s">
        <v>61</v>
      </c>
      <c r="J10" s="111"/>
      <c r="K10" s="104"/>
      <c r="L10" s="104"/>
      <c r="M10" s="104"/>
      <c r="N10" s="111"/>
      <c r="O10" s="111" t="s">
        <v>62</v>
      </c>
      <c r="P10" s="111"/>
      <c r="Q10" s="111"/>
      <c r="R10" s="74"/>
      <c r="S10" s="74"/>
    </row>
    <row r="11" spans="1:19" ht="15" customHeight="1">
      <c r="A11" s="97"/>
      <c r="B11" s="97"/>
      <c r="C11" s="97"/>
      <c r="D11" s="97"/>
      <c r="E11" s="75"/>
      <c r="F11" s="116"/>
      <c r="G11" s="117" t="s">
        <v>66</v>
      </c>
      <c r="H11" s="111"/>
      <c r="I11" s="111" t="s">
        <v>67</v>
      </c>
      <c r="J11" s="111"/>
      <c r="K11" s="91" t="s">
        <v>108</v>
      </c>
      <c r="L11" s="76"/>
      <c r="M11" s="91" t="s">
        <v>41</v>
      </c>
      <c r="N11" s="111"/>
      <c r="O11" s="111" t="s">
        <v>68</v>
      </c>
      <c r="P11" s="111"/>
      <c r="Q11" s="111" t="s">
        <v>83</v>
      </c>
      <c r="R11" s="74"/>
      <c r="S11" s="74"/>
    </row>
    <row r="12" spans="1:19" ht="15" customHeight="1">
      <c r="E12" s="114"/>
      <c r="F12" s="110"/>
      <c r="G12" s="162" t="s">
        <v>88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74"/>
      <c r="S12" s="74"/>
    </row>
    <row r="13" spans="1:19" ht="15" customHeight="1">
      <c r="A13" s="46" t="s">
        <v>192</v>
      </c>
      <c r="E13" s="103"/>
      <c r="F13" s="104"/>
      <c r="G13" s="118"/>
      <c r="H13" s="119"/>
      <c r="I13" s="118"/>
      <c r="J13" s="119"/>
      <c r="K13" s="118"/>
      <c r="L13" s="119"/>
      <c r="M13" s="118"/>
      <c r="N13" s="119"/>
      <c r="O13" s="120"/>
      <c r="P13" s="119"/>
      <c r="Q13" s="118"/>
    </row>
    <row r="14" spans="1:19" ht="15" customHeight="1">
      <c r="A14" s="46" t="s">
        <v>202</v>
      </c>
      <c r="E14" s="121"/>
      <c r="F14" s="122"/>
      <c r="G14" s="58">
        <v>17075181</v>
      </c>
      <c r="H14" s="58"/>
      <c r="I14" s="58">
        <v>4031711</v>
      </c>
      <c r="J14" s="58"/>
      <c r="K14" s="58">
        <v>1365933</v>
      </c>
      <c r="L14" s="58"/>
      <c r="M14" s="58">
        <v>4601502</v>
      </c>
      <c r="N14" s="58"/>
      <c r="O14" s="67">
        <v>531600</v>
      </c>
      <c r="P14" s="58"/>
      <c r="Q14" s="58">
        <f>SUM(G14:M14,O14)</f>
        <v>27605927</v>
      </c>
    </row>
    <row r="15" spans="1:19" s="123" customFormat="1" ht="12.65" customHeight="1">
      <c r="A15" s="38"/>
      <c r="B15" s="38"/>
      <c r="C15" s="38"/>
      <c r="D15" s="38"/>
      <c r="E15" s="121"/>
      <c r="F15" s="122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32"/>
    </row>
    <row r="16" spans="1:19" s="123" customFormat="1" ht="12.65" customHeight="1">
      <c r="A16" s="46" t="s">
        <v>215</v>
      </c>
      <c r="B16" s="38"/>
      <c r="C16" s="38"/>
      <c r="D16" s="38"/>
      <c r="E16" s="36"/>
      <c r="F16" s="122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32"/>
    </row>
    <row r="17" spans="1:25" s="123" customFormat="1" ht="12.65" customHeight="1">
      <c r="A17" s="38"/>
      <c r="B17" s="46" t="s">
        <v>163</v>
      </c>
      <c r="C17" s="46"/>
      <c r="D17" s="46"/>
      <c r="E17" s="103"/>
      <c r="F17" s="104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</row>
    <row r="18" spans="1:25" s="123" customFormat="1" ht="12.65" customHeight="1">
      <c r="A18" s="38"/>
      <c r="B18" s="38" t="s">
        <v>164</v>
      </c>
      <c r="C18" s="38"/>
      <c r="D18" s="38"/>
      <c r="E18" s="107"/>
      <c r="F18" s="104"/>
      <c r="G18" s="26" t="s">
        <v>148</v>
      </c>
      <c r="H18" s="27"/>
      <c r="I18" s="26" t="s">
        <v>148</v>
      </c>
      <c r="J18" s="27"/>
      <c r="K18" s="26" t="s">
        <v>148</v>
      </c>
      <c r="L18" s="27"/>
      <c r="M18" s="26">
        <v>-1142083</v>
      </c>
      <c r="N18" s="27"/>
      <c r="O18" s="26" t="s">
        <v>148</v>
      </c>
      <c r="P18" s="27"/>
      <c r="Q18" s="26">
        <f>SUM(G18:M18,O18)</f>
        <v>-1142083</v>
      </c>
      <c r="R18" s="124"/>
    </row>
    <row r="19" spans="1:25" ht="9.75" customHeight="1">
      <c r="A19" s="40"/>
      <c r="E19" s="107"/>
      <c r="F19" s="104"/>
      <c r="G19" s="1"/>
      <c r="H19" s="11"/>
      <c r="I19" s="1"/>
      <c r="J19" s="11"/>
      <c r="K19" s="1"/>
      <c r="L19" s="11"/>
      <c r="M19" s="1"/>
      <c r="N19" s="11"/>
      <c r="O19" s="1"/>
      <c r="P19" s="11"/>
      <c r="Q19" s="1"/>
      <c r="R19" s="11"/>
      <c r="S19" s="1"/>
      <c r="T19" s="11"/>
      <c r="U19" s="10"/>
      <c r="V19" s="11"/>
      <c r="W19" s="1"/>
      <c r="X19" s="11"/>
      <c r="Y19" s="10"/>
    </row>
    <row r="20" spans="1:25" ht="15" customHeight="1">
      <c r="A20" s="46" t="s">
        <v>91</v>
      </c>
      <c r="E20" s="125"/>
      <c r="F20" s="104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26"/>
    </row>
    <row r="21" spans="1:25" ht="15" customHeight="1">
      <c r="A21" s="38" t="s">
        <v>112</v>
      </c>
      <c r="B21" s="38" t="s">
        <v>193</v>
      </c>
      <c r="E21" s="126"/>
      <c r="F21" s="122"/>
      <c r="G21" s="26" t="s">
        <v>148</v>
      </c>
      <c r="H21" s="26"/>
      <c r="I21" s="26" t="s">
        <v>148</v>
      </c>
      <c r="J21" s="26"/>
      <c r="K21" s="26" t="s">
        <v>148</v>
      </c>
      <c r="L21" s="26"/>
      <c r="M21" s="26">
        <v>-761884</v>
      </c>
      <c r="N21" s="26"/>
      <c r="O21" s="26" t="s">
        <v>148</v>
      </c>
      <c r="P21" s="26"/>
      <c r="Q21" s="26">
        <f t="shared" ref="Q21" si="0">SUM(G21:M21,O21)</f>
        <v>-761884</v>
      </c>
    </row>
    <row r="22" spans="1:25" ht="15" customHeight="1">
      <c r="B22" s="38" t="s">
        <v>111</v>
      </c>
      <c r="E22" s="103"/>
      <c r="F22" s="104"/>
      <c r="G22" s="58" t="s">
        <v>148</v>
      </c>
      <c r="H22" s="58"/>
      <c r="I22" s="58" t="s">
        <v>148</v>
      </c>
      <c r="J22" s="58"/>
      <c r="K22" s="58" t="s">
        <v>148</v>
      </c>
      <c r="L22" s="58"/>
      <c r="M22" s="26">
        <v>204671</v>
      </c>
      <c r="N22" s="26"/>
      <c r="O22" s="26">
        <v>-273600</v>
      </c>
      <c r="P22" s="26"/>
      <c r="Q22" s="26">
        <f>SUM(G22:M22,O22)</f>
        <v>-68929</v>
      </c>
    </row>
    <row r="23" spans="1:25" ht="15" customHeight="1">
      <c r="A23" s="46" t="s">
        <v>92</v>
      </c>
      <c r="E23" s="121"/>
      <c r="F23" s="122"/>
      <c r="G23" s="59" t="s">
        <v>148</v>
      </c>
      <c r="H23" s="25"/>
      <c r="I23" s="59" t="s">
        <v>148</v>
      </c>
      <c r="J23" s="25"/>
      <c r="K23" s="59" t="s">
        <v>148</v>
      </c>
      <c r="L23" s="25"/>
      <c r="M23" s="59">
        <f>SUM(M21:M22)</f>
        <v>-557213</v>
      </c>
      <c r="N23" s="25"/>
      <c r="O23" s="59">
        <f>SUM(O21:O22)</f>
        <v>-273600</v>
      </c>
      <c r="P23" s="25"/>
      <c r="Q23" s="59">
        <f>SUM(G23:M23,O23)</f>
        <v>-830813</v>
      </c>
    </row>
    <row r="24" spans="1:25" s="123" customFormat="1" ht="13.75" customHeight="1">
      <c r="A24" s="38"/>
      <c r="B24" s="38"/>
      <c r="C24" s="38"/>
      <c r="D24" s="38"/>
      <c r="E24" s="103"/>
      <c r="F24" s="104"/>
      <c r="G24" s="26"/>
      <c r="H24" s="27"/>
      <c r="I24" s="26"/>
      <c r="J24" s="27"/>
      <c r="K24" s="26"/>
      <c r="L24" s="27"/>
      <c r="M24" s="26"/>
      <c r="N24" s="27"/>
      <c r="O24" s="57"/>
      <c r="P24" s="27"/>
      <c r="Q24" s="32"/>
    </row>
    <row r="25" spans="1:25" ht="15" customHeight="1" thickBot="1">
      <c r="A25" s="46" t="s">
        <v>188</v>
      </c>
      <c r="E25" s="103"/>
      <c r="F25" s="104"/>
      <c r="G25" s="60">
        <f>SUM(G14,G18,G23)</f>
        <v>17075181</v>
      </c>
      <c r="H25" s="25"/>
      <c r="I25" s="60">
        <f>SUM(I14,I18,I23)</f>
        <v>4031711</v>
      </c>
      <c r="J25" s="25"/>
      <c r="K25" s="60">
        <f>SUM(K14,K18,K23)</f>
        <v>1365933</v>
      </c>
      <c r="L25" s="25"/>
      <c r="M25" s="60">
        <f>SUM(M14,M18,M23)</f>
        <v>2902206</v>
      </c>
      <c r="N25" s="25"/>
      <c r="O25" s="60">
        <f>SUM(O14,O18,O23)</f>
        <v>258000</v>
      </c>
      <c r="P25" s="25"/>
      <c r="Q25" s="60">
        <f>SUM(Q14,Q18,Q23)</f>
        <v>25633031</v>
      </c>
    </row>
    <row r="26" spans="1:25" s="123" customFormat="1" ht="12.65" customHeight="1" thickTop="1">
      <c r="A26" s="38"/>
      <c r="B26" s="38"/>
      <c r="C26" s="38"/>
      <c r="D26" s="38"/>
      <c r="E26" s="36"/>
      <c r="F26" s="41"/>
      <c r="G26" s="1"/>
      <c r="H26" s="11"/>
      <c r="I26" s="1"/>
      <c r="J26" s="11"/>
      <c r="K26" s="1"/>
      <c r="L26" s="11"/>
      <c r="M26" s="1"/>
      <c r="N26" s="11"/>
      <c r="O26" s="1"/>
      <c r="P26" s="11"/>
      <c r="Q26" s="31"/>
    </row>
    <row r="27" spans="1:25" ht="15" customHeight="1">
      <c r="A27" s="46" t="s">
        <v>189</v>
      </c>
      <c r="E27" s="103"/>
      <c r="F27" s="104"/>
      <c r="G27" s="26"/>
      <c r="H27" s="27"/>
      <c r="I27" s="26"/>
      <c r="J27" s="27"/>
      <c r="K27" s="26"/>
      <c r="L27" s="27"/>
      <c r="M27" s="26"/>
      <c r="N27" s="27"/>
      <c r="O27" s="57"/>
      <c r="P27" s="27"/>
      <c r="Q27" s="26"/>
    </row>
    <row r="28" spans="1:25" ht="15" customHeight="1">
      <c r="A28" s="46" t="s">
        <v>153</v>
      </c>
      <c r="B28" s="102"/>
      <c r="C28" s="102"/>
      <c r="D28" s="102"/>
      <c r="E28" s="107"/>
      <c r="F28" s="104"/>
      <c r="G28" s="58">
        <v>17075181</v>
      </c>
      <c r="H28" s="25"/>
      <c r="I28" s="58">
        <v>4031711</v>
      </c>
      <c r="J28" s="25"/>
      <c r="K28" s="58">
        <v>1365933</v>
      </c>
      <c r="L28" s="25"/>
      <c r="M28" s="58">
        <v>1703690</v>
      </c>
      <c r="N28" s="25"/>
      <c r="O28" s="58">
        <v>99600</v>
      </c>
      <c r="P28" s="25"/>
      <c r="Q28" s="58">
        <f t="shared" ref="Q28" si="1">SUM(G28:M28,O28)</f>
        <v>24276115</v>
      </c>
    </row>
    <row r="29" spans="1:25" ht="9.75" customHeight="1">
      <c r="A29" s="40"/>
      <c r="E29" s="107"/>
      <c r="F29" s="104"/>
      <c r="G29" s="1"/>
      <c r="H29" s="11"/>
      <c r="I29" s="1"/>
      <c r="J29" s="11"/>
      <c r="K29" s="1"/>
      <c r="L29" s="11"/>
      <c r="M29" s="1"/>
      <c r="N29" s="11"/>
      <c r="O29" s="1"/>
      <c r="P29" s="11"/>
      <c r="Q29" s="1"/>
      <c r="R29" s="11"/>
      <c r="S29" s="1"/>
      <c r="T29" s="11"/>
      <c r="U29" s="10"/>
      <c r="V29" s="11"/>
      <c r="W29" s="1"/>
      <c r="X29" s="11"/>
      <c r="Y29" s="10"/>
    </row>
    <row r="30" spans="1:25" ht="15" customHeight="1">
      <c r="A30" s="94" t="s">
        <v>91</v>
      </c>
      <c r="E30" s="107"/>
      <c r="F30" s="104"/>
      <c r="G30" s="26"/>
      <c r="H30" s="27"/>
      <c r="I30" s="26"/>
      <c r="J30" s="27"/>
      <c r="K30" s="26"/>
      <c r="L30" s="27"/>
      <c r="M30" s="26"/>
      <c r="N30" s="27"/>
      <c r="O30" s="26"/>
      <c r="P30" s="27"/>
      <c r="Q30" s="26"/>
    </row>
    <row r="31" spans="1:25" ht="15" customHeight="1">
      <c r="A31" s="93" t="s">
        <v>112</v>
      </c>
      <c r="B31" s="41" t="s">
        <v>176</v>
      </c>
      <c r="C31" s="97"/>
      <c r="D31" s="97"/>
      <c r="E31" s="126"/>
      <c r="F31" s="122"/>
      <c r="G31" s="26" t="s">
        <v>148</v>
      </c>
      <c r="H31" s="27"/>
      <c r="I31" s="26" t="s">
        <v>148</v>
      </c>
      <c r="J31" s="27"/>
      <c r="K31" s="26" t="s">
        <v>148</v>
      </c>
      <c r="L31" s="27"/>
      <c r="M31" s="26">
        <f>'8 E (9months)'!K11</f>
        <v>-1218758</v>
      </c>
      <c r="N31" s="27"/>
      <c r="O31" s="26" t="s">
        <v>148</v>
      </c>
      <c r="P31" s="27"/>
      <c r="Q31" s="26">
        <f t="shared" ref="Q31:Q32" si="2">SUM(G31:M31,O31)</f>
        <v>-1218758</v>
      </c>
    </row>
    <row r="32" spans="1:25" ht="15" customHeight="1">
      <c r="A32" s="93"/>
      <c r="B32" s="97" t="s">
        <v>183</v>
      </c>
      <c r="C32" s="97"/>
      <c r="D32" s="97"/>
      <c r="E32" s="103"/>
      <c r="F32" s="104"/>
      <c r="G32" s="26" t="s">
        <v>148</v>
      </c>
      <c r="H32" s="27"/>
      <c r="I32" s="26" t="s">
        <v>148</v>
      </c>
      <c r="J32" s="27"/>
      <c r="K32" s="26" t="s">
        <v>148</v>
      </c>
      <c r="L32" s="27"/>
      <c r="M32" s="26" t="s">
        <v>148</v>
      </c>
      <c r="N32" s="27"/>
      <c r="O32" s="26">
        <f>'8 E (9months)'!K18</f>
        <v>-61200</v>
      </c>
      <c r="P32" s="27"/>
      <c r="Q32" s="26">
        <f t="shared" si="2"/>
        <v>-61200</v>
      </c>
    </row>
    <row r="33" spans="1:17" ht="15" customHeight="1">
      <c r="A33" s="94" t="s">
        <v>184</v>
      </c>
      <c r="B33" s="102"/>
      <c r="C33" s="102"/>
      <c r="D33" s="102"/>
      <c r="G33" s="59" t="s">
        <v>148</v>
      </c>
      <c r="H33" s="25"/>
      <c r="I33" s="59" t="s">
        <v>148</v>
      </c>
      <c r="J33" s="25"/>
      <c r="K33" s="59" t="s">
        <v>148</v>
      </c>
      <c r="L33" s="25"/>
      <c r="M33" s="59">
        <f>SUM(M31:M32)</f>
        <v>-1218758</v>
      </c>
      <c r="N33" s="25"/>
      <c r="O33" s="59">
        <f>SUM(O31:O32)</f>
        <v>-61200</v>
      </c>
      <c r="P33" s="25"/>
      <c r="Q33" s="59">
        <f>SUM(Q31:Q32)</f>
        <v>-1279958</v>
      </c>
    </row>
    <row r="34" spans="1:17" s="123" customFormat="1" ht="12.65" customHeight="1">
      <c r="A34" s="127"/>
      <c r="B34" s="38"/>
      <c r="C34" s="38"/>
      <c r="D34" s="38"/>
      <c r="E34" s="47"/>
      <c r="F34" s="38"/>
      <c r="G34" s="32"/>
      <c r="H34" s="31"/>
      <c r="I34" s="32"/>
      <c r="J34" s="31"/>
      <c r="K34" s="32"/>
      <c r="L34" s="31"/>
      <c r="M34" s="32"/>
      <c r="N34" s="31"/>
      <c r="O34" s="32"/>
      <c r="P34" s="31"/>
      <c r="Q34" s="32"/>
    </row>
    <row r="35" spans="1:17" ht="15" customHeight="1" thickBot="1">
      <c r="A35" s="102" t="s">
        <v>190</v>
      </c>
      <c r="G35" s="60">
        <f>SUM(G28,G33)</f>
        <v>17075181</v>
      </c>
      <c r="H35" s="25"/>
      <c r="I35" s="60">
        <f>SUM(I28,I33)</f>
        <v>4031711</v>
      </c>
      <c r="J35" s="25"/>
      <c r="K35" s="60">
        <f>SUM(K28,K33)</f>
        <v>1365933</v>
      </c>
      <c r="L35" s="25"/>
      <c r="M35" s="60">
        <f>SUM(M28,M33)</f>
        <v>484932</v>
      </c>
      <c r="N35" s="25"/>
      <c r="O35" s="60">
        <f>SUM(O28,O33)</f>
        <v>38400</v>
      </c>
      <c r="P35" s="25"/>
      <c r="Q35" s="60">
        <f>SUM(Q28,Q33)</f>
        <v>22996157</v>
      </c>
    </row>
    <row r="36" spans="1:17" ht="15" customHeight="1" thickTop="1"/>
  </sheetData>
  <mergeCells count="3">
    <mergeCell ref="G12:Q12"/>
    <mergeCell ref="G4:Q4"/>
    <mergeCell ref="K5:M5"/>
  </mergeCells>
  <pageMargins left="0.95" right="0.7" top="0.5" bottom="0.5" header="0.3" footer="0.3"/>
  <pageSetup paperSize="9" scale="72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  <pageSetUpPr fitToPage="1"/>
  </sheetPr>
  <dimension ref="A1:M90"/>
  <sheetViews>
    <sheetView view="pageBreakPreview" zoomScale="90" zoomScaleNormal="85" zoomScaleSheetLayoutView="90" zoomScalePageLayoutView="70" workbookViewId="0">
      <selection activeCell="A4" sqref="A1:XFD1048576"/>
    </sheetView>
  </sheetViews>
  <sheetFormatPr defaultColWidth="14.3984375" defaultRowHeight="15" customHeight="1"/>
  <cols>
    <col min="1" max="2" width="1.59765625" style="132" customWidth="1"/>
    <col min="3" max="3" width="58.3984375" style="132" customWidth="1"/>
    <col min="4" max="4" width="9.09765625" style="148" customWidth="1"/>
    <col min="5" max="5" width="1.69921875" style="132" customWidth="1"/>
    <col min="6" max="6" width="15.8984375" style="132" customWidth="1"/>
    <col min="7" max="7" width="1.69921875" style="132" customWidth="1"/>
    <col min="8" max="8" width="15.8984375" style="132" customWidth="1"/>
    <col min="9" max="9" width="1.69921875" style="132" customWidth="1"/>
    <col min="10" max="10" width="15.8984375" style="132" customWidth="1"/>
    <col min="11" max="11" width="1.69921875" style="132" customWidth="1"/>
    <col min="12" max="12" width="15.8984375" style="132" customWidth="1"/>
    <col min="13" max="16384" width="14.3984375" style="132"/>
  </cols>
  <sheetData>
    <row r="1" spans="1:12" ht="16.5" customHeight="1">
      <c r="A1" s="35" t="s">
        <v>90</v>
      </c>
      <c r="B1" s="128"/>
      <c r="C1" s="128"/>
      <c r="D1" s="129"/>
      <c r="E1" s="130"/>
      <c r="F1" s="131"/>
      <c r="G1" s="131"/>
      <c r="H1" s="131"/>
      <c r="I1" s="131"/>
      <c r="J1" s="131"/>
      <c r="K1" s="131"/>
      <c r="L1" s="131"/>
    </row>
    <row r="2" spans="1:12" ht="16.5" customHeight="1">
      <c r="A2" s="133" t="s">
        <v>144</v>
      </c>
      <c r="B2" s="128"/>
      <c r="C2" s="128"/>
      <c r="D2" s="129"/>
      <c r="E2" s="130"/>
      <c r="F2" s="131"/>
      <c r="G2" s="131"/>
      <c r="H2" s="131"/>
      <c r="I2" s="131"/>
      <c r="J2" s="131"/>
      <c r="K2" s="131"/>
      <c r="L2" s="131"/>
    </row>
    <row r="3" spans="1:12" ht="14">
      <c r="A3" s="134"/>
      <c r="B3" s="128"/>
      <c r="C3" s="128"/>
      <c r="D3" s="129"/>
      <c r="E3" s="130"/>
      <c r="F3" s="131"/>
      <c r="G3" s="131"/>
      <c r="H3" s="131"/>
      <c r="I3" s="131"/>
      <c r="J3" s="131"/>
      <c r="K3" s="131"/>
      <c r="L3" s="131"/>
    </row>
    <row r="4" spans="1:12" ht="16" customHeight="1">
      <c r="A4" s="135"/>
      <c r="B4" s="135"/>
      <c r="C4" s="135"/>
      <c r="D4" s="129"/>
      <c r="E4" s="130"/>
      <c r="F4" s="153" t="s">
        <v>0</v>
      </c>
      <c r="G4" s="153"/>
      <c r="H4" s="153"/>
      <c r="I4" s="38"/>
      <c r="J4" s="153" t="s">
        <v>1</v>
      </c>
      <c r="K4" s="153"/>
      <c r="L4" s="153"/>
    </row>
    <row r="5" spans="1:12" ht="16" customHeight="1">
      <c r="A5" s="135"/>
      <c r="B5" s="135"/>
      <c r="C5" s="135"/>
      <c r="D5" s="129"/>
      <c r="E5" s="130"/>
      <c r="F5" s="152" t="s">
        <v>84</v>
      </c>
      <c r="G5" s="152"/>
      <c r="H5" s="152"/>
      <c r="I5" s="42"/>
      <c r="J5" s="153" t="s">
        <v>85</v>
      </c>
      <c r="K5" s="153"/>
      <c r="L5" s="153"/>
    </row>
    <row r="6" spans="1:12" ht="16" customHeight="1">
      <c r="A6" s="135"/>
      <c r="B6" s="135"/>
      <c r="C6" s="135"/>
      <c r="D6" s="129"/>
      <c r="E6" s="130"/>
      <c r="F6" s="167" t="s">
        <v>187</v>
      </c>
      <c r="G6" s="167"/>
      <c r="H6" s="167"/>
      <c r="I6" s="42"/>
      <c r="J6" s="167" t="s">
        <v>187</v>
      </c>
      <c r="K6" s="167"/>
      <c r="L6" s="167"/>
    </row>
    <row r="7" spans="1:12" ht="16" customHeight="1">
      <c r="A7" s="135"/>
      <c r="B7" s="135"/>
      <c r="C7" s="135"/>
      <c r="D7" s="129"/>
      <c r="E7" s="130"/>
      <c r="F7" s="166" t="s">
        <v>186</v>
      </c>
      <c r="G7" s="167"/>
      <c r="H7" s="167"/>
      <c r="I7" s="42"/>
      <c r="J7" s="166" t="s">
        <v>186</v>
      </c>
      <c r="K7" s="167"/>
      <c r="L7" s="167"/>
    </row>
    <row r="8" spans="1:12" ht="16" customHeight="1">
      <c r="A8" s="135"/>
      <c r="B8" s="135"/>
      <c r="C8" s="135"/>
      <c r="D8" s="136"/>
      <c r="E8" s="130"/>
      <c r="F8" s="63" t="s">
        <v>151</v>
      </c>
      <c r="G8" s="63"/>
      <c r="H8" s="63" t="s">
        <v>87</v>
      </c>
      <c r="I8" s="64"/>
      <c r="J8" s="63" t="s">
        <v>151</v>
      </c>
      <c r="K8" s="63"/>
      <c r="L8" s="63" t="s">
        <v>87</v>
      </c>
    </row>
    <row r="9" spans="1:12" ht="16" customHeight="1">
      <c r="A9" s="135"/>
      <c r="B9" s="135"/>
      <c r="C9" s="135"/>
      <c r="D9" s="129"/>
      <c r="E9" s="130"/>
      <c r="F9" s="150" t="s">
        <v>88</v>
      </c>
      <c r="G9" s="150"/>
      <c r="H9" s="150"/>
      <c r="I9" s="150"/>
      <c r="J9" s="150"/>
      <c r="K9" s="150"/>
      <c r="L9" s="150"/>
    </row>
    <row r="10" spans="1:12" ht="16" customHeight="1">
      <c r="A10" s="137" t="s">
        <v>73</v>
      </c>
      <c r="B10" s="128"/>
      <c r="C10" s="135"/>
      <c r="D10" s="36"/>
      <c r="E10" s="37"/>
      <c r="F10" s="77"/>
      <c r="G10" s="71"/>
      <c r="H10" s="77"/>
      <c r="I10" s="71"/>
      <c r="J10" s="77"/>
      <c r="K10" s="71"/>
      <c r="L10" s="77"/>
    </row>
    <row r="11" spans="1:12" ht="16" customHeight="1">
      <c r="A11" s="41" t="s">
        <v>193</v>
      </c>
      <c r="B11" s="128"/>
      <c r="C11" s="135"/>
      <c r="D11" s="36"/>
      <c r="E11" s="37"/>
      <c r="F11" s="1">
        <v>-1459809</v>
      </c>
      <c r="G11" s="2"/>
      <c r="H11" s="1">
        <v>-657982</v>
      </c>
      <c r="I11" s="2"/>
      <c r="J11" s="1">
        <v>-1218758</v>
      </c>
      <c r="K11" s="2"/>
      <c r="L11" s="1">
        <v>-761884</v>
      </c>
    </row>
    <row r="12" spans="1:12" ht="16" customHeight="1">
      <c r="A12" s="73" t="s">
        <v>220</v>
      </c>
      <c r="B12" s="128"/>
      <c r="C12" s="135"/>
      <c r="D12" s="36"/>
      <c r="E12" s="37"/>
      <c r="F12" s="1"/>
      <c r="G12" s="2"/>
      <c r="H12" s="1"/>
      <c r="I12" s="2"/>
      <c r="J12" s="1"/>
      <c r="K12" s="2"/>
      <c r="L12" s="1"/>
    </row>
    <row r="13" spans="1:12" ht="16" customHeight="1">
      <c r="A13" s="138" t="s">
        <v>207</v>
      </c>
      <c r="B13" s="128"/>
      <c r="C13" s="135"/>
      <c r="D13" s="36"/>
      <c r="E13" s="37"/>
      <c r="F13" s="1">
        <v>-416945</v>
      </c>
      <c r="G13" s="2"/>
      <c r="H13" s="1">
        <v>-246470</v>
      </c>
      <c r="I13" s="2"/>
      <c r="J13" s="1">
        <v>-421416</v>
      </c>
      <c r="K13" s="2"/>
      <c r="L13" s="1">
        <v>-248542</v>
      </c>
    </row>
    <row r="14" spans="1:12" ht="16" customHeight="1">
      <c r="A14" s="138" t="s">
        <v>51</v>
      </c>
      <c r="B14" s="135"/>
      <c r="C14" s="135"/>
      <c r="D14" s="36"/>
      <c r="E14" s="37"/>
      <c r="F14" s="1">
        <v>600977</v>
      </c>
      <c r="G14" s="2"/>
      <c r="H14" s="1">
        <v>821892</v>
      </c>
      <c r="I14" s="2"/>
      <c r="J14" s="1">
        <v>601741</v>
      </c>
      <c r="K14" s="2"/>
      <c r="L14" s="1">
        <v>822130</v>
      </c>
    </row>
    <row r="15" spans="1:12" ht="16" customHeight="1">
      <c r="A15" s="138" t="s">
        <v>94</v>
      </c>
      <c r="B15" s="135"/>
      <c r="C15" s="135"/>
      <c r="D15" s="36"/>
      <c r="E15" s="37"/>
      <c r="F15" s="1">
        <v>2621904</v>
      </c>
      <c r="G15" s="2"/>
      <c r="H15" s="1">
        <v>2546227</v>
      </c>
      <c r="I15" s="2"/>
      <c r="J15" s="1">
        <v>2646451</v>
      </c>
      <c r="K15" s="2"/>
      <c r="L15" s="1">
        <v>2562162</v>
      </c>
    </row>
    <row r="16" spans="1:12" ht="16" customHeight="1">
      <c r="A16" s="138" t="s">
        <v>208</v>
      </c>
      <c r="B16" s="135"/>
      <c r="C16" s="135"/>
      <c r="D16" s="36"/>
      <c r="E16" s="37"/>
      <c r="F16" s="1">
        <v>651274</v>
      </c>
      <c r="G16" s="2"/>
      <c r="H16" s="1">
        <v>-845207</v>
      </c>
      <c r="I16" s="2"/>
      <c r="J16" s="1">
        <v>651274</v>
      </c>
      <c r="K16" s="2"/>
      <c r="L16" s="1">
        <v>-845207</v>
      </c>
    </row>
    <row r="17" spans="1:12" ht="16" customHeight="1">
      <c r="A17" s="138" t="s">
        <v>142</v>
      </c>
      <c r="B17" s="135"/>
      <c r="C17" s="135"/>
      <c r="D17" s="36"/>
      <c r="E17" s="37"/>
      <c r="F17" s="1">
        <v>6122</v>
      </c>
      <c r="G17" s="2"/>
      <c r="H17" s="1">
        <v>-69527</v>
      </c>
      <c r="I17" s="2"/>
      <c r="J17" s="1">
        <v>6122</v>
      </c>
      <c r="K17" s="2"/>
      <c r="L17" s="1">
        <v>-69527</v>
      </c>
    </row>
    <row r="18" spans="1:12" ht="16" customHeight="1">
      <c r="A18" s="138" t="s">
        <v>129</v>
      </c>
      <c r="B18" s="135"/>
      <c r="C18" s="135"/>
      <c r="D18" s="36"/>
      <c r="E18" s="37"/>
      <c r="F18" s="1">
        <v>13735</v>
      </c>
      <c r="G18" s="2"/>
      <c r="H18" s="1">
        <v>92495</v>
      </c>
      <c r="I18" s="2"/>
      <c r="J18" s="1">
        <v>6613</v>
      </c>
      <c r="K18" s="2"/>
      <c r="L18" s="1">
        <v>92495</v>
      </c>
    </row>
    <row r="19" spans="1:12" ht="16" customHeight="1">
      <c r="A19" s="138" t="s">
        <v>167</v>
      </c>
      <c r="B19" s="135"/>
      <c r="C19" s="135"/>
      <c r="D19" s="36"/>
      <c r="E19" s="37"/>
      <c r="F19" s="1">
        <v>3559</v>
      </c>
      <c r="G19" s="2"/>
      <c r="H19" s="1">
        <v>22646</v>
      </c>
      <c r="I19" s="2"/>
      <c r="J19" s="1">
        <v>3559</v>
      </c>
      <c r="K19" s="2"/>
      <c r="L19" s="1">
        <v>22646</v>
      </c>
    </row>
    <row r="20" spans="1:12" ht="16" customHeight="1">
      <c r="A20" s="138" t="s">
        <v>206</v>
      </c>
      <c r="B20" s="135"/>
      <c r="C20" s="135"/>
      <c r="D20" s="36"/>
      <c r="E20" s="37"/>
      <c r="F20" s="1">
        <v>-4675</v>
      </c>
      <c r="G20" s="2"/>
      <c r="H20" s="28">
        <v>4171</v>
      </c>
      <c r="I20" s="2"/>
      <c r="J20" s="1">
        <v>-4675</v>
      </c>
      <c r="K20" s="2"/>
      <c r="L20" s="1">
        <v>4171</v>
      </c>
    </row>
    <row r="21" spans="1:12" ht="16" customHeight="1">
      <c r="A21" s="138" t="s">
        <v>209</v>
      </c>
      <c r="B21" s="135"/>
      <c r="C21" s="135"/>
      <c r="D21" s="36"/>
      <c r="E21" s="37"/>
      <c r="F21" s="1">
        <v>-13463</v>
      </c>
      <c r="G21" s="2"/>
      <c r="H21" s="1">
        <v>225920</v>
      </c>
      <c r="I21" s="2"/>
      <c r="J21" s="1">
        <v>-13463</v>
      </c>
      <c r="K21" s="2"/>
      <c r="L21" s="1">
        <v>225920</v>
      </c>
    </row>
    <row r="22" spans="1:12" ht="16" customHeight="1">
      <c r="A22" s="139" t="s">
        <v>143</v>
      </c>
      <c r="B22" s="135"/>
      <c r="C22" s="135"/>
      <c r="D22" s="36"/>
      <c r="E22" s="37"/>
      <c r="F22" s="1">
        <v>-38880</v>
      </c>
      <c r="G22" s="1"/>
      <c r="H22" s="28">
        <v>-60166</v>
      </c>
      <c r="I22" s="1"/>
      <c r="J22" s="1">
        <v>-741713</v>
      </c>
      <c r="K22" s="2"/>
      <c r="L22" s="1">
        <v>-419126</v>
      </c>
    </row>
    <row r="23" spans="1:12" ht="13.75" customHeight="1">
      <c r="A23" s="135" t="s">
        <v>95</v>
      </c>
      <c r="B23" s="135"/>
      <c r="C23" s="135"/>
      <c r="D23" s="36"/>
      <c r="E23" s="37"/>
      <c r="F23" s="1">
        <v>124908</v>
      </c>
      <c r="G23" s="1"/>
      <c r="H23" s="1">
        <v>133251</v>
      </c>
      <c r="I23" s="1"/>
      <c r="J23" s="1">
        <v>124908</v>
      </c>
      <c r="K23" s="2"/>
      <c r="L23" s="1">
        <v>133251</v>
      </c>
    </row>
    <row r="24" spans="1:12" ht="16" customHeight="1">
      <c r="A24" s="135" t="s">
        <v>138</v>
      </c>
      <c r="B24" s="135"/>
      <c r="C24" s="135"/>
      <c r="D24" s="36"/>
      <c r="E24" s="37"/>
      <c r="F24" s="5">
        <v>-257950</v>
      </c>
      <c r="G24" s="1"/>
      <c r="H24" s="5">
        <v>-259212</v>
      </c>
      <c r="I24" s="1"/>
      <c r="J24" s="5" t="s">
        <v>148</v>
      </c>
      <c r="K24" s="2"/>
      <c r="L24" s="5" t="s">
        <v>148</v>
      </c>
    </row>
    <row r="25" spans="1:12" ht="16" customHeight="1">
      <c r="A25" s="128"/>
      <c r="B25" s="135"/>
      <c r="C25" s="135"/>
      <c r="D25" s="36"/>
      <c r="E25" s="37"/>
      <c r="F25" s="1">
        <f>SUM(F11:F24)</f>
        <v>1830757</v>
      </c>
      <c r="G25" s="2"/>
      <c r="H25" s="1">
        <f>SUM(H11:H24)</f>
        <v>1708038</v>
      </c>
      <c r="I25" s="2"/>
      <c r="J25" s="1">
        <f>SUM(J11:J24)</f>
        <v>1640643</v>
      </c>
      <c r="K25" s="2"/>
      <c r="L25" s="1">
        <f>SUM(L11:L24)</f>
        <v>1518489</v>
      </c>
    </row>
    <row r="26" spans="1:12" ht="16" customHeight="1">
      <c r="A26" s="140" t="s">
        <v>96</v>
      </c>
      <c r="B26" s="135"/>
      <c r="C26" s="135"/>
      <c r="D26" s="36"/>
      <c r="E26" s="37"/>
      <c r="F26" s="1"/>
      <c r="G26" s="1"/>
      <c r="H26" s="1"/>
      <c r="I26" s="1"/>
      <c r="J26" s="1"/>
      <c r="K26" s="2"/>
      <c r="L26" s="1"/>
    </row>
    <row r="27" spans="1:12" ht="16" customHeight="1">
      <c r="A27" s="138" t="s">
        <v>99</v>
      </c>
      <c r="B27" s="135"/>
      <c r="C27" s="135"/>
      <c r="D27" s="36"/>
      <c r="E27" s="37"/>
      <c r="F27" s="1">
        <v>2699974</v>
      </c>
      <c r="G27" s="1"/>
      <c r="H27" s="1">
        <v>3902182</v>
      </c>
      <c r="I27" s="1"/>
      <c r="J27" s="1">
        <v>2699871</v>
      </c>
      <c r="K27" s="2"/>
      <c r="L27" s="1">
        <v>3903233</v>
      </c>
    </row>
    <row r="28" spans="1:12" ht="16" customHeight="1">
      <c r="A28" s="138" t="s">
        <v>136</v>
      </c>
      <c r="B28" s="135"/>
      <c r="C28" s="135"/>
      <c r="D28" s="36"/>
      <c r="E28" s="37"/>
      <c r="F28" s="1">
        <v>84312</v>
      </c>
      <c r="G28" s="1"/>
      <c r="H28" s="1">
        <v>-27963</v>
      </c>
      <c r="I28" s="1"/>
      <c r="J28" s="1">
        <v>84312</v>
      </c>
      <c r="K28" s="2"/>
      <c r="L28" s="1">
        <v>-27963</v>
      </c>
    </row>
    <row r="29" spans="1:12" ht="16" customHeight="1">
      <c r="A29" s="138" t="s">
        <v>6</v>
      </c>
      <c r="B29" s="135"/>
      <c r="C29" s="135"/>
      <c r="D29" s="36"/>
      <c r="E29" s="37"/>
      <c r="F29" s="1">
        <v>3009024</v>
      </c>
      <c r="G29" s="1"/>
      <c r="H29" s="1">
        <v>704047</v>
      </c>
      <c r="I29" s="1"/>
      <c r="J29" s="1">
        <v>3009024</v>
      </c>
      <c r="K29" s="2"/>
      <c r="L29" s="1">
        <v>704047</v>
      </c>
    </row>
    <row r="30" spans="1:12" ht="16" customHeight="1">
      <c r="A30" s="138" t="s">
        <v>7</v>
      </c>
      <c r="B30" s="135"/>
      <c r="C30" s="135"/>
      <c r="D30" s="36"/>
      <c r="E30" s="37"/>
      <c r="F30" s="1">
        <v>-1108367</v>
      </c>
      <c r="G30" s="1"/>
      <c r="H30" s="28">
        <v>155137</v>
      </c>
      <c r="I30" s="1"/>
      <c r="J30" s="1">
        <v>-1177928</v>
      </c>
      <c r="K30" s="2"/>
      <c r="L30" s="1">
        <v>92491</v>
      </c>
    </row>
    <row r="31" spans="1:12" ht="16" customHeight="1">
      <c r="A31" s="141" t="s">
        <v>16</v>
      </c>
      <c r="B31" s="135"/>
      <c r="C31" s="135"/>
      <c r="D31" s="36"/>
      <c r="E31" s="37"/>
      <c r="F31" s="1">
        <v>-336681</v>
      </c>
      <c r="G31" s="1"/>
      <c r="H31" s="1">
        <v>-875871</v>
      </c>
      <c r="I31" s="1"/>
      <c r="J31" s="1">
        <v>-336681</v>
      </c>
      <c r="K31" s="2"/>
      <c r="L31" s="1">
        <v>-875871</v>
      </c>
    </row>
    <row r="32" spans="1:12" ht="16" customHeight="1">
      <c r="A32" s="141" t="s">
        <v>160</v>
      </c>
      <c r="B32" s="135"/>
      <c r="C32" s="135"/>
      <c r="D32" s="36"/>
      <c r="E32" s="37"/>
      <c r="F32" s="1">
        <v>-3205927</v>
      </c>
      <c r="G32" s="1"/>
      <c r="H32" s="1">
        <v>1369929</v>
      </c>
      <c r="I32" s="1"/>
      <c r="J32" s="1">
        <v>-3214354</v>
      </c>
      <c r="K32" s="2"/>
      <c r="L32" s="1">
        <v>1312743</v>
      </c>
    </row>
    <row r="33" spans="1:13" ht="16" customHeight="1">
      <c r="A33" s="142" t="s">
        <v>97</v>
      </c>
      <c r="B33" s="142"/>
      <c r="C33" s="135"/>
      <c r="D33" s="36"/>
      <c r="E33" s="37"/>
      <c r="F33" s="5">
        <v>-192155</v>
      </c>
      <c r="G33" s="1"/>
      <c r="H33" s="5">
        <v>-837816</v>
      </c>
      <c r="I33" s="1"/>
      <c r="J33" s="5">
        <v>-192155</v>
      </c>
      <c r="K33" s="11"/>
      <c r="L33" s="5">
        <v>-837816</v>
      </c>
    </row>
    <row r="34" spans="1:13" ht="16" customHeight="1">
      <c r="A34" s="143" t="s">
        <v>177</v>
      </c>
      <c r="B34" s="142"/>
      <c r="C34" s="135"/>
      <c r="D34" s="36"/>
      <c r="E34" s="37"/>
      <c r="F34" s="61">
        <f>SUM(F25:F33)</f>
        <v>2780937</v>
      </c>
      <c r="G34" s="1"/>
      <c r="H34" s="10">
        <v>6097683</v>
      </c>
      <c r="I34" s="1"/>
      <c r="J34" s="61">
        <f>SUM(J25:J33)</f>
        <v>2512732</v>
      </c>
      <c r="K34" s="2"/>
      <c r="L34" s="10">
        <f>SUM(L25:L33)</f>
        <v>5789353</v>
      </c>
    </row>
    <row r="35" spans="1:13" ht="16" customHeight="1">
      <c r="A35" s="142" t="s">
        <v>104</v>
      </c>
      <c r="B35" s="142"/>
      <c r="C35" s="135"/>
      <c r="D35" s="36"/>
      <c r="E35" s="37"/>
      <c r="F35" s="1">
        <v>-380416</v>
      </c>
      <c r="G35" s="1"/>
      <c r="H35" s="1">
        <v>-707798</v>
      </c>
      <c r="I35" s="1"/>
      <c r="J35" s="1">
        <v>-382520</v>
      </c>
      <c r="K35" s="2"/>
      <c r="L35" s="1">
        <v>-707811</v>
      </c>
    </row>
    <row r="36" spans="1:13" ht="14">
      <c r="A36" s="142" t="s">
        <v>161</v>
      </c>
      <c r="B36" s="142"/>
      <c r="C36" s="135"/>
      <c r="D36" s="36"/>
      <c r="E36" s="37"/>
      <c r="F36" s="1">
        <v>1125593</v>
      </c>
      <c r="G36" s="1"/>
      <c r="H36" s="1">
        <v>-442337</v>
      </c>
      <c r="I36" s="1"/>
      <c r="J36" s="1">
        <v>1129854</v>
      </c>
      <c r="K36" s="2"/>
      <c r="L36" s="1">
        <v>-426910</v>
      </c>
    </row>
    <row r="37" spans="1:13" ht="16" customHeight="1">
      <c r="A37" s="128" t="s">
        <v>178</v>
      </c>
      <c r="B37" s="135"/>
      <c r="C37" s="135"/>
      <c r="D37" s="36"/>
      <c r="E37" s="37"/>
      <c r="F37" s="18">
        <f>SUM(F34:F36)</f>
        <v>3526114</v>
      </c>
      <c r="G37" s="1"/>
      <c r="H37" s="18">
        <f>SUM(H34:H36)</f>
        <v>4947548</v>
      </c>
      <c r="I37" s="10"/>
      <c r="J37" s="18">
        <f>SUM(J34:J36)</f>
        <v>3260066</v>
      </c>
      <c r="K37" s="11"/>
      <c r="L37" s="18">
        <f>SUM(L34:L36)</f>
        <v>4654632</v>
      </c>
    </row>
    <row r="38" spans="1:13" ht="16" customHeight="1">
      <c r="A38" s="135"/>
      <c r="B38" s="135"/>
      <c r="C38" s="135"/>
      <c r="D38" s="36"/>
      <c r="E38" s="37"/>
      <c r="F38" s="1"/>
      <c r="G38" s="1"/>
      <c r="H38" s="1"/>
      <c r="I38" s="1"/>
      <c r="J38" s="1"/>
      <c r="K38" s="2"/>
      <c r="L38" s="1"/>
    </row>
    <row r="39" spans="1:13" ht="16" customHeight="1">
      <c r="A39" s="137" t="s">
        <v>74</v>
      </c>
      <c r="B39" s="135"/>
      <c r="C39" s="135"/>
      <c r="D39" s="36"/>
      <c r="E39" s="41"/>
      <c r="F39" s="1"/>
      <c r="G39" s="1"/>
      <c r="H39" s="1"/>
      <c r="I39" s="1"/>
      <c r="J39" s="1"/>
      <c r="K39" s="2"/>
      <c r="L39" s="1"/>
    </row>
    <row r="40" spans="1:13" ht="16" customHeight="1">
      <c r="A40" s="135" t="s">
        <v>139</v>
      </c>
      <c r="B40" s="135"/>
      <c r="C40" s="135"/>
      <c r="D40" s="36"/>
      <c r="E40" s="37"/>
      <c r="F40" s="1" t="s">
        <v>148</v>
      </c>
      <c r="G40" s="1"/>
      <c r="H40" s="68" t="s">
        <v>148</v>
      </c>
      <c r="I40" s="1"/>
      <c r="J40" s="1">
        <v>323580</v>
      </c>
      <c r="K40" s="2"/>
      <c r="L40" s="1">
        <v>313433</v>
      </c>
    </row>
    <row r="41" spans="1:13" ht="16" customHeight="1">
      <c r="A41" s="135" t="s">
        <v>130</v>
      </c>
      <c r="B41" s="135"/>
      <c r="C41" s="135"/>
      <c r="D41" s="36"/>
      <c r="E41" s="37"/>
      <c r="F41" s="1" t="s">
        <v>148</v>
      </c>
      <c r="G41" s="29"/>
      <c r="H41" s="68" t="s">
        <v>148</v>
      </c>
      <c r="I41" s="29"/>
      <c r="J41" s="1">
        <v>-132146</v>
      </c>
      <c r="K41" s="29"/>
      <c r="L41" s="1">
        <v>-139055</v>
      </c>
    </row>
    <row r="42" spans="1:13" ht="16" customHeight="1">
      <c r="A42" s="135" t="s">
        <v>131</v>
      </c>
      <c r="B42" s="135"/>
      <c r="C42" s="135"/>
      <c r="D42" s="36"/>
      <c r="E42" s="37"/>
      <c r="F42" s="1">
        <v>-1490051</v>
      </c>
      <c r="G42" s="2"/>
      <c r="H42" s="1">
        <v>-1078882</v>
      </c>
      <c r="I42" s="2"/>
      <c r="J42" s="1">
        <v>-1490051</v>
      </c>
      <c r="K42" s="2"/>
      <c r="L42" s="1">
        <v>-1078882</v>
      </c>
    </row>
    <row r="43" spans="1:13" ht="16" customHeight="1">
      <c r="A43" s="135" t="s">
        <v>140</v>
      </c>
      <c r="B43" s="135"/>
      <c r="C43" s="135"/>
      <c r="D43" s="36"/>
      <c r="E43" s="37"/>
      <c r="F43" s="28">
        <v>-4077</v>
      </c>
      <c r="G43" s="2"/>
      <c r="H43" s="1">
        <v>-10568</v>
      </c>
      <c r="I43" s="2"/>
      <c r="J43" s="28">
        <v>-4077</v>
      </c>
      <c r="K43" s="2"/>
      <c r="L43" s="1">
        <v>-10568</v>
      </c>
    </row>
    <row r="44" spans="1:13" ht="16" customHeight="1">
      <c r="A44" s="135" t="s">
        <v>141</v>
      </c>
      <c r="B44" s="135"/>
      <c r="C44" s="135"/>
      <c r="D44" s="36"/>
      <c r="E44" s="37"/>
      <c r="F44" s="1">
        <v>-46775</v>
      </c>
      <c r="G44" s="2"/>
      <c r="H44" s="28">
        <v>-26865</v>
      </c>
      <c r="I44" s="2"/>
      <c r="J44" s="1">
        <v>-46775</v>
      </c>
      <c r="K44" s="2"/>
      <c r="L44" s="28">
        <v>-26865</v>
      </c>
    </row>
    <row r="45" spans="1:13" ht="16" customHeight="1">
      <c r="A45" s="135" t="s">
        <v>194</v>
      </c>
      <c r="B45" s="135"/>
      <c r="C45" s="135"/>
      <c r="D45" s="36"/>
      <c r="E45" s="37"/>
      <c r="F45" s="1" t="s">
        <v>148</v>
      </c>
      <c r="G45" s="2"/>
      <c r="H45" s="28">
        <v>-7434</v>
      </c>
      <c r="I45" s="2"/>
      <c r="J45" s="1" t="s">
        <v>148</v>
      </c>
      <c r="K45" s="2"/>
      <c r="L45" s="28">
        <v>-7434</v>
      </c>
    </row>
    <row r="46" spans="1:13" ht="16" customHeight="1">
      <c r="A46" s="135" t="s">
        <v>132</v>
      </c>
      <c r="B46" s="135"/>
      <c r="C46" s="135"/>
      <c r="D46" s="36"/>
      <c r="E46" s="37"/>
      <c r="F46" s="1" t="s">
        <v>148</v>
      </c>
      <c r="G46" s="29"/>
      <c r="H46" s="68" t="s">
        <v>148</v>
      </c>
      <c r="I46" s="29"/>
      <c r="J46" s="1" t="s">
        <v>148</v>
      </c>
      <c r="K46" s="29"/>
      <c r="L46" s="1">
        <v>833</v>
      </c>
    </row>
    <row r="47" spans="1:13" ht="16" customHeight="1">
      <c r="A47" s="135" t="s">
        <v>75</v>
      </c>
      <c r="B47" s="135"/>
      <c r="C47" s="135"/>
      <c r="D47" s="36"/>
      <c r="E47" s="37"/>
      <c r="F47" s="1">
        <v>40240</v>
      </c>
      <c r="G47" s="29"/>
      <c r="H47" s="1">
        <v>5269</v>
      </c>
      <c r="I47" s="29"/>
      <c r="J47" s="1">
        <v>10638</v>
      </c>
      <c r="K47" s="29"/>
      <c r="L47" s="1">
        <v>5269</v>
      </c>
    </row>
    <row r="48" spans="1:13" ht="14">
      <c r="A48" s="135" t="s">
        <v>195</v>
      </c>
      <c r="B48" s="135"/>
      <c r="C48" s="135"/>
      <c r="D48" s="45"/>
      <c r="E48" s="44"/>
      <c r="F48" s="10" t="s">
        <v>148</v>
      </c>
      <c r="G48" s="10"/>
      <c r="H48" s="68" t="s">
        <v>148</v>
      </c>
      <c r="I48" s="10"/>
      <c r="J48" s="1">
        <v>9801</v>
      </c>
      <c r="K48" s="10"/>
      <c r="L48" s="28">
        <v>3300</v>
      </c>
      <c r="M48" s="144"/>
    </row>
    <row r="49" spans="1:12" ht="16.5" customHeight="1">
      <c r="A49" s="135" t="s">
        <v>196</v>
      </c>
      <c r="B49" s="135"/>
      <c r="C49" s="135"/>
      <c r="D49" s="36"/>
      <c r="E49" s="37"/>
      <c r="F49" s="1">
        <v>509653</v>
      </c>
      <c r="G49" s="1"/>
      <c r="H49" s="28">
        <v>161389</v>
      </c>
      <c r="I49" s="1"/>
      <c r="J49" s="1">
        <v>509653</v>
      </c>
      <c r="K49" s="1"/>
      <c r="L49" s="28">
        <v>161389</v>
      </c>
    </row>
    <row r="50" spans="1:12" ht="16.5" customHeight="1">
      <c r="A50" s="135" t="s">
        <v>197</v>
      </c>
      <c r="B50" s="135"/>
      <c r="C50" s="135"/>
      <c r="D50" s="129"/>
      <c r="E50" s="130"/>
      <c r="F50" s="145"/>
      <c r="G50" s="145"/>
      <c r="H50" s="146"/>
      <c r="I50" s="145"/>
      <c r="J50" s="145"/>
      <c r="K50" s="145"/>
      <c r="L50" s="146"/>
    </row>
    <row r="51" spans="1:12" ht="16.5" customHeight="1">
      <c r="A51" s="135"/>
      <c r="B51" s="135" t="s">
        <v>185</v>
      </c>
      <c r="C51" s="135"/>
      <c r="D51" s="129"/>
      <c r="E51" s="130"/>
      <c r="F51" s="1">
        <v>13950</v>
      </c>
      <c r="G51" s="131"/>
      <c r="H51" s="28">
        <v>10800</v>
      </c>
      <c r="I51" s="131"/>
      <c r="J51" s="1">
        <v>13950</v>
      </c>
      <c r="K51" s="131"/>
      <c r="L51" s="28">
        <v>10800</v>
      </c>
    </row>
    <row r="52" spans="1:12" ht="14">
      <c r="A52" s="135" t="s">
        <v>76</v>
      </c>
      <c r="B52" s="135"/>
      <c r="C52" s="135"/>
      <c r="D52" s="129"/>
      <c r="E52" s="130"/>
      <c r="F52" s="1">
        <v>20632</v>
      </c>
      <c r="G52" s="131"/>
      <c r="H52" s="3">
        <v>33675</v>
      </c>
      <c r="I52" s="131"/>
      <c r="J52" s="1">
        <v>148666</v>
      </c>
      <c r="K52" s="131"/>
      <c r="L52" s="3">
        <v>166763</v>
      </c>
    </row>
    <row r="53" spans="1:12" ht="16" customHeight="1">
      <c r="A53" s="128" t="s">
        <v>179</v>
      </c>
      <c r="B53" s="128"/>
      <c r="C53" s="128"/>
      <c r="D53" s="129"/>
      <c r="E53" s="130"/>
      <c r="F53" s="69">
        <f>SUM(F40:F52)</f>
        <v>-956428</v>
      </c>
      <c r="G53" s="131"/>
      <c r="H53" s="12">
        <f>SUM(H40:H52)</f>
        <v>-912616</v>
      </c>
      <c r="I53" s="131"/>
      <c r="J53" s="69">
        <f>SUM(J40:J52)</f>
        <v>-656761</v>
      </c>
      <c r="K53" s="131"/>
      <c r="L53" s="12">
        <f>SUM(L40:L52)</f>
        <v>-601017</v>
      </c>
    </row>
    <row r="54" spans="1:12" ht="16" customHeight="1">
      <c r="A54" s="135"/>
      <c r="B54" s="128"/>
      <c r="C54" s="128"/>
      <c r="D54" s="129"/>
      <c r="E54" s="130"/>
      <c r="F54" s="131"/>
      <c r="G54" s="131"/>
      <c r="H54" s="131"/>
      <c r="I54" s="131"/>
      <c r="J54" s="131"/>
      <c r="K54" s="131"/>
      <c r="L54" s="131"/>
    </row>
    <row r="55" spans="1:12" ht="16" customHeight="1">
      <c r="A55" s="135"/>
      <c r="B55" s="135"/>
      <c r="C55" s="135"/>
      <c r="D55" s="129"/>
      <c r="E55" s="130"/>
      <c r="F55" s="131"/>
      <c r="G55" s="131"/>
      <c r="H55" s="131"/>
      <c r="I55" s="131"/>
      <c r="J55" s="131"/>
      <c r="K55" s="131"/>
      <c r="L55" s="131"/>
    </row>
    <row r="56" spans="1:12" ht="16" customHeight="1">
      <c r="A56" s="135"/>
      <c r="B56" s="135"/>
      <c r="C56" s="135"/>
      <c r="D56" s="129"/>
      <c r="E56" s="130"/>
      <c r="F56" s="131"/>
      <c r="G56" s="131"/>
      <c r="H56" s="131"/>
      <c r="I56" s="131"/>
      <c r="J56" s="131"/>
      <c r="K56" s="131"/>
      <c r="L56" s="131"/>
    </row>
    <row r="57" spans="1:12" ht="16" customHeight="1">
      <c r="A57" s="135"/>
      <c r="B57" s="135"/>
      <c r="C57" s="135"/>
      <c r="D57" s="129"/>
      <c r="E57" s="130"/>
      <c r="F57" s="131"/>
      <c r="G57" s="131"/>
      <c r="H57" s="131"/>
      <c r="I57" s="131"/>
      <c r="J57" s="131"/>
      <c r="K57" s="131"/>
      <c r="L57" s="131"/>
    </row>
    <row r="58" spans="1:12" ht="16" customHeight="1">
      <c r="A58" s="35" t="s">
        <v>90</v>
      </c>
      <c r="B58" s="135"/>
      <c r="C58" s="135"/>
      <c r="D58" s="136"/>
      <c r="E58" s="130"/>
      <c r="F58" s="131"/>
      <c r="G58" s="131"/>
      <c r="H58" s="131"/>
      <c r="I58" s="131"/>
      <c r="J58" s="131"/>
      <c r="K58" s="131"/>
      <c r="L58" s="131"/>
    </row>
    <row r="59" spans="1:12" ht="16" customHeight="1">
      <c r="A59" s="133" t="s">
        <v>144</v>
      </c>
      <c r="B59" s="135"/>
      <c r="C59" s="135"/>
      <c r="D59" s="129"/>
      <c r="E59" s="130"/>
      <c r="F59" s="131"/>
      <c r="G59" s="131"/>
      <c r="H59" s="131"/>
      <c r="I59" s="131"/>
      <c r="J59" s="131"/>
      <c r="K59" s="131"/>
      <c r="L59" s="131"/>
    </row>
    <row r="60" spans="1:12" ht="16" customHeight="1">
      <c r="A60" s="133" t="e">
        <f>+'10 E'!#REF!</f>
        <v>#REF!</v>
      </c>
      <c r="B60" s="135"/>
      <c r="C60" s="135"/>
      <c r="D60" s="36"/>
      <c r="E60" s="130"/>
      <c r="F60" s="131"/>
      <c r="G60" s="131"/>
      <c r="H60" s="131"/>
      <c r="I60" s="131"/>
      <c r="J60" s="131"/>
      <c r="K60" s="131"/>
      <c r="L60" s="131"/>
    </row>
    <row r="61" spans="1:12" ht="16" customHeight="1">
      <c r="A61" s="134"/>
      <c r="B61" s="135"/>
      <c r="C61" s="135"/>
      <c r="D61" s="36"/>
      <c r="E61" s="130"/>
      <c r="F61" s="153" t="s">
        <v>0</v>
      </c>
      <c r="G61" s="153"/>
      <c r="H61" s="153"/>
      <c r="I61" s="38"/>
      <c r="J61" s="153" t="s">
        <v>1</v>
      </c>
      <c r="K61" s="153"/>
      <c r="L61" s="153"/>
    </row>
    <row r="62" spans="1:12" ht="16" customHeight="1">
      <c r="A62" s="135"/>
      <c r="B62" s="135"/>
      <c r="C62" s="135"/>
      <c r="D62" s="36"/>
      <c r="E62" s="130"/>
      <c r="F62" s="152" t="s">
        <v>84</v>
      </c>
      <c r="G62" s="152"/>
      <c r="H62" s="152"/>
      <c r="I62" s="42"/>
      <c r="J62" s="153" t="s">
        <v>85</v>
      </c>
      <c r="K62" s="153"/>
      <c r="L62" s="153"/>
    </row>
    <row r="63" spans="1:12" ht="16" customHeight="1">
      <c r="A63" s="135"/>
      <c r="B63" s="135"/>
      <c r="C63" s="135"/>
      <c r="D63" s="36"/>
      <c r="E63" s="130"/>
      <c r="F63" s="167" t="s">
        <v>187</v>
      </c>
      <c r="G63" s="167"/>
      <c r="H63" s="167"/>
      <c r="I63" s="42"/>
      <c r="J63" s="167" t="s">
        <v>187</v>
      </c>
      <c r="K63" s="167"/>
      <c r="L63" s="167"/>
    </row>
    <row r="64" spans="1:12" ht="16" customHeight="1">
      <c r="A64" s="135"/>
      <c r="B64" s="135"/>
      <c r="C64" s="135"/>
      <c r="D64" s="36"/>
      <c r="E64" s="130"/>
      <c r="F64" s="166" t="s">
        <v>186</v>
      </c>
      <c r="G64" s="167"/>
      <c r="H64" s="167"/>
      <c r="I64" s="42"/>
      <c r="J64" s="166" t="s">
        <v>186</v>
      </c>
      <c r="K64" s="167"/>
      <c r="L64" s="167"/>
    </row>
    <row r="65" spans="1:13" ht="16" customHeight="1">
      <c r="A65" s="135"/>
      <c r="B65" s="135"/>
      <c r="C65" s="135"/>
      <c r="D65" s="36"/>
      <c r="E65" s="130"/>
      <c r="F65" s="63" t="s">
        <v>151</v>
      </c>
      <c r="G65" s="63"/>
      <c r="H65" s="63" t="s">
        <v>87</v>
      </c>
      <c r="I65" s="64"/>
      <c r="J65" s="63" t="s">
        <v>151</v>
      </c>
      <c r="K65" s="63"/>
      <c r="L65" s="63" t="s">
        <v>87</v>
      </c>
    </row>
    <row r="66" spans="1:13" ht="16" customHeight="1">
      <c r="A66" s="135"/>
      <c r="B66" s="135"/>
      <c r="C66" s="135"/>
      <c r="D66" s="36"/>
      <c r="E66" s="130"/>
      <c r="F66" s="150" t="s">
        <v>88</v>
      </c>
      <c r="G66" s="150"/>
      <c r="H66" s="150"/>
      <c r="I66" s="150"/>
      <c r="J66" s="150"/>
      <c r="K66" s="150"/>
      <c r="L66" s="150"/>
    </row>
    <row r="67" spans="1:13" ht="16" customHeight="1">
      <c r="A67" s="135"/>
      <c r="B67" s="135"/>
      <c r="C67" s="135"/>
      <c r="D67" s="36"/>
      <c r="E67" s="130"/>
      <c r="F67" s="1"/>
      <c r="G67" s="2"/>
      <c r="H67" s="1"/>
      <c r="I67" s="2"/>
      <c r="J67" s="1"/>
      <c r="K67" s="2"/>
      <c r="L67" s="1"/>
    </row>
    <row r="68" spans="1:13" ht="16" customHeight="1">
      <c r="A68" s="137" t="s">
        <v>77</v>
      </c>
      <c r="B68" s="135"/>
      <c r="C68" s="135"/>
      <c r="D68" s="36"/>
      <c r="E68" s="37"/>
      <c r="F68" s="1"/>
      <c r="G68" s="2"/>
      <c r="H68" s="1"/>
      <c r="I68" s="2"/>
      <c r="J68" s="1"/>
      <c r="K68" s="2"/>
      <c r="L68" s="1"/>
    </row>
    <row r="69" spans="1:13" ht="16" customHeight="1">
      <c r="A69" s="135" t="s">
        <v>203</v>
      </c>
      <c r="B69" s="135"/>
      <c r="C69" s="135"/>
      <c r="D69" s="36"/>
      <c r="E69" s="37"/>
      <c r="F69" s="1"/>
      <c r="G69" s="2"/>
      <c r="H69" s="1"/>
      <c r="I69" s="2"/>
      <c r="J69" s="1"/>
      <c r="K69" s="2"/>
      <c r="L69" s="1"/>
    </row>
    <row r="70" spans="1:13" ht="16" customHeight="1">
      <c r="A70" s="135"/>
      <c r="B70" s="135" t="s">
        <v>22</v>
      </c>
      <c r="C70" s="135"/>
      <c r="D70" s="36"/>
      <c r="E70" s="37"/>
      <c r="F70" s="1">
        <v>-650000</v>
      </c>
      <c r="G70" s="2"/>
      <c r="H70" s="1">
        <v>-2840000</v>
      </c>
      <c r="I70" s="2"/>
      <c r="J70" s="1">
        <v>-650000</v>
      </c>
      <c r="K70" s="2"/>
      <c r="L70" s="1">
        <v>-2840000</v>
      </c>
    </row>
    <row r="71" spans="1:13" s="144" customFormat="1" ht="16" customHeight="1">
      <c r="A71" s="135" t="s">
        <v>204</v>
      </c>
      <c r="B71" s="135"/>
      <c r="C71" s="135"/>
      <c r="D71" s="36"/>
      <c r="E71" s="37"/>
      <c r="F71" s="1">
        <v>-11649827</v>
      </c>
      <c r="G71" s="2"/>
      <c r="H71" s="1">
        <v>-7348373</v>
      </c>
      <c r="I71" s="2"/>
      <c r="J71" s="1">
        <v>-11649827</v>
      </c>
      <c r="K71" s="2"/>
      <c r="L71" s="1">
        <v>-7348373</v>
      </c>
      <c r="M71" s="132"/>
    </row>
    <row r="72" spans="1:13" s="144" customFormat="1" ht="14">
      <c r="A72" s="135" t="s">
        <v>205</v>
      </c>
      <c r="B72" s="135"/>
      <c r="C72" s="135"/>
      <c r="D72" s="45"/>
      <c r="E72" s="37"/>
      <c r="F72" s="1">
        <v>2400000</v>
      </c>
      <c r="G72" s="2"/>
      <c r="H72" s="1">
        <v>5000000</v>
      </c>
      <c r="I72" s="2"/>
      <c r="J72" s="1">
        <v>2400000</v>
      </c>
      <c r="K72" s="2"/>
      <c r="L72" s="1">
        <v>5000000</v>
      </c>
    </row>
    <row r="73" spans="1:13" ht="16" customHeight="1">
      <c r="A73" s="135" t="s">
        <v>210</v>
      </c>
      <c r="B73" s="135"/>
      <c r="C73" s="135"/>
      <c r="D73" s="45"/>
      <c r="E73" s="37"/>
      <c r="F73" s="1" t="s">
        <v>148</v>
      </c>
      <c r="G73" s="2"/>
      <c r="H73" s="68" t="s">
        <v>148</v>
      </c>
      <c r="I73" s="2"/>
      <c r="J73" s="1">
        <v>-3101</v>
      </c>
      <c r="K73" s="2"/>
      <c r="L73" s="1">
        <v>2826</v>
      </c>
      <c r="M73" s="144"/>
    </row>
    <row r="74" spans="1:13" ht="16" customHeight="1">
      <c r="A74" s="135" t="s">
        <v>145</v>
      </c>
      <c r="B74" s="135"/>
      <c r="C74" s="135"/>
      <c r="D74" s="36"/>
      <c r="E74" s="37"/>
      <c r="F74" s="1">
        <v>7674857</v>
      </c>
      <c r="G74" s="2"/>
      <c r="H74" s="28">
        <v>3848673</v>
      </c>
      <c r="I74" s="2"/>
      <c r="J74" s="1">
        <v>7674857</v>
      </c>
      <c r="K74" s="2"/>
      <c r="L74" s="1">
        <v>3848673</v>
      </c>
    </row>
    <row r="75" spans="1:13" ht="16" customHeight="1">
      <c r="A75" s="135" t="s">
        <v>168</v>
      </c>
      <c r="B75" s="135"/>
      <c r="C75" s="135"/>
      <c r="D75" s="36"/>
      <c r="E75" s="37"/>
      <c r="F75" s="1" t="s">
        <v>148</v>
      </c>
      <c r="G75" s="2"/>
      <c r="H75" s="28">
        <v>-1142083</v>
      </c>
      <c r="I75" s="2"/>
      <c r="J75" s="1" t="s">
        <v>148</v>
      </c>
      <c r="K75" s="2"/>
      <c r="L75" s="1">
        <v>-1142083</v>
      </c>
    </row>
    <row r="76" spans="1:13" ht="14">
      <c r="A76" s="135" t="s">
        <v>169</v>
      </c>
      <c r="B76" s="135"/>
      <c r="C76" s="135"/>
      <c r="D76" s="36"/>
      <c r="E76" s="37"/>
      <c r="F76" s="1" t="s">
        <v>148</v>
      </c>
      <c r="G76" s="2"/>
      <c r="H76" s="28">
        <v>-811</v>
      </c>
      <c r="I76" s="2"/>
      <c r="J76" s="1" t="s">
        <v>148</v>
      </c>
      <c r="K76" s="2"/>
      <c r="L76" s="1" t="s">
        <v>148</v>
      </c>
    </row>
    <row r="77" spans="1:13" s="128" customFormat="1" ht="14">
      <c r="A77" s="135" t="s">
        <v>105</v>
      </c>
      <c r="B77" s="135"/>
      <c r="C77" s="135"/>
      <c r="D77" s="36"/>
      <c r="E77" s="37"/>
      <c r="F77" s="1">
        <v>-84253</v>
      </c>
      <c r="G77" s="2"/>
      <c r="H77" s="1">
        <v>-114314</v>
      </c>
      <c r="I77" s="2"/>
      <c r="J77" s="1">
        <v>-84253</v>
      </c>
      <c r="K77" s="2"/>
      <c r="L77" s="28">
        <v>-114314</v>
      </c>
      <c r="M77" s="132"/>
    </row>
    <row r="78" spans="1:13" s="146" customFormat="1" ht="14">
      <c r="A78" s="135" t="s">
        <v>78</v>
      </c>
      <c r="B78" s="135"/>
      <c r="C78" s="135"/>
      <c r="D78" s="128"/>
      <c r="E78" s="37"/>
      <c r="F78" s="3">
        <v>-301086</v>
      </c>
      <c r="G78" s="29"/>
      <c r="H78" s="3">
        <v>-290766</v>
      </c>
      <c r="I78" s="29"/>
      <c r="J78" s="3">
        <v>-331604</v>
      </c>
      <c r="K78" s="29"/>
      <c r="L78" s="3">
        <v>-312284</v>
      </c>
      <c r="M78" s="128"/>
    </row>
    <row r="79" spans="1:13" s="146" customFormat="1" ht="15" customHeight="1">
      <c r="A79" s="128" t="s">
        <v>180</v>
      </c>
      <c r="B79" s="128"/>
      <c r="C79" s="128"/>
      <c r="D79" s="75"/>
      <c r="E79" s="37"/>
      <c r="F79" s="12">
        <f>SUM(F70:F78)</f>
        <v>-2610309</v>
      </c>
      <c r="G79" s="11"/>
      <c r="H79" s="12">
        <f>SUM(H70:H78)</f>
        <v>-2887674</v>
      </c>
      <c r="I79" s="11"/>
      <c r="J79" s="12">
        <f>SUM(J70:J78)</f>
        <v>-2643928</v>
      </c>
      <c r="K79" s="11"/>
      <c r="L79" s="12">
        <f>SUM(L70:L78)</f>
        <v>-2905555</v>
      </c>
    </row>
    <row r="80" spans="1:13" ht="15" customHeight="1">
      <c r="A80" s="128"/>
      <c r="B80" s="128"/>
      <c r="C80" s="128"/>
      <c r="D80" s="147"/>
      <c r="E80" s="44"/>
      <c r="F80" s="10"/>
      <c r="G80" s="11"/>
      <c r="H80" s="10"/>
      <c r="I80" s="11"/>
      <c r="J80" s="10"/>
      <c r="K80" s="11"/>
      <c r="L80" s="10"/>
      <c r="M80" s="146"/>
    </row>
    <row r="81" spans="1:12" ht="15" customHeight="1">
      <c r="A81" s="128" t="s">
        <v>211</v>
      </c>
      <c r="B81" s="128"/>
      <c r="C81" s="135"/>
      <c r="E81" s="44"/>
      <c r="F81" s="10">
        <v>-40623</v>
      </c>
      <c r="G81" s="11"/>
      <c r="H81" s="10">
        <v>1147258</v>
      </c>
      <c r="I81" s="11"/>
      <c r="J81" s="10">
        <v>-40623</v>
      </c>
      <c r="K81" s="11"/>
      <c r="L81" s="10">
        <v>1148060</v>
      </c>
    </row>
    <row r="82" spans="1:12" ht="15" customHeight="1">
      <c r="A82" s="135" t="s">
        <v>98</v>
      </c>
      <c r="B82" s="135"/>
      <c r="C82" s="135"/>
      <c r="E82" s="37"/>
      <c r="F82" s="3">
        <v>1190788</v>
      </c>
      <c r="G82" s="29"/>
      <c r="H82" s="3">
        <v>976369</v>
      </c>
      <c r="I82" s="29"/>
      <c r="J82" s="3">
        <v>1190788</v>
      </c>
      <c r="K82" s="29"/>
      <c r="L82" s="3">
        <v>975567</v>
      </c>
    </row>
    <row r="83" spans="1:12" ht="15" customHeight="1" thickBot="1">
      <c r="A83" s="128" t="s">
        <v>198</v>
      </c>
      <c r="B83" s="128"/>
      <c r="C83" s="135"/>
      <c r="E83" s="37"/>
      <c r="F83" s="15">
        <f>SUM(F81:F82)</f>
        <v>1150165</v>
      </c>
      <c r="G83" s="11"/>
      <c r="H83" s="15">
        <f>SUM(H81:H82)</f>
        <v>2123627</v>
      </c>
      <c r="I83" s="11"/>
      <c r="J83" s="15">
        <f>SUM(J81:J82)</f>
        <v>1150165</v>
      </c>
      <c r="K83" s="11"/>
      <c r="L83" s="15">
        <f>SUM(L81:L82)</f>
        <v>2123627</v>
      </c>
    </row>
    <row r="84" spans="1:12" ht="15" customHeight="1" thickTop="1">
      <c r="A84" s="128"/>
      <c r="B84" s="128"/>
      <c r="C84" s="135"/>
      <c r="E84" s="37"/>
      <c r="F84" s="1"/>
      <c r="G84" s="2"/>
      <c r="H84" s="1"/>
      <c r="I84" s="2"/>
      <c r="J84" s="1"/>
      <c r="K84" s="2"/>
      <c r="L84" s="1"/>
    </row>
    <row r="85" spans="1:12" ht="15" customHeight="1">
      <c r="A85" s="128" t="s">
        <v>113</v>
      </c>
      <c r="B85" s="128"/>
      <c r="C85" s="128"/>
      <c r="E85" s="37"/>
      <c r="F85" s="30"/>
      <c r="G85" s="30"/>
      <c r="H85" s="30"/>
      <c r="I85" s="30"/>
      <c r="J85" s="30"/>
      <c r="K85" s="30"/>
      <c r="L85" s="30"/>
    </row>
    <row r="86" spans="1:12" ht="15" customHeight="1">
      <c r="A86" s="149" t="s">
        <v>199</v>
      </c>
      <c r="B86" s="149"/>
      <c r="C86" s="149"/>
      <c r="E86" s="128"/>
      <c r="F86" s="1">
        <v>-159966</v>
      </c>
      <c r="G86" s="1"/>
      <c r="H86" s="1">
        <v>-409005.72</v>
      </c>
      <c r="I86" s="1"/>
      <c r="J86" s="1">
        <v>-159966</v>
      </c>
      <c r="K86" s="1"/>
      <c r="L86" s="1">
        <v>-409005.72</v>
      </c>
    </row>
    <row r="87" spans="1:12" ht="15" customHeight="1">
      <c r="A87" s="146" t="s">
        <v>200</v>
      </c>
      <c r="B87" s="146"/>
      <c r="C87" s="146"/>
      <c r="E87" s="76"/>
      <c r="F87" s="28">
        <v>235566</v>
      </c>
      <c r="G87" s="28"/>
      <c r="H87" s="28">
        <v>181786.33</v>
      </c>
      <c r="I87" s="28"/>
      <c r="J87" s="28">
        <v>270014</v>
      </c>
      <c r="K87" s="28"/>
      <c r="L87" s="28">
        <v>181786.33</v>
      </c>
    </row>
    <row r="88" spans="1:12" ht="15" customHeight="1">
      <c r="A88" s="149"/>
      <c r="B88" s="149"/>
      <c r="C88" s="149"/>
      <c r="E88" s="146"/>
    </row>
    <row r="89" spans="1:12" ht="15" customHeight="1">
      <c r="A89" s="146"/>
      <c r="B89" s="146"/>
      <c r="C89" s="146"/>
    </row>
    <row r="90" spans="1:12" ht="15" customHeight="1">
      <c r="A90" s="146"/>
    </row>
  </sheetData>
  <mergeCells count="18">
    <mergeCell ref="F7:H7"/>
    <mergeCell ref="J7:L7"/>
    <mergeCell ref="F9:L9"/>
    <mergeCell ref="F4:H4"/>
    <mergeCell ref="J4:L4"/>
    <mergeCell ref="F5:H5"/>
    <mergeCell ref="J5:L5"/>
    <mergeCell ref="F6:H6"/>
    <mergeCell ref="J6:L6"/>
    <mergeCell ref="F64:H64"/>
    <mergeCell ref="J64:L64"/>
    <mergeCell ref="F66:L66"/>
    <mergeCell ref="F61:H61"/>
    <mergeCell ref="J61:L61"/>
    <mergeCell ref="F62:H62"/>
    <mergeCell ref="J62:L62"/>
    <mergeCell ref="F63:H63"/>
    <mergeCell ref="J63:L63"/>
  </mergeCells>
  <pageMargins left="0.70866141732283505" right="0.70866141732283505" top="0.47244094488188998" bottom="0.511811023622047" header="0.511811023622047" footer="0.511811023622047"/>
  <pageSetup paperSize="9" scale="69" firstPageNumber="11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5" max="11" man="1"/>
  </rowBreaks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Eng 2-4</vt:lpstr>
      <vt:lpstr>5 E (3months)</vt:lpstr>
      <vt:lpstr>6 E (3months)</vt:lpstr>
      <vt:lpstr>7 E (9months)</vt:lpstr>
      <vt:lpstr>8 E (9months)</vt:lpstr>
      <vt:lpstr>9 E</vt:lpstr>
      <vt:lpstr>10 E</vt:lpstr>
      <vt:lpstr>11-12 E</vt:lpstr>
      <vt:lpstr>'10 E'!Print_Area</vt:lpstr>
      <vt:lpstr>'11-12 E'!Print_Area</vt:lpstr>
      <vt:lpstr>'5 E (3months)'!Print_Area</vt:lpstr>
      <vt:lpstr>'6 E (3months)'!Print_Area</vt:lpstr>
      <vt:lpstr>'7 E (9months)'!Print_Area</vt:lpstr>
      <vt:lpstr>'8 E (9months)'!Print_Area</vt:lpstr>
      <vt:lpstr>'9 E'!Print_Area</vt:lpstr>
      <vt:lpstr>'Eng 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Nubthong, Butarkat</cp:lastModifiedBy>
  <cp:lastPrinted>2025-11-03T08:41:24Z</cp:lastPrinted>
  <dcterms:created xsi:type="dcterms:W3CDTF">2021-11-03T02:14:08Z</dcterms:created>
  <dcterms:modified xsi:type="dcterms:W3CDTF">2025-11-03T08:42:17Z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