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8\Q3\"/>
    </mc:Choice>
  </mc:AlternateContent>
  <xr:revisionPtr revIDLastSave="0" documentId="13_ncr:1_{9854B69C-E536-4DE3-A30F-01F697969090}" xr6:coauthVersionLast="47" xr6:coauthVersionMax="47" xr10:uidLastSave="{00000000-0000-0000-0000-000000000000}"/>
  <bookViews>
    <workbookView xWindow="-110" yWindow="-110" windowWidth="19420" windowHeight="10300" xr2:uid="{8DC32313-2A06-4E81-9B3A-D686BBCC73CE}"/>
  </bookViews>
  <sheets>
    <sheet name="BS" sheetId="1" r:id="rId1"/>
    <sheet name="SE-Conso" sheetId="2" r:id="rId2"/>
    <sheet name="SE-SBN" sheetId="3" r:id="rId3"/>
    <sheet name="PL3M" sheetId="4" r:id="rId4"/>
    <sheet name="PL9M" sheetId="7" r:id="rId5"/>
    <sheet name="OCI3M" sheetId="8" r:id="rId6"/>
    <sheet name="OCI9M" sheetId="5" r:id="rId7"/>
    <sheet name="CF" sheetId="6" r:id="rId8"/>
  </sheets>
  <definedNames>
    <definedName name="\0">#REF!</definedName>
    <definedName name="\M">#REF!</definedName>
    <definedName name="\p">#REF!</definedName>
    <definedName name="___________st13">#REF!</definedName>
    <definedName name="___________st16">#REF!</definedName>
    <definedName name="___________st18">#REF!</definedName>
    <definedName name="___________W020798">#REF!</definedName>
    <definedName name="__________kks1">#REF!</definedName>
    <definedName name="__________st13">#REF!</definedName>
    <definedName name="__________st14">#REF!</definedName>
    <definedName name="__________st15">#REF!</definedName>
    <definedName name="__________st16">#REF!</definedName>
    <definedName name="__________st18">#REF!</definedName>
    <definedName name="__________W020798">#REF!</definedName>
    <definedName name="_________kks1">#REF!</definedName>
    <definedName name="_________st13">#REF!</definedName>
    <definedName name="_________st14">#REF!</definedName>
    <definedName name="_________st15">#REF!</definedName>
    <definedName name="_________st16">#REF!</definedName>
    <definedName name="_________st18">#REF!</definedName>
    <definedName name="_________W020798">#REF!</definedName>
    <definedName name="________kks1">#REF!</definedName>
    <definedName name="________st13">#REF!</definedName>
    <definedName name="________st14">#REF!</definedName>
    <definedName name="________st15">#REF!</definedName>
    <definedName name="________st16">#REF!</definedName>
    <definedName name="________st18">#REF!</definedName>
    <definedName name="________W020798">#REF!</definedName>
    <definedName name="_______kks1">#REF!</definedName>
    <definedName name="_______st13">#REF!</definedName>
    <definedName name="_______st14">#REF!</definedName>
    <definedName name="_______st15">#REF!</definedName>
    <definedName name="_______st16">#REF!</definedName>
    <definedName name="_______st18">#REF!</definedName>
    <definedName name="_______W020798">#REF!</definedName>
    <definedName name="______kks1">#REF!</definedName>
    <definedName name="______st13">#REF!</definedName>
    <definedName name="______st14">#REF!</definedName>
    <definedName name="______st15">#REF!</definedName>
    <definedName name="______st16">#REF!</definedName>
    <definedName name="______st18">#REF!</definedName>
    <definedName name="______W020798">#REF!</definedName>
    <definedName name="_____kks1">#REF!</definedName>
    <definedName name="_____st13">#REF!</definedName>
    <definedName name="_____st14">#REF!</definedName>
    <definedName name="_____st15">#REF!</definedName>
    <definedName name="_____st16">#REF!</definedName>
    <definedName name="_____st18">#REF!</definedName>
    <definedName name="_____W020798">#REF!</definedName>
    <definedName name="____kks1">#REF!</definedName>
    <definedName name="____st13">#REF!</definedName>
    <definedName name="____st14">#REF!</definedName>
    <definedName name="____st15">#REF!</definedName>
    <definedName name="____st16">#REF!</definedName>
    <definedName name="____st18">#REF!</definedName>
    <definedName name="____W020798">#REF!</definedName>
    <definedName name="___kks1">#REF!</definedName>
    <definedName name="___st13">#REF!</definedName>
    <definedName name="___st14">#REF!</definedName>
    <definedName name="___st15">#REF!</definedName>
    <definedName name="___st16">#REF!</definedName>
    <definedName name="___st18">#REF!</definedName>
    <definedName name="___W020798">#REF!</definedName>
    <definedName name="__IntlFixup">TRUE</definedName>
    <definedName name="__kks1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W020798">#REF!</definedName>
    <definedName name="_AAA1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hidden="1">#REF!</definedName>
    <definedName name="_G">#REF!</definedName>
    <definedName name="_Key1" hidden="1">#REF!</definedName>
    <definedName name="_Key2" hidden="1">#REF!</definedName>
    <definedName name="_kks1">#REF!</definedName>
    <definedName name="_Order1" hidden="1">255</definedName>
    <definedName name="_Order2" hidden="1">255</definedName>
    <definedName name="_pa2">#N/A</definedName>
    <definedName name="_Sort" hidden="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tab1">#REF!</definedName>
    <definedName name="_tab2">#REF!</definedName>
    <definedName name="_W020798">#REF!</definedName>
    <definedName name="_WS2">#N/A</definedName>
    <definedName name="A">#REF!</definedName>
    <definedName name="aa">#REF!</definedName>
    <definedName name="AAA">#REF!</definedName>
    <definedName name="AAAA">#REF!</definedName>
    <definedName name="abc">#REF!</definedName>
    <definedName name="ac" hidden="1">#REF!</definedName>
    <definedName name="ac_id_thai">#REF!</definedName>
    <definedName name="ac_thai">#REF!</definedName>
    <definedName name="account_code">#REF!</definedName>
    <definedName name="account_lao">#REF!</definedName>
    <definedName name="adj">#N/A</definedName>
    <definedName name="AGING">#REF!</definedName>
    <definedName name="AIAPF">#REF!</definedName>
    <definedName name="Ann">#REF!</definedName>
    <definedName name="AP">#REF!</definedName>
    <definedName name="ar">#N/A</definedName>
    <definedName name="ART_COLOUR_DESIGN_CO_.LTD.">"ART COLOUR DESIGN CO.,LTD."</definedName>
    <definedName name="as">#N/A</definedName>
    <definedName name="AS2DocOpenMode" hidden="1">"AS2DocumentEdit"</definedName>
    <definedName name="asdf">#REF!</definedName>
    <definedName name="asdfas">#REF!</definedName>
    <definedName name="ＡＳＩ価格改定詳細データ">#REF!</definedName>
    <definedName name="ass">#N/A</definedName>
    <definedName name="assss">#N/A</definedName>
    <definedName name="AUDIT">#REF!</definedName>
    <definedName name="B">#REF!</definedName>
    <definedName name="BANG" hidden="1">#REF!</definedName>
    <definedName name="BB">{"'Eng (page2)'!$A$1:$D$52"}</definedName>
    <definedName name="bbc">#N/A</definedName>
    <definedName name="BCExport">#REF!</definedName>
    <definedName name="be">#N/A</definedName>
    <definedName name="BOAAM">#REF!</definedName>
    <definedName name="BS_1">#REF!</definedName>
    <definedName name="BS_2">#REF!</definedName>
    <definedName name="BTHAI">#REF!</definedName>
    <definedName name="BTHAI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alibration_tool">#REF!</definedName>
    <definedName name="case">#REF!</definedName>
    <definedName name="CategoryDefectTypeX">OFFSET(#REF!,1,0,COUNTA(#REF!)-2,1)</definedName>
    <definedName name="CategoryDefectTypeY">OFFSET(#REF!,1,0,COUNTA(#REF!)-2,1)</definedName>
    <definedName name="cc">#REF!</definedName>
    <definedName name="cf" hidden="1">#REF!</definedName>
    <definedName name="ChoosePic">INDEX(PicTable,#REF!)</definedName>
    <definedName name="Client">#REF!</definedName>
    <definedName name="CODE">#REF!</definedName>
    <definedName name="compare">#REF!</definedName>
    <definedName name="COST">#REF!</definedName>
    <definedName name="CRR_PRINT">#REF!</definedName>
    <definedName name="CS">#REF!</definedName>
    <definedName name="CURRENT_PRINT">#REF!</definedName>
    <definedName name="Customer">#REF!</definedName>
    <definedName name="d">#REF!</definedName>
    <definedName name="da">#REF!</definedName>
    <definedName name="DATA">#REF!</definedName>
    <definedName name="_xlnm.Database">#REF!</definedName>
    <definedName name="DDD">#N/A</definedName>
    <definedName name="dds">#REF!</definedName>
    <definedName name="detail" hidden="1">#REF!</definedName>
    <definedName name="detailค่าใช้จ่าย" hidden="1">#REF!</definedName>
    <definedName name="dfd">#REF!</definedName>
    <definedName name="dfdfdfe">#REF!</definedName>
    <definedName name="dgfhj">#REF!</definedName>
    <definedName name="DO">#REF!</definedName>
    <definedName name="EE">#N/A</definedName>
    <definedName name="EEE">#N/A</definedName>
    <definedName name="enough">#N/A</definedName>
    <definedName name="F">#REF!</definedName>
    <definedName name="faid">#REF!</definedName>
    <definedName name="ffff">#REF!</definedName>
    <definedName name="fgf">#REF!</definedName>
    <definedName name="Fleet">#REF!</definedName>
    <definedName name="FleetNumber">#REF!</definedName>
    <definedName name="G" hidden="1">#REF!</definedName>
    <definedName name="gas" hidden="1">#REF!</definedName>
    <definedName name="gfrgfg" hidden="1">#REF!</definedName>
    <definedName name="gghhj">#REF!</definedName>
    <definedName name="ghy">#REF!</definedName>
    <definedName name="GM">#REF!</definedName>
    <definedName name="H" hidden="1">#REF!</definedName>
    <definedName name="hhhhh">#REF!</definedName>
    <definedName name="hitech" hidden="1">#REF!</definedName>
    <definedName name="hjh">#N/A</definedName>
    <definedName name="HK" hidden="1">#REF!</definedName>
    <definedName name="HolidayDec">#REF!</definedName>
    <definedName name="HolidayOct">#REF!</definedName>
    <definedName name="HolidaySep">#REF!</definedName>
    <definedName name="HTML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#REF!</definedName>
    <definedName name="income">#REF!</definedName>
    <definedName name="incomestate">#REF!</definedName>
    <definedName name="INPAY">#REF!</definedName>
    <definedName name="INREC">#REF!</definedName>
    <definedName name="inv" hidden="1">#REF!</definedName>
    <definedName name="invert_e" hidden="1">{"'SCBMF'!$A$1:$I$51","'SCBDA'!$A$1:$I$45","'SCBBA'!$A$1:$I$37"}</definedName>
    <definedName name="Invoice">#REF!</definedName>
    <definedName name="irpc" hidden="1">#REF!</definedName>
    <definedName name="ITEM">#REF!</definedName>
    <definedName name="J">#REF!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jkklj">#REF!</definedName>
    <definedName name="jlll">#REF!</definedName>
    <definedName name="job">#REF!</definedName>
    <definedName name="k" hidden="1">#REF!</definedName>
    <definedName name="kannrisheet">#REF!</definedName>
    <definedName name="kjo">#REF!</definedName>
    <definedName name="kll">#REF!</definedName>
    <definedName name="ktbpf">#REF!</definedName>
    <definedName name="Last_Row" localSheetId="5">IF(OCI3M!Values_Entered,Header_Row+OCI3M!Number_of_Payments,Header_Row)</definedName>
    <definedName name="Last_Row" localSheetId="4">IF(PL9M!Values_Entered,Header_Row+PL9M!Number_of_Payments,Header_Row)</definedName>
    <definedName name="Last_Row">IF(Values_Entered,Header_Row+Number_of_Payments,Header_Row)</definedName>
    <definedName name="LEASE">#REF!</definedName>
    <definedName name="LF">#REF!</definedName>
    <definedName name="lk">#REF!</definedName>
    <definedName name="lll">#REF!</definedName>
    <definedName name="m">#N/A</definedName>
    <definedName name="MAIN">#REF!</definedName>
    <definedName name="mat">#REF!</definedName>
    <definedName name="MENU">#REF!</definedName>
    <definedName name="MFC">#REF!</definedName>
    <definedName name="mms">#N/A</definedName>
    <definedName name="MODEL">#REF!</definedName>
    <definedName name="ModelX">OFFSET(#REF!,1,0,COUNTA(#REF!)-2,1)</definedName>
    <definedName name="ModelY">OFFSET(#REF!,1,0,COUNTA(#REF!)-2,1)</definedName>
    <definedName name="ms">#N/A</definedName>
    <definedName name="MS.SUNASSADA">#N/A</definedName>
    <definedName name="na">#N/A</definedName>
    <definedName name="ne">#N/A</definedName>
    <definedName name="NEOMAT_CO._LTD.">"NEOMAT CO.,LTD."</definedName>
    <definedName name="NewData">#REF!</definedName>
    <definedName name="NewData2">#REF!</definedName>
    <definedName name="Number_of_Payments" localSheetId="5">MATCH(0.01,End_Bal,-1)+1</definedName>
    <definedName name="Number_of_Payments" localSheetId="4">MATCH(0.01,End_Bal,-1)+1</definedName>
    <definedName name="Number_of_Payments">MATCH(0.01,End_Bal,-1)+1</definedName>
    <definedName name="nut">#REF!</definedName>
    <definedName name="OK">#REF!</definedName>
    <definedName name="OPEN">#REF!</definedName>
    <definedName name="openning">INDEX(PicTable,#REF!)</definedName>
    <definedName name="order">#REF!</definedName>
    <definedName name="p">#REF!</definedName>
    <definedName name="pa">#N/A</definedName>
    <definedName name="Page____01__of__4">#REF!</definedName>
    <definedName name="PART">#REF!</definedName>
    <definedName name="pat">#REF!</definedName>
    <definedName name="Payment_Date" localSheetId="5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ROLL">#REF!</definedName>
    <definedName name="Percent">#REF!</definedName>
    <definedName name="PeriodsInYear">#REF!</definedName>
    <definedName name="PicTable">#REF!</definedName>
    <definedName name="PIRCE">#REF!</definedName>
    <definedName name="PL_1">#N/A</definedName>
    <definedName name="PL_2">#REF!</definedName>
    <definedName name="PLAN_99_Hiluxnew_List">#REF!</definedName>
    <definedName name="po">#REF!</definedName>
    <definedName name="PRINT">#REF!</definedName>
    <definedName name="_xlnm.Print_Area" localSheetId="0">BS!$B$1:$M$139</definedName>
    <definedName name="_xlnm.Print_Area" localSheetId="7">CF!$B$1:$N$104</definedName>
    <definedName name="_xlnm.Print_Area" localSheetId="5">OCI3M!$B$1:$M$45</definedName>
    <definedName name="_xlnm.Print_Area" localSheetId="6">OCI9M!$B$1:$M$42</definedName>
    <definedName name="_xlnm.Print_Area" localSheetId="3">PL3M!$B$1:$M$47</definedName>
    <definedName name="_xlnm.Print_Area" localSheetId="4">PL9M!$B$1:$M$47</definedName>
    <definedName name="_xlnm.Print_Area" localSheetId="1">'SE-Conso'!$B$1:$AB$42</definedName>
    <definedName name="_xlnm.Print_Area" localSheetId="2">'SE-SBN'!$B$1:$V$35</definedName>
    <definedName name="_xlnm.Print_Area">#REF!</definedName>
    <definedName name="PRINT_AREA_MI">#REF!</definedName>
    <definedName name="Print_Area_Reset" localSheetId="5">OFFSET(Full_Print,0,0,OCI3M!Last_Row)</definedName>
    <definedName name="Print_Area_Reset" localSheetId="4">OFFSET(Full_Print,0,0,PL9M!Last_Row)</definedName>
    <definedName name="Print_Area_Reset">OFFSET(Full_Print,0,0,Last_Row)</definedName>
    <definedName name="_xlnm.Print_Titles">#REF!</definedName>
    <definedName name="PRINT_TITLES_MI">#REF!</definedName>
    <definedName name="PrintArea">#REF!</definedName>
    <definedName name="ProcessFoundX">OFFSET(#REF!,1,0,COUNTA(#REF!)-2,1)</definedName>
    <definedName name="ProcessFoundY">OFFSET(#REF!,1,0,COUNTA(#REF!)-2,1)</definedName>
    <definedName name="Profit">#REF!</definedName>
    <definedName name="q">#REF!</definedName>
    <definedName name="Q0212有支材">#REF!</definedName>
    <definedName name="qw">#REF!</definedName>
    <definedName name="ra">#N/A</definedName>
    <definedName name="Random">#REF!</definedName>
    <definedName name="ratio" hidden="1">#REF!</definedName>
    <definedName name="RAW_PRINT">#REF!</definedName>
    <definedName name="recon_นครสวรรค์" hidden="1">#REF!</definedName>
    <definedName name="Record1" localSheetId="5">#REF!</definedName>
    <definedName name="Record1" localSheetId="4">#REF!</definedName>
    <definedName name="Record1">#REF!</definedName>
    <definedName name="Record2" localSheetId="5">#REF!</definedName>
    <definedName name="Record2" localSheetId="4">#REF!</definedName>
    <definedName name="Record2">#REF!</definedName>
    <definedName name="Record3" localSheetId="5">#REF!</definedName>
    <definedName name="Record3" localSheetId="4">#REF!</definedName>
    <definedName name="Record3">#REF!</definedName>
    <definedName name="Record4" localSheetId="5">#REF!</definedName>
    <definedName name="Record4" localSheetId="4">#REF!</definedName>
    <definedName name="Record4">#REF!</definedName>
    <definedName name="_xlnm.Recorder">#REF!</definedName>
    <definedName name="RepDate">#REF!</definedName>
    <definedName name="Report">#REF!</definedName>
    <definedName name="result_new">#REF!</definedName>
    <definedName name="result_new_1">#REF!</definedName>
    <definedName name="RPB" hidden="1">#REF!</definedName>
    <definedName name="rty">#N/A</definedName>
    <definedName name="S">#REF!</definedName>
    <definedName name="S.PACK___PRINT_PUBLIC_COMPANY_LIMITED">"S.PACK PRINT PUBLIC COMPANY LIMITED"</definedName>
    <definedName name="SA">#REF!</definedName>
    <definedName name="SAD">#REF!</definedName>
    <definedName name="SALE_TSTC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ix_month_req">#REF!</definedName>
    <definedName name="Spec">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ock" hidden="1">#REF!</definedName>
    <definedName name="SUM_RP">#REF!</definedName>
    <definedName name="sx">#REF!</definedName>
    <definedName name="T">#REF!</definedName>
    <definedName name="T_BSS_ITEM_LIST">#REF!</definedName>
    <definedName name="T_PARTS_LIST">#REF!</definedName>
    <definedName name="TA" hidden="1">#REF!</definedName>
    <definedName name="tam">#N/A</definedName>
    <definedName name="TE">#REF!</definedName>
    <definedName name="test__weld__03_0001_0398_QC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>1</definedName>
    <definedName name="TFAM">#REF!</definedName>
    <definedName name="TFAMLIST">#REF!</definedName>
    <definedName name="TFBPF">#REF!</definedName>
    <definedName name="toi">#REF!</definedName>
    <definedName name="Total_Payment" localSheetId="5">Scheduled_Payment+Extra_Payment</definedName>
    <definedName name="Total_Payment" localSheetId="4">Scheduled_Payment+Extra_Payment</definedName>
    <definedName name="Total_Payment">Scheduled_Payment+Extra_Payment</definedName>
    <definedName name="Truck">#REF!</definedName>
    <definedName name="ui">#REF!</definedName>
    <definedName name="Unit">#REF!</definedName>
    <definedName name="V">#REF!</definedName>
    <definedName name="VA">#N/A</definedName>
    <definedName name="Values_Entered" localSheetId="5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ne">#REF!</definedName>
    <definedName name="VIEW">#REF!</definedName>
    <definedName name="Volume">#REF!</definedName>
    <definedName name="VV">#REF!</definedName>
    <definedName name="wa">#N/A</definedName>
    <definedName name="wfjhjhj">#REF!</definedName>
    <definedName name="WS">#N/A</definedName>
    <definedName name="WS_2">#N/A</definedName>
    <definedName name="x">{"'Eng (page2)'!$A$1:$D$52"}</definedName>
    <definedName name="Y">#REF!</definedName>
    <definedName name="YE">#REF!</definedName>
    <definedName name="Year_end">#REF!</definedName>
    <definedName name="YNP">#REF!</definedName>
    <definedName name="YNP2">#REF!</definedName>
    <definedName name="Z">#REF!</definedName>
    <definedName name="ZZZ">#REF!</definedName>
    <definedName name="テーブル1">#REF!</definedName>
    <definedName name="ライン別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แก็ส" hidden="1">#REF!</definedName>
    <definedName name="เข้าออก">#REF!</definedName>
    <definedName name="คชจ.อบรม">#REF!</definedName>
    <definedName name="คลังบางจาก" hidden="1">#REF!</definedName>
    <definedName name="ค่าภาชนะบรรจุ">#REF!</definedName>
    <definedName name="ค่ารับรอง">#REF!</definedName>
    <definedName name="คำนวณค่าเสื่อม">#REF!</definedName>
    <definedName name="งบต้นทุนขาย1">#REF!</definedName>
    <definedName name="งบแสดงการเปลี่ยนแปลงในส่วนของผู้ถือหุ้น" hidden="1">#REF!</definedName>
    <definedName name="งาน">#REF!</definedName>
    <definedName name="เงินเดือน">{"'Eng (page2)'!$A$1:$D$52"}</definedName>
    <definedName name="เงินรับ" hidden="1">#REF!</definedName>
    <definedName name="เงินโอนจาก_ธ._มหานคร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จำนวนวันตามยอดขาย">#REF!</definedName>
    <definedName name="ฐษฏ." hidden="1">#REF!</definedName>
    <definedName name="ด">#REF!</definedName>
    <definedName name="ต้นทุน" hidden="1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บาง" hidden="1">#REF!</definedName>
    <definedName name="บางจาก" hidden="1">#REF!</definedName>
    <definedName name="บางไทร" hidden="1">#REF!</definedName>
    <definedName name="ปปปป">#REF!</definedName>
    <definedName name="ปริมาณ" hidden="1">#REF!</definedName>
    <definedName name="พพพ">#REF!</definedName>
    <definedName name="ฟ1">#REF!</definedName>
    <definedName name="ภงด1">#N/A</definedName>
    <definedName name="ภาษี">#REF!</definedName>
    <definedName name="ภาษีถูกหัก">#REF!</definedName>
    <definedName name="ยื่นภงด.">#REF!</definedName>
    <definedName name="ยื่นภงด.1">#REF!</definedName>
    <definedName name="ราคาBRP">(15.6929*1000)</definedName>
    <definedName name="ราคาNSW">(14.644341+0.5)</definedName>
    <definedName name="รายได้" hidden="1">#REF!</definedName>
    <definedName name="รายละเอยดงบกระแสเงินสด" hidden="1">#REF!</definedName>
    <definedName name="รายละเอียด" hidden="1">#REF!</definedName>
    <definedName name="รายละเอียดประกอบงบกระแสเงินสด" hidden="1">#REF!</definedName>
    <definedName name="ฤ">#REF!</definedName>
    <definedName name="ลูกหนี้อื่น">#REF!</definedName>
    <definedName name="วันที่เหลือ">(#REF!-#REF!)</definedName>
    <definedName name="วิเคราห์" hidden="1">#REF!</definedName>
    <definedName name="วิเคราะห์งบกำไรขาดทุน" hidden="1">#REF!</definedName>
    <definedName name="สมุดเงินสด">#REF!</definedName>
    <definedName name="สรุปขาย" hidden="1">#REF!</definedName>
    <definedName name="สินค้า" hidden="1">#REF!</definedName>
    <definedName name="สินค้าคงเหลือ" hidden="1">#REF!</definedName>
    <definedName name="สินท" hidden="1">#REF!</definedName>
    <definedName name="ไออาพซ" hidden="1">#REF!</definedName>
    <definedName name="以下">#REF!</definedName>
    <definedName name="全社集計">#REF!</definedName>
    <definedName name="原">#REF!</definedName>
    <definedName name="収容数">#REF!</definedName>
    <definedName name="名前">#REF!</definedName>
    <definedName name="品番１">#REF!</definedName>
    <definedName name="品番３">#REF!</definedName>
    <definedName name="品番別">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機種別">#REF!</definedName>
    <definedName name="生産数">#REF!</definedName>
    <definedName name="生産数１">#REF!</definedName>
    <definedName name="生産数３">#REF!</definedName>
    <definedName name="生産数8月">#REF!</definedName>
    <definedName name="生産能率計算表">#REF!</definedName>
    <definedName name="稼働計画">#REF!</definedName>
    <definedName name="突発１">#REF!</definedName>
    <definedName name="突発３">#REF!</definedName>
    <definedName name="管理シートEXCEL変換データ">#REF!</definedName>
    <definedName name="置き場検証">#REF!</definedName>
    <definedName name="背番号">#REF!</definedName>
    <definedName name="部署コード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8" l="1"/>
  <c r="K25" i="8"/>
  <c r="H86" i="6" l="1"/>
  <c r="N92" i="6"/>
  <c r="L92" i="6" l="1"/>
  <c r="J92" i="6"/>
  <c r="H92" i="6"/>
  <c r="G117" i="1" l="1"/>
  <c r="G75" i="1"/>
  <c r="Z27" i="2"/>
  <c r="Z18" i="2"/>
  <c r="M31" i="4"/>
  <c r="K31" i="4"/>
  <c r="I31" i="4"/>
  <c r="M31" i="7"/>
  <c r="K31" i="7"/>
  <c r="I31" i="7"/>
  <c r="L18" i="2" s="1"/>
  <c r="P18" i="2"/>
  <c r="P24" i="3"/>
  <c r="P16" i="3"/>
  <c r="N16" i="3"/>
  <c r="M30" i="8"/>
  <c r="I30" i="8"/>
  <c r="M30" i="5"/>
  <c r="K30" i="5"/>
  <c r="I30" i="5"/>
  <c r="M21" i="5"/>
  <c r="K21" i="5"/>
  <c r="I21" i="5"/>
  <c r="G21" i="5"/>
  <c r="M21" i="8"/>
  <c r="K21" i="8"/>
  <c r="I21" i="8"/>
  <c r="G21" i="8"/>
  <c r="H83" i="6" l="1"/>
  <c r="H75" i="6"/>
  <c r="N9" i="6" l="1"/>
  <c r="L9" i="6"/>
  <c r="I33" i="4"/>
  <c r="V18" i="2" l="1"/>
  <c r="X18" i="2" s="1"/>
  <c r="V21" i="2"/>
  <c r="X21" i="2" s="1"/>
  <c r="V14" i="2"/>
  <c r="X14" i="2" s="1"/>
  <c r="AB14" i="2" s="1"/>
  <c r="V30" i="2"/>
  <c r="X30" i="2" s="1"/>
  <c r="V24" i="2"/>
  <c r="X24" i="2" s="1"/>
  <c r="P27" i="2"/>
  <c r="T27" i="2"/>
  <c r="T29" i="2" s="1"/>
  <c r="L29" i="2" s="1"/>
  <c r="R24" i="3"/>
  <c r="R26" i="3" s="1"/>
  <c r="N26" i="3" s="1"/>
  <c r="G25" i="5"/>
  <c r="I25" i="5"/>
  <c r="K25" i="5"/>
  <c r="G28" i="1"/>
  <c r="V27" i="2" l="1"/>
  <c r="V29" i="2"/>
  <c r="X29" i="2" s="1"/>
  <c r="T14" i="3"/>
  <c r="V14" i="3" s="1"/>
  <c r="N64" i="6"/>
  <c r="J64" i="6"/>
  <c r="K6" i="1" l="1"/>
  <c r="G7" i="5" l="1"/>
  <c r="G7" i="8"/>
  <c r="B4" i="8"/>
  <c r="B34" i="8"/>
  <c r="M25" i="8"/>
  <c r="I25" i="8"/>
  <c r="O22" i="8"/>
  <c r="O23" i="8" s="1"/>
  <c r="B2" i="8"/>
  <c r="H8" i="6"/>
  <c r="B4" i="6"/>
  <c r="B4" i="5"/>
  <c r="T27" i="3"/>
  <c r="B20" i="3"/>
  <c r="B28" i="3"/>
  <c r="AB21" i="2"/>
  <c r="I75" i="1"/>
  <c r="M75" i="1"/>
  <c r="T22" i="3"/>
  <c r="V22" i="3"/>
  <c r="Z22" i="2"/>
  <c r="H20" i="3"/>
  <c r="AB17" i="2" l="1"/>
  <c r="M23" i="7"/>
  <c r="G23" i="7"/>
  <c r="K23" i="7"/>
  <c r="M16" i="7"/>
  <c r="I23" i="7"/>
  <c r="K16" i="7"/>
  <c r="I16" i="7"/>
  <c r="G16" i="7"/>
  <c r="K75" i="1"/>
  <c r="L83" i="6"/>
  <c r="N83" i="6"/>
  <c r="J83" i="6"/>
  <c r="N75" i="6"/>
  <c r="J75" i="6"/>
  <c r="L75" i="6"/>
  <c r="L64" i="6"/>
  <c r="H64" i="6"/>
  <c r="H63" i="6"/>
  <c r="B60" i="6"/>
  <c r="B34" i="5"/>
  <c r="M25" i="5"/>
  <c r="B2" i="5"/>
  <c r="M23" i="4"/>
  <c r="I23" i="4"/>
  <c r="K23" i="4"/>
  <c r="G23" i="4"/>
  <c r="M16" i="4"/>
  <c r="I16" i="4"/>
  <c r="P28" i="3"/>
  <c r="K115" i="1" s="1"/>
  <c r="L28" i="3"/>
  <c r="K113" i="1" s="1"/>
  <c r="J28" i="3"/>
  <c r="K111" i="1" s="1"/>
  <c r="H28" i="3"/>
  <c r="K110" i="1" s="1"/>
  <c r="V27" i="3"/>
  <c r="R28" i="3"/>
  <c r="T24" i="3"/>
  <c r="C24" i="3"/>
  <c r="B23" i="3"/>
  <c r="P20" i="3"/>
  <c r="N20" i="3"/>
  <c r="L20" i="3"/>
  <c r="J20" i="3"/>
  <c r="V19" i="3"/>
  <c r="T18" i="3"/>
  <c r="V18" i="3" s="1"/>
  <c r="T16" i="3"/>
  <c r="V16" i="3" s="1"/>
  <c r="AB30" i="2"/>
  <c r="AB29" i="2"/>
  <c r="R31" i="2"/>
  <c r="H31" i="2"/>
  <c r="F31" i="2"/>
  <c r="X22" i="2"/>
  <c r="V22" i="2"/>
  <c r="R22" i="2"/>
  <c r="P22" i="2"/>
  <c r="N22" i="2"/>
  <c r="N31" i="2" s="1"/>
  <c r="L22" i="2"/>
  <c r="AB18" i="2"/>
  <c r="M116" i="1"/>
  <c r="M118" i="1" s="1"/>
  <c r="M119" i="1" s="1"/>
  <c r="I116" i="1"/>
  <c r="I118" i="1" s="1"/>
  <c r="K102" i="1"/>
  <c r="G102" i="1"/>
  <c r="B99" i="1"/>
  <c r="M83" i="1"/>
  <c r="M84" i="1" s="1"/>
  <c r="I83" i="1"/>
  <c r="I84" i="1" s="1"/>
  <c r="K83" i="1"/>
  <c r="M56" i="1"/>
  <c r="M102" i="1" s="1"/>
  <c r="K56" i="1"/>
  <c r="I56" i="1"/>
  <c r="I102" i="1" s="1"/>
  <c r="G56" i="1"/>
  <c r="B53" i="1"/>
  <c r="M38" i="1"/>
  <c r="I38" i="1"/>
  <c r="K38" i="1"/>
  <c r="G38" i="1"/>
  <c r="G39" i="1" s="1"/>
  <c r="M28" i="1"/>
  <c r="K28" i="1"/>
  <c r="I28" i="1"/>
  <c r="G24" i="7" l="1"/>
  <c r="K84" i="1"/>
  <c r="I39" i="1"/>
  <c r="K24" i="7"/>
  <c r="K26" i="7" s="1"/>
  <c r="K28" i="7" s="1"/>
  <c r="L11" i="6" s="1"/>
  <c r="L32" i="6" s="1"/>
  <c r="I24" i="7"/>
  <c r="I26" i="7" s="1"/>
  <c r="I28" i="7" s="1"/>
  <c r="M24" i="4"/>
  <c r="G26" i="7"/>
  <c r="G28" i="7" s="1"/>
  <c r="M24" i="7"/>
  <c r="M26" i="7" s="1"/>
  <c r="M28" i="7" s="1"/>
  <c r="J11" i="6"/>
  <c r="J32" i="6" s="1"/>
  <c r="J51" i="6" s="1"/>
  <c r="J54" i="6" s="1"/>
  <c r="I11" i="5"/>
  <c r="I35" i="7"/>
  <c r="M35" i="7"/>
  <c r="M33" i="7"/>
  <c r="I33" i="7"/>
  <c r="J31" i="2"/>
  <c r="G113" i="1" s="1"/>
  <c r="AB22" i="2"/>
  <c r="G83" i="1"/>
  <c r="G84" i="1" s="1"/>
  <c r="I24" i="4"/>
  <c r="I26" i="4" s="1"/>
  <c r="I28" i="4" s="1"/>
  <c r="AB26" i="2"/>
  <c r="T26" i="3"/>
  <c r="T28" i="3" s="1"/>
  <c r="T20" i="3"/>
  <c r="V20" i="3"/>
  <c r="M26" i="4"/>
  <c r="M28" i="4" s="1"/>
  <c r="I119" i="1"/>
  <c r="M39" i="1"/>
  <c r="K39" i="1"/>
  <c r="G110" i="1"/>
  <c r="G111" i="1"/>
  <c r="P31" i="2"/>
  <c r="T31" i="2"/>
  <c r="H11" i="6" l="1"/>
  <c r="G31" i="7"/>
  <c r="L27" i="2" s="1"/>
  <c r="X27" i="2" s="1"/>
  <c r="K11" i="5"/>
  <c r="G11" i="5"/>
  <c r="N11" i="6"/>
  <c r="N32" i="6" s="1"/>
  <c r="N51" i="6" s="1"/>
  <c r="N54" i="6" s="1"/>
  <c r="M11" i="5"/>
  <c r="M27" i="5" s="1"/>
  <c r="M32" i="5" s="1"/>
  <c r="I11" i="8"/>
  <c r="I27" i="8" s="1"/>
  <c r="I32" i="8" s="1"/>
  <c r="M11" i="8"/>
  <c r="M27" i="8" s="1"/>
  <c r="M32" i="8" s="1"/>
  <c r="I35" i="4"/>
  <c r="I27" i="5"/>
  <c r="I32" i="5" s="1"/>
  <c r="M35" i="4"/>
  <c r="J86" i="6"/>
  <c r="J88" i="6" s="1"/>
  <c r="V31" i="2"/>
  <c r="G115" i="1" s="1"/>
  <c r="AB24" i="2"/>
  <c r="G35" i="7" l="1"/>
  <c r="G33" i="7"/>
  <c r="K35" i="7"/>
  <c r="K33" i="7"/>
  <c r="N24" i="3" s="1"/>
  <c r="M33" i="4"/>
  <c r="N86" i="6"/>
  <c r="N88" i="6" s="1"/>
  <c r="K16" i="4" l="1"/>
  <c r="K24" i="4" s="1"/>
  <c r="K26" i="4" s="1"/>
  <c r="K28" i="4" s="1"/>
  <c r="K33" i="4" s="1"/>
  <c r="K11" i="8" l="1"/>
  <c r="K27" i="8" s="1"/>
  <c r="K30" i="8" s="1"/>
  <c r="K27" i="5"/>
  <c r="K32" i="5" l="1"/>
  <c r="K32" i="8"/>
  <c r="K35" i="4"/>
  <c r="V24" i="3" l="1"/>
  <c r="V28" i="3" s="1"/>
  <c r="N28" i="3"/>
  <c r="K114" i="1" s="1"/>
  <c r="K116" i="1" l="1"/>
  <c r="K118" i="1" s="1"/>
  <c r="K119" i="1" s="1"/>
  <c r="W28" i="3" l="1"/>
  <c r="G16" i="4"/>
  <c r="G24" i="4" l="1"/>
  <c r="G26" i="4" s="1"/>
  <c r="G28" i="4" s="1"/>
  <c r="Z31" i="2"/>
  <c r="G31" i="4" l="1"/>
  <c r="G33" i="4" s="1"/>
  <c r="G11" i="8"/>
  <c r="G27" i="8" s="1"/>
  <c r="G30" i="8" l="1"/>
  <c r="G32" i="8" s="1"/>
  <c r="G35" i="4"/>
  <c r="G27" i="5"/>
  <c r="L31" i="2"/>
  <c r="G114" i="1" s="1"/>
  <c r="G30" i="5" l="1"/>
  <c r="G32" i="5" s="1"/>
  <c r="G116" i="1"/>
  <c r="G118" i="1" s="1"/>
  <c r="G119" i="1" s="1"/>
  <c r="AB27" i="2"/>
  <c r="X31" i="2"/>
  <c r="AB31" i="2" l="1"/>
  <c r="AC31" i="2" s="1"/>
  <c r="H32" i="6" l="1"/>
  <c r="L51" i="6" l="1"/>
  <c r="L54" i="6" s="1"/>
  <c r="L86" i="6" s="1"/>
  <c r="L88" i="6" s="1"/>
  <c r="H51" i="6" l="1"/>
  <c r="H54" i="6" s="1"/>
  <c r="H88" i="6" l="1"/>
</calcChain>
</file>

<file path=xl/sharedStrings.xml><?xml version="1.0" encoding="utf-8"?>
<sst xmlns="http://schemas.openxmlformats.org/spreadsheetml/2006/main" count="482" uniqueCount="272">
  <si>
    <t>บริษัท  ซาบีน่า จำกัด (มหาชน) 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</si>
  <si>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</si>
  <si>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</si>
  <si>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</si>
  <si>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</si>
  <si>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(ยังไม่ได้ตรวจสอบ/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</si>
  <si>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</si>
  <si>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</si>
  <si>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</si>
  <si>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</si>
  <si>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</si>
  <si>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</si>
  <si>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 สุทธิ</t>
  </si>
  <si>
    <t xml:space="preserve">     - กิจการที่เกี่ยวข้องกัน</t>
  </si>
  <si>
    <t xml:space="preserve">     - กิจการอื่น  </t>
  </si>
  <si>
    <t>ลูกหนี้หมุนเวียนอื่น</t>
  </si>
  <si>
    <t xml:space="preserve">      -กิจการที่เกี่ยวข้อง -เงินปันผลค้างรับ</t>
  </si>
  <si>
    <t xml:space="preserve">      - กิจการอื่น</t>
  </si>
  <si>
    <t>สินค้าคงเหลือ สุทธิ</t>
  </si>
  <si>
    <r>
      <t>สินทรัพย์</t>
    </r>
    <r>
      <rPr>
        <sz val="12"/>
        <color indexed="8"/>
        <rFont val="Angsana New"/>
        <family val="1"/>
      </rPr>
      <t xml:space="preserve">ทางการเงินหมุนเวียนอื่น  </t>
    </r>
  </si>
  <si>
    <t>5</t>
  </si>
  <si>
    <t>สินทรัพย์หมุนเวียนอื่น</t>
  </si>
  <si>
    <t>ภาษีมูลค่าเพิ่ม</t>
  </si>
  <si>
    <t>ภาษีขายจ่ายล่วงหน้า</t>
  </si>
  <si>
    <t>ค่าวัตถุดิบจ่ายล่วงหน้า</t>
  </si>
  <si>
    <t>ค่าวัตถุดิบและวัสดุสิ้นเปลืองจ่ายล่วงหน้า</t>
  </si>
  <si>
    <t>อื่น ๆ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</si>
  <si>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</si>
  <si>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</si>
  <si>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</si>
  <si>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สินทรัพย์ทางการเงินไม่หมุนเวียนอื่น  </t>
  </si>
  <si>
    <t>ที่ดิน  อาคาร และอุปกรณ์ สุทธิ</t>
  </si>
  <si>
    <t xml:space="preserve"> </t>
  </si>
  <si>
    <t>สินทรัพย์ไม่มีตัวตน สุทธิ</t>
  </si>
  <si>
    <t>สินทรัพย์สิทธิการใช้ สุทธิ</t>
  </si>
  <si>
    <t>สินทรัพย์ภาษีเงินได้รอตัดบัญชี สุทธิ</t>
  </si>
  <si>
    <t>สินทรัพย์ไม่หมุนเวียนอื่น - 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</si>
  <si>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</si>
  <si>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</si>
  <si>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หมายเหตุประกอบงบการเงินระหว่างกาลถือเป็นส่วนหนึ่งของงบการเงินระหว่างกาลนี้</t>
  </si>
  <si>
    <t xml:space="preserve">      ลงชื่อ ........................................................…......  กรรมการ                         ลงชื่อ ................................................................  กรรมการ</t>
  </si>
  <si>
    <t>- 1 -</t>
  </si>
  <si>
    <t>บริษัท  ซาบีน่า 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</si>
  <si>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</si>
  <si>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</si>
  <si>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</si>
  <si>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</si>
  <si>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 xml:space="preserve">เจ้าหนี้การค้าและเจ้าหนี้หมุนเวียนอื่น </t>
  </si>
  <si>
    <t xml:space="preserve">เจ้าหนี้การค้า  </t>
  </si>
  <si>
    <t xml:space="preserve">เจ้าหนี้หมุนเวียนอื่น  </t>
  </si>
  <si>
    <t>เจ้าหนี้อื่น  -กิจการที่เกี่ยวข้อง</t>
  </si>
  <si>
    <t>-ที่ถึงกำหนดชำระภายในหนึ่งปี</t>
  </si>
  <si>
    <t>หนี้สินหมุนเวียนอื่น</t>
  </si>
  <si>
    <t>ภาษีเงินได้นิติบุคคลค้างจ่าย</t>
  </si>
  <si>
    <t>เงินปันผลค้างจ่าย</t>
  </si>
  <si>
    <t xml:space="preserve">      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</si>
  <si>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</si>
  <si>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</si>
  <si>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หนี้สินภายใต้สัญญาเช่าซื้อ</t>
  </si>
  <si>
    <t>หนี้สินตามสัญญาเช่า-สินทรัพย์สิทธิการใช้</t>
  </si>
  <si>
    <t>ประมาณการหนี้สินไม่หมุนเวียนสำหรับผลประโยชน์พนักงาน</t>
  </si>
  <si>
    <t>เงินประกันพนักงาน</t>
  </si>
  <si>
    <t xml:space="preserve">          รวมหนี้สินไม่หมุนเวียน</t>
  </si>
  <si>
    <t xml:space="preserve">                    รวมหนี้สิน</t>
  </si>
  <si>
    <t>…/2</t>
  </si>
  <si>
    <t>- 2 -</t>
  </si>
  <si>
    <t>บริษัท   ซาบีน่า จำกัด (มหาชน)  และบริษัทย่อย</t>
  </si>
  <si>
    <t>ส่วนของผู้ถือหุ้น</t>
  </si>
  <si>
    <t>ทุนจดทะเบียน</t>
  </si>
  <si>
    <t>หุ้นสามัญจำนวน 347,500,000 หุ้น มูลค่าหุ้นละ 1 บาท</t>
  </si>
  <si>
    <t xml:space="preserve">ทุนที่ออกและชำระเต็มมูลค่าแล้ว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</si>
  <si>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</si>
  <si>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</si>
  <si>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</si>
  <si>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</si>
  <si>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รวมองค์ประกอบอื่นส่วนของผู้ถือหุ้น</t>
  </si>
  <si>
    <t xml:space="preserve">          รวมส่วนของผู้ถือหุ้นบริษัทใหญ่</t>
  </si>
  <si>
    <t>ส่วนได้เสียที่ไม่มีอำนาจควบคุม</t>
  </si>
  <si>
    <t xml:space="preserve">                    รวมส่วนของผู้ถือหุ้น</t>
  </si>
  <si>
    <t>รวมหนี้สินและส่วนของผู้ถือหุ้น</t>
  </si>
  <si>
    <t>- 3 -</t>
  </si>
  <si>
    <t>(ยังไม่ได้ตรวจสอบ/แต่สอบทานแล้ว)</t>
  </si>
  <si>
    <t>บริษัท   ซาบีน่า จำกัด(มหาชน)  และบริษัทย่อย</t>
  </si>
  <si>
    <t>องค์ประกอบอื่นของส่วนของผู้ถือหุ้น</t>
  </si>
  <si>
    <t>มูลค่าตามบัญชี</t>
  </si>
  <si>
    <t>กำไร(ขาดทุน)เบ็ดเสร็จอื่น</t>
  </si>
  <si>
    <t>ของบริษัทย่อยที่สูง</t>
  </si>
  <si>
    <t>กำไร(ขาดทุน)</t>
  </si>
  <si>
    <t>รวม</t>
  </si>
  <si>
    <t>ส่วนได้เสีย</t>
  </si>
  <si>
    <t>ทุนที่ออก</t>
  </si>
  <si>
    <t>ส่วนเกิน</t>
  </si>
  <si>
    <t>จัดสรรแล้ว</t>
  </si>
  <si>
    <t>กว่าราคาเงินลงทุน</t>
  </si>
  <si>
    <t>จากประมาณการ</t>
  </si>
  <si>
    <t>องค์ประกอบอื่น</t>
  </si>
  <si>
    <t>รวมส่วนของ</t>
  </si>
  <si>
    <t>ที่ไม่มี</t>
  </si>
  <si>
    <t>และ</t>
  </si>
  <si>
    <t>มูลค่า</t>
  </si>
  <si>
    <t>สำรองเป็น</t>
  </si>
  <si>
    <t>ตามหลักคณิตศาสตร์</t>
  </si>
  <si>
    <t>ของ</t>
  </si>
  <si>
    <t>ผู้ถือหุ้น</t>
  </si>
  <si>
    <t>อำนาจ</t>
  </si>
  <si>
    <t xml:space="preserve">      รวมส่วนของ</t>
  </si>
  <si>
    <t>ชำระแล้ว</t>
  </si>
  <si>
    <t>หุ้นสามัญ</t>
  </si>
  <si>
    <t>ตามกฎหมาย</t>
  </si>
  <si>
    <t>(หมายเหตุ 1.5)</t>
  </si>
  <si>
    <t>งบการเงิน</t>
  </si>
  <si>
    <t>ประกันภัย</t>
  </si>
  <si>
    <t>บริษัทใหญ่</t>
  </si>
  <si>
    <t>ควบคุม</t>
  </si>
  <si>
    <t>เงินลงทุนในบริษัทย่อย (ทางอ้อม)</t>
  </si>
  <si>
    <t>โอนกำไร(ขาดทุน)จากการประมาณการตามหลัก</t>
  </si>
  <si>
    <t>-คณิตศาสตร์ประกันภัยไปยังกำไรสะสม</t>
  </si>
  <si>
    <t>เงินปันผลจ่าย</t>
  </si>
  <si>
    <t>การเปลี่ยนแปลงในส่วนของผู้ถือหุ้นสำหรับงวด</t>
  </si>
  <si>
    <t xml:space="preserve">      ลงชื่อ ........................................................…......  กรรมการ                                                                                                                          ลงชื่อ ................................................................  กรรมการ</t>
  </si>
  <si>
    <t>- 4 -</t>
  </si>
  <si>
    <t xml:space="preserve">บริษัท   ซาบีน่า จำกัด(มหาชน)  </t>
  </si>
  <si>
    <t>กำไร (ขาดทุน) เบ็ดเสร็จรวมสำหรับงวด</t>
  </si>
  <si>
    <t>โอนกำไร(ขาดทุน)จากการประมาณการ</t>
  </si>
  <si>
    <t xml:space="preserve">     คณิตศาสตร์ประกันภัยไปยังกำไรสะสม</t>
  </si>
  <si>
    <t>- 5 -</t>
  </si>
  <si>
    <t xml:space="preserve">บริษัท ซาบีน่า จำกัด (มหาชน)  และบริษัทย่อย  </t>
  </si>
  <si>
    <t>งบกำไรขาดทุน</t>
  </si>
  <si>
    <t>รายได้</t>
  </si>
  <si>
    <t>รายได้จากการขาย สุทธิ</t>
  </si>
  <si>
    <t>รายได้จากการบริการ</t>
  </si>
  <si>
    <t>รายได้เงินปันผล</t>
  </si>
  <si>
    <t>- กิจการที่เกี่ยวข้องกัน</t>
  </si>
  <si>
    <t>- กิจการอื่น</t>
  </si>
  <si>
    <t>รายได้อื่น</t>
  </si>
  <si>
    <t xml:space="preserve">         รวมรายได้</t>
  </si>
  <si>
    <t>ค่าใช้จ่าย</t>
  </si>
  <si>
    <t xml:space="preserve">          </t>
  </si>
  <si>
    <t>ต้นทุนขายและบริการ</t>
  </si>
  <si>
    <t>ต้นทุนในการจัดจำหน่าย</t>
  </si>
  <si>
    <t>ค่าใช้จ่ายในบริหาร</t>
  </si>
  <si>
    <t>รายได้ทางการเงิน</t>
  </si>
  <si>
    <t xml:space="preserve">          รวมค่าใช้จ่าย</t>
  </si>
  <si>
    <t>ต้นทุนทางการเงิน</t>
  </si>
  <si>
    <t>กำไรก่อนค่าใช้จ่ายภาษีเงินได้</t>
  </si>
  <si>
    <t>กำไร(ขาดทุน)สำหรับงวด</t>
  </si>
  <si>
    <t>กำไรต่อหุ้นขั้นพื้นฐาน</t>
  </si>
  <si>
    <t>ส่วนที่เป็นของผู้ถือหุ้นบริษัทใหญ่  (บาท)</t>
  </si>
  <si>
    <t>จำนวนหุ้นสามัญถัวเฉลี่ยถ่วงน้ำหนัก (หุ้น)</t>
  </si>
  <si>
    <t>- 6 -</t>
  </si>
  <si>
    <t>งบกำไรขาดทุนเบ็ดเสร็จ</t>
  </si>
  <si>
    <t>ผลแตกต่างจากการแปลงค่างบการเงิน</t>
  </si>
  <si>
    <t>ภาษีเงินได้ที่เกี่ยวข้องกับองค์ประกอบอื่นของส่วนของผู้ถือหุ้น</t>
  </si>
  <si>
    <t>กำไร(ขาดทุน)จากการประมาณการตามหลักคณิตศาสตร์ประกันภัย</t>
  </si>
  <si>
    <t xml:space="preserve"> จากการประมาณการตามหลักคณิตศาสตร์ประกันภัย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</si>
  <si>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</si>
  <si>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</si>
  <si>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การแบ่งปันกำไร(ขาดทุน)เบ็ดเสร็จรวม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</si>
  <si>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</si>
  <si>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</si>
  <si>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- 7 -</t>
  </si>
  <si>
    <t>งบกระแสเงินสด</t>
  </si>
  <si>
    <t>กระแสเงินสดจากกิจกรรมดำเนินงาน</t>
  </si>
  <si>
    <t>กำไรสำหรับงวด</t>
  </si>
  <si>
    <t>รายการปรับกระทบกำไรสำหรับงวดเป็นเงินสดรับ(จ่าย)</t>
  </si>
  <si>
    <t>ค่าเสื่อมราคา</t>
  </si>
  <si>
    <t>ค่าเสื่อมราคาสินทรัพย์สิทธิการใช้</t>
  </si>
  <si>
    <t>ค่าใช้จ่ายตัดจ่าย</t>
  </si>
  <si>
    <t>กำไรในสินค้าคงเหลือ</t>
  </si>
  <si>
    <t>หนี้สูญและหนี้สงสัยจะสูญ</t>
  </si>
  <si>
    <t>กลับรายการค่าเผื่อหนี้สงสัยจะสูญ</t>
  </si>
  <si>
    <t>ค่าเผื่อสินค้าล้าสมัย</t>
  </si>
  <si>
    <t>กำไรจากการต่อรองราคาซื้อ</t>
  </si>
  <si>
    <t>ผลประโยชน์พนักงาน</t>
  </si>
  <si>
    <t>กำไร(ขาดทุน)จากการวัดมูลค่ายุติธรรม-</t>
  </si>
  <si>
    <t xml:space="preserve"> -ของสินทรัพย์ทางการเงิน</t>
  </si>
  <si>
    <t>ขาดทุน(กำไร) จากขายทรัพย์สิน</t>
  </si>
  <si>
    <t>ขาดทุน(กำไร) จากอัตราแลกเปลี่ยน</t>
  </si>
  <si>
    <t>รายจ่ายดอกเบี้ย</t>
  </si>
  <si>
    <t>รายจ่ายภาษีเงินได้นิติบุคคล</t>
  </si>
  <si>
    <t>ปรับลดส่วนของผู้ถือหุ้นในบัญชีของบริษัทย่อยที่สูงกว่าราคาทุนของ</t>
  </si>
  <si>
    <t>ค่าใช้จ่าย (รายได้) ภาษีตัดบัญชี</t>
  </si>
  <si>
    <t>สินทรัพย์ดำเนินงาน (เพิ่มขึ้น)ลดลง:-</t>
  </si>
  <si>
    <t>ลูกหนี้การค้า - กิจการที่เกี่ยวข้องกัน ลดลง(เพิ่มขึ้น)</t>
  </si>
  <si>
    <t>ลูกหนี้การค้า - กิจการอื่น ลดลง(เพิ่มขึ้น)</t>
  </si>
  <si>
    <t>ลูกหนี้อื่น ลดลง(เพิ่มขึ้น)</t>
  </si>
  <si>
    <t>-กิจการที่เกี่ยวข้อง</t>
  </si>
  <si>
    <t>สินค้าคงเหลือ ลดลง(เพิ่มขึ้น)</t>
  </si>
  <si>
    <t>สินทรัพย์หมุนเวียนอื่น  ลดลง(เพิ่มขึ้น)</t>
  </si>
  <si>
    <t>สินทรัพย์ไม่หมุนเวียนอื่น -</t>
  </si>
  <si>
    <t xml:space="preserve"> -อื่นๆ ลดลง(เพิ่มขึ้น)</t>
  </si>
  <si>
    <t>เจ้าหนี้การค้า - กิจการที่เกี่ยวข้องกัน เพิ่มขึ้น(ลดลง)</t>
  </si>
  <si>
    <t>เจ้าหนี้การค้า - กิจการอื่น  เพิ่มขึ้น(ลดลง)</t>
  </si>
  <si>
    <t>เจ้าหนี้หมุนเวียนอื่น เพิ่มขึ้น(ลดลง)</t>
  </si>
  <si>
    <t>หนี้สินหมุนเวียนอื่น - เงินปันผลค้างจ่าย เพิ่มขึ้น(ลดลง)</t>
  </si>
  <si>
    <t>หนี้สินหมุนเวียนอื่น - อื่นๆ เพิ่มขึ้น(ลดลง)</t>
  </si>
  <si>
    <t xml:space="preserve">หนี้สินไม่หมุนเวียนอื่น - </t>
  </si>
  <si>
    <t xml:space="preserve"> - ผลประโยชน์พนักงานที่จ่ายแล้ว</t>
  </si>
  <si>
    <t xml:space="preserve"> - เงินประกันพนักงาน เพิ่มขึ้น(ลดลง)</t>
  </si>
  <si>
    <t>เงินสดรับ (จ่าย) จากการดำเนินงาน</t>
  </si>
  <si>
    <t>จ่ายดอกเบี้ย</t>
  </si>
  <si>
    <t>จ่ายภาษีเงินได้นิติบุคคล</t>
  </si>
  <si>
    <t xml:space="preserve">     เงินสดสุทธิได้มา (ใช้ไป) จากกิจกรรมดำเนินงาน </t>
  </si>
  <si>
    <t xml:space="preserve">                         /2</t>
  </si>
  <si>
    <t>- 8 -</t>
  </si>
  <si>
    <t>กระแสเงินสดจากกิจกรรมลงทุน</t>
  </si>
  <si>
    <t>เงินสดจ่ายจากการซื้อเงินลงทุนในบริษัทย่อย</t>
  </si>
  <si>
    <t>เงินสดรับจากการขายคืนหุ้นกู้ด้อยสิทธิ</t>
  </si>
  <si>
    <t>เงินสดถอน(รับ) หลักทรัพย์เผื่อขาย</t>
  </si>
  <si>
    <t>เงินสดรับ(จ่าย)เพื่อให้กู้ยืมระยะสั้นแก่กิจการที่เกี่ยวข้องกัน</t>
  </si>
  <si>
    <t>เงินจ่ายซื้อที่ดิน อาคารและอุปกรณ์</t>
  </si>
  <si>
    <t>เงินสดจ่ายซื้อสินทรัพย์สิทธิการใช้</t>
  </si>
  <si>
    <t>เงินสดรับจากการจำหน่าย ที่ดิน อาคารและอุปกรณ์</t>
  </si>
  <si>
    <t>ซื้อสินทรัพย์ไม่มีตัวตน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</si>
  <si>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</si>
  <si>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</si>
  <si>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เงินสดรับค่าหุ้นสามัญของบริษัทย่อย (ทางอ้อม)</t>
  </si>
  <si>
    <t>จ่ายเงินปันผล</t>
  </si>
  <si>
    <t xml:space="preserve">เงินเบิกเกินบัญชีและเงินกู้ยืมระยะสั้น </t>
  </si>
  <si>
    <t xml:space="preserve"> - จากสถาบันการเงิน เพิ่มขึ้น (ลดลง)</t>
  </si>
  <si>
    <t>จ่ายชำระหนี้สินตามสัญญาเช่า</t>
  </si>
  <si>
    <t>เงินสดสุทธิได้มา(ใช้ไป) จากกิจกรรมจัดหาเงิน</t>
  </si>
  <si>
    <t>เงินสดเพิ่มขึ้นจากการซื้อเงินลงทุนในบริษัทย่อย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</si>
  <si>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</si>
  <si>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</si>
  <si>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</si>
  <si>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สินทรัพย์สิทธิการใช้ เพิ่มขึ้น</t>
  </si>
  <si>
    <t xml:space="preserve"> หนี้สินตามสัญญาเช่า เพิ่มขึ้น</t>
  </si>
  <si>
    <t>- 9 -</t>
  </si>
  <si>
    <t>18.1, 18.3</t>
  </si>
  <si>
    <t>2567</t>
  </si>
  <si>
    <t>งบฐานะการเงิน</t>
  </si>
  <si>
    <t>งบการเปลี่ยนแปลงส่วนของผู้ถือหุ้น</t>
  </si>
  <si>
    <t>ยอดคงเหลือ ณ วันที่  1 มกราคม 2567</t>
  </si>
  <si>
    <t>กำไร(ขาดทุน)จาก</t>
  </si>
  <si>
    <t>เงินลงทุนในตราสารทุน</t>
  </si>
  <si>
    <t>ที่กำหนดให้วัดมูลค่า</t>
  </si>
  <si>
    <t>ยุติธรรมผ่านกำไรขาดทุน</t>
  </si>
  <si>
    <t>เบ็ดเสร็จอื่น</t>
  </si>
  <si>
    <t>ผลต่างของอัตรา</t>
  </si>
  <si>
    <t>แลกเปลี่ยนจาก</t>
  </si>
  <si>
    <t>การแปลงค่า</t>
  </si>
  <si>
    <t>ทุนเรือนหุ้น</t>
  </si>
  <si>
    <t>หนี้สินตามสัญญาเช่า - สินทรัพย์สิทธิการใช้</t>
  </si>
  <si>
    <t>การเปิดเผยเพิ่มเติมประกอบงบกระแสเงินสด</t>
  </si>
  <si>
    <t>กำไร (ขาดทุน) จากกิจกรรมดำเนินงาน</t>
  </si>
  <si>
    <t>รายได้ (ค่าใช้จ่าย) ภาษีเงินได้</t>
  </si>
  <si>
    <t>การแบ่งปันกำไร (ขาดทุน)  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</si>
  <si>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</si>
  <si>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</si>
  <si>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</si>
  <si>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 :</t>
  </si>
  <si>
    <t>กำไร(ขาดทุน)จากเงินลงทุนในตราสารทุนที่กำหนดให้</t>
  </si>
  <si>
    <t>วัดมูลค่ายุติธรรมผ่านกำไรขาดทุนเบ็ดเสร็จอื่น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</si>
  <si>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</si>
  <si>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</si>
  <si>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- 10 -</t>
  </si>
  <si>
    <t>- 11 -</t>
  </si>
  <si>
    <t>2568</t>
  </si>
  <si>
    <t>31 ธันวาคม 2567</t>
  </si>
  <si>
    <t>ยอดคงเหลือ ณ วันที่  1 มกราคม 2568</t>
  </si>
  <si>
    <t>กำไรจากการยกเลิกสัญญา</t>
  </si>
  <si>
    <t>เงินให้กู้ยืมระยะสั้นแก่กิจการที่เกี่ยวข้องกัน</t>
  </si>
  <si>
    <t>สำหรับงวดเก้าเดือนสิ้นสุดวันที่ 30 กันยายน 2568</t>
  </si>
  <si>
    <t>สำหรับงวดเก้าเดือนสิ้นสุดวันที่ 30 กันยายน</t>
  </si>
  <si>
    <t>สำหรับงวดสามเดือนสิ้นสุดวันที่ 30 กันยายน 2568</t>
  </si>
  <si>
    <t>สำหรับงวดสามเดือนสิ้นสุดวันที่ 30 กันยายน</t>
  </si>
  <si>
    <t>ยอดคงเหลือ ณ วันที่ 30 กันยายน 2567</t>
  </si>
  <si>
    <t>ยอดคงเหลือ ณ วันที่ 30 กันยายน 2568</t>
  </si>
  <si>
    <t>ณ วันที่ 30 กันยายน 2568</t>
  </si>
  <si>
    <t>30 กันยายน 2568</t>
  </si>
  <si>
    <t>เงินสดรับ(จ่าย)จากการถอน(ซื้อเงินลงทุนในกองทุนจดทะเบียน)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</si>
</sst>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;\(#,##0\)"/>
    <numFmt numFmtId="190" formatCode="0.0"/>
    <numFmt numFmtId="191" formatCode="#,##0.0"/>
    <numFmt numFmtId="192" formatCode="#,##0.0;\(#,##0.0\)"/>
    <numFmt numFmtId="193" formatCode="_-* #,##0_-;\-* #,##0_-;_-* &quot;-&quot;??_-;_-@_-"/>
    <numFmt numFmtId="194" formatCode="_(* #,##0_);_(* \(#,##0\);_(* &quot;-&quot;??_);_(@_)"/>
    <numFmt numFmtId="195" formatCode="#,##0.0000000_);\(#,##0.0000000\)"/>
    <numFmt numFmtId="196" formatCode="#,##0.00000000000000000"/>
  </numFmts>
  <fonts count="28">
    <font>
      <sz val="14"/>
      <color theme="1"/>
      <name val="Angsana New"/>
      <family val="2"/>
      <charset val="222"/>
    </font>
    <font>
      <sz val="10"/>
      <name val="Arial"/>
      <family val="2"/>
    </font>
    <font>
      <sz val="12"/>
      <name val="Angsana New"/>
      <family val="1"/>
      <charset val="222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 New"/>
      <family val="2"/>
    </font>
    <font>
      <u/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  <charset val="222"/>
    </font>
    <font>
      <sz val="12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name val="Angsana New"/>
      <family val="1"/>
    </font>
    <font>
      <sz val="14"/>
      <name val="AngsanaUPC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i/>
      <sz val="14"/>
      <name val="AngsanaUPC"/>
      <family val="1"/>
      <charset val="222"/>
    </font>
    <font>
      <b/>
      <sz val="12"/>
      <name val="Angsana New"/>
      <family val="1"/>
    </font>
    <font>
      <i/>
      <sz val="12"/>
      <name val="Angsana New"/>
      <family val="1"/>
      <charset val="222"/>
    </font>
    <font>
      <sz val="14"/>
      <name val="Angsana New"/>
      <family val="1"/>
    </font>
    <font>
      <sz val="12"/>
      <color indexed="10"/>
      <name val="Angsana New"/>
      <family val="1"/>
    </font>
    <font>
      <i/>
      <sz val="12"/>
      <name val="AngsanaUPC"/>
      <family val="1"/>
      <charset val="222"/>
    </font>
    <font>
      <sz val="12"/>
      <name val="AngsanaUPC"/>
      <family val="1"/>
      <charset val="222"/>
    </font>
    <font>
      <sz val="12"/>
      <color indexed="10"/>
      <name val="AngsanaUPC"/>
      <family val="1"/>
      <charset val="222"/>
    </font>
    <font>
      <sz val="10"/>
      <name val="ApFont"/>
      <charset val="222"/>
    </font>
    <font>
      <strike/>
      <sz val="12"/>
      <name val="Angsana New"/>
      <family val="1"/>
    </font>
    <font>
      <sz val="14"/>
      <name val="Arial"/>
      <family val="2"/>
    </font>
    <font>
      <sz val="8"/>
      <name val="Angsana New"/>
      <family val="2"/>
      <charset val="222"/>
    </font>
    <font>
      <sz val="12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23" fillId="0" borderId="0"/>
  </cellStyleXfs>
  <cellXfs count="216">
    <xf numFmtId="0" fontId="0" fillId="0" borderId="0" xfId="0"/>
    <xf numFmtId="0" fontId="2" fillId="0" borderId="0" xfId="2" applyFont="1"/>
    <xf numFmtId="188" fontId="3" fillId="0" borderId="0" xfId="3" applyNumberFormat="1" applyFont="1" applyFill="1" applyAlignment="1">
      <alignment horizont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3" fillId="0" borderId="0" xfId="2" applyFont="1"/>
    <xf numFmtId="188" fontId="3" fillId="0" borderId="1" xfId="3" quotePrefix="1" applyNumberFormat="1" applyFont="1" applyFill="1" applyBorder="1" applyAlignment="1">
      <alignment horizontal="center"/>
    </xf>
    <xf numFmtId="187" fontId="4" fillId="0" borderId="0" xfId="4" quotePrefix="1" applyFont="1" applyFill="1" applyBorder="1" applyAlignment="1">
      <alignment horizontal="center"/>
    </xf>
    <xf numFmtId="188" fontId="7" fillId="0" borderId="0" xfId="3" applyNumberFormat="1" applyFont="1" applyFill="1" applyBorder="1" applyAlignment="1">
      <alignment horizontal="center" vertical="top"/>
    </xf>
    <xf numFmtId="188" fontId="8" fillId="0" borderId="0" xfId="3" applyNumberFormat="1" applyFont="1" applyFill="1" applyBorder="1" applyAlignment="1">
      <alignment horizontal="center" vertical="top" wrapText="1"/>
    </xf>
    <xf numFmtId="188" fontId="3" fillId="0" borderId="0" xfId="2" applyNumberFormat="1" applyFont="1" applyAlignment="1">
      <alignment horizontal="center"/>
    </xf>
    <xf numFmtId="188" fontId="3" fillId="0" borderId="0" xfId="3" applyNumberFormat="1" applyFont="1" applyFill="1"/>
    <xf numFmtId="188" fontId="3" fillId="0" borderId="0" xfId="2" applyNumberFormat="1" applyFont="1" applyAlignment="1">
      <alignment horizontal="right"/>
    </xf>
    <xf numFmtId="189" fontId="3" fillId="0" borderId="0" xfId="2" applyNumberFormat="1" applyFont="1"/>
    <xf numFmtId="43" fontId="2" fillId="0" borderId="0" xfId="3" applyFont="1" applyFill="1"/>
    <xf numFmtId="43" fontId="3" fillId="0" borderId="0" xfId="3" applyFont="1" applyFill="1" applyAlignment="1">
      <alignment horizontal="right"/>
    </xf>
    <xf numFmtId="43" fontId="2" fillId="0" borderId="0" xfId="3" applyFont="1" applyFill="1" applyBorder="1"/>
    <xf numFmtId="43" fontId="3" fillId="0" borderId="0" xfId="3" applyFont="1" applyFill="1"/>
    <xf numFmtId="43" fontId="3" fillId="0" borderId="1" xfId="3" applyFont="1" applyFill="1" applyBorder="1"/>
    <xf numFmtId="188" fontId="3" fillId="0" borderId="1" xfId="3" applyNumberFormat="1" applyFont="1" applyFill="1" applyBorder="1"/>
    <xf numFmtId="188" fontId="3" fillId="0" borderId="3" xfId="3" applyNumberFormat="1" applyFont="1" applyFill="1" applyBorder="1"/>
    <xf numFmtId="188" fontId="3" fillId="0" borderId="0" xfId="3" applyNumberFormat="1" applyFont="1" applyFill="1" applyBorder="1"/>
    <xf numFmtId="0" fontId="4" fillId="0" borderId="0" xfId="2" applyFont="1"/>
    <xf numFmtId="0" fontId="3" fillId="0" borderId="0" xfId="2" applyFont="1" applyAlignment="1">
      <alignment horizontal="left"/>
    </xf>
    <xf numFmtId="188" fontId="3" fillId="0" borderId="0" xfId="2" applyNumberFormat="1" applyFont="1"/>
    <xf numFmtId="43" fontId="3" fillId="0" borderId="0" xfId="3" applyFont="1" applyFill="1" applyBorder="1" applyAlignment="1">
      <alignment horizontal="right"/>
    </xf>
    <xf numFmtId="43" fontId="3" fillId="0" borderId="2" xfId="3" applyFont="1" applyFill="1" applyBorder="1"/>
    <xf numFmtId="188" fontId="3" fillId="0" borderId="4" xfId="3" applyNumberFormat="1" applyFont="1" applyFill="1" applyBorder="1"/>
    <xf numFmtId="192" fontId="4" fillId="0" borderId="0" xfId="2" applyNumberFormat="1" applyFont="1" applyAlignment="1">
      <alignment horizontal="center"/>
    </xf>
    <xf numFmtId="43" fontId="3" fillId="0" borderId="0" xfId="3" applyFont="1" applyFill="1" applyBorder="1"/>
    <xf numFmtId="188" fontId="4" fillId="0" borderId="0" xfId="2" applyNumberFormat="1" applyFont="1" applyAlignment="1">
      <alignment horizontal="center"/>
    </xf>
    <xf numFmtId="188" fontId="4" fillId="0" borderId="0" xfId="3" applyNumberFormat="1" applyFont="1" applyFill="1"/>
    <xf numFmtId="43" fontId="4" fillId="0" borderId="0" xfId="3" applyFont="1" applyFill="1" applyAlignment="1">
      <alignment horizontal="left"/>
    </xf>
    <xf numFmtId="43" fontId="3" fillId="0" borderId="0" xfId="3" applyFont="1" applyFill="1" applyAlignment="1">
      <alignment horizontal="left"/>
    </xf>
    <xf numFmtId="43" fontId="3" fillId="0" borderId="0" xfId="3" applyFont="1" applyFill="1" applyAlignment="1">
      <alignment horizontal="center"/>
    </xf>
    <xf numFmtId="188" fontId="2" fillId="0" borderId="0" xfId="3" applyNumberFormat="1" applyFont="1" applyFill="1"/>
    <xf numFmtId="188" fontId="3" fillId="0" borderId="1" xfId="3" applyNumberFormat="1" applyFont="1" applyFill="1" applyBorder="1" applyAlignment="1">
      <alignment horizontal="center"/>
    </xf>
    <xf numFmtId="188" fontId="3" fillId="0" borderId="0" xfId="3" applyNumberFormat="1" applyFont="1" applyFill="1" applyBorder="1" applyAlignment="1">
      <alignment horizontal="center"/>
    </xf>
    <xf numFmtId="187" fontId="3" fillId="0" borderId="0" xfId="3" applyNumberFormat="1" applyFont="1" applyFill="1" applyBorder="1"/>
    <xf numFmtId="187" fontId="3" fillId="0" borderId="0" xfId="3" applyNumberFormat="1" applyFont="1" applyFill="1"/>
    <xf numFmtId="187" fontId="3" fillId="0" borderId="0" xfId="2" applyNumberFormat="1" applyFont="1"/>
    <xf numFmtId="187" fontId="3" fillId="0" borderId="3" xfId="3" applyNumberFormat="1" applyFont="1" applyFill="1" applyBorder="1"/>
    <xf numFmtId="187" fontId="16" fillId="0" borderId="0" xfId="3" applyNumberFormat="1" applyFont="1" applyFill="1"/>
    <xf numFmtId="187" fontId="4" fillId="0" borderId="0" xfId="3" applyNumberFormat="1" applyFont="1" applyFill="1" applyBorder="1"/>
    <xf numFmtId="188" fontId="2" fillId="0" borderId="0" xfId="3" applyNumberFormat="1" applyFont="1" applyFill="1" applyBorder="1"/>
    <xf numFmtId="188" fontId="6" fillId="0" borderId="0" xfId="3" applyNumberFormat="1" applyFont="1" applyFill="1" applyBorder="1" applyAlignment="1">
      <alignment horizontal="center"/>
    </xf>
    <xf numFmtId="188" fontId="3" fillId="0" borderId="0" xfId="2" quotePrefix="1" applyNumberFormat="1" applyFont="1"/>
    <xf numFmtId="188" fontId="4" fillId="0" borderId="0" xfId="3" applyNumberFormat="1" applyFont="1" applyFill="1" applyAlignment="1">
      <alignment horizontal="center"/>
    </xf>
    <xf numFmtId="188" fontId="3" fillId="0" borderId="0" xfId="3" quotePrefix="1" applyNumberFormat="1" applyFont="1" applyFill="1" applyBorder="1" applyAlignment="1">
      <alignment horizontal="center"/>
    </xf>
    <xf numFmtId="187" fontId="3" fillId="0" borderId="0" xfId="3" quotePrefix="1" applyNumberFormat="1" applyFont="1" applyFill="1" applyBorder="1" applyAlignment="1"/>
    <xf numFmtId="188" fontId="3" fillId="0" borderId="0" xfId="3" quotePrefix="1" applyNumberFormat="1" applyFont="1" applyFill="1" applyBorder="1" applyAlignment="1"/>
    <xf numFmtId="43" fontId="3" fillId="0" borderId="0" xfId="3" quotePrefix="1" applyFont="1" applyFill="1" applyBorder="1" applyAlignment="1"/>
    <xf numFmtId="189" fontId="4" fillId="0" borderId="0" xfId="2" applyNumberFormat="1" applyFont="1" applyAlignment="1">
      <alignment horizontal="center"/>
    </xf>
    <xf numFmtId="187" fontId="3" fillId="0" borderId="2" xfId="3" quotePrefix="1" applyNumberFormat="1" applyFont="1" applyFill="1" applyBorder="1" applyAlignment="1"/>
    <xf numFmtId="187" fontId="3" fillId="0" borderId="0" xfId="3" quotePrefix="1" applyNumberFormat="1" applyFont="1" applyFill="1" applyBorder="1" applyAlignment="1">
      <alignment horizontal="center"/>
    </xf>
    <xf numFmtId="187" fontId="2" fillId="0" borderId="0" xfId="3" applyNumberFormat="1" applyFont="1" applyFill="1" applyAlignment="1">
      <alignment horizontal="center"/>
    </xf>
    <xf numFmtId="43" fontId="4" fillId="0" borderId="0" xfId="3" applyFont="1" applyFill="1" applyBorder="1" applyAlignment="1">
      <alignment horizontal="center"/>
    </xf>
    <xf numFmtId="187" fontId="3" fillId="0" borderId="1" xfId="3" quotePrefix="1" applyNumberFormat="1" applyFont="1" applyFill="1" applyBorder="1" applyAlignment="1"/>
    <xf numFmtId="187" fontId="3" fillId="0" borderId="3" xfId="3" quotePrefix="1" applyNumberFormat="1" applyFont="1" applyFill="1" applyBorder="1" applyAlignment="1"/>
    <xf numFmtId="187" fontId="19" fillId="0" borderId="0" xfId="3" quotePrefix="1" applyNumberFormat="1" applyFont="1" applyFill="1" applyBorder="1" applyAlignment="1"/>
    <xf numFmtId="188" fontId="19" fillId="0" borderId="0" xfId="3" quotePrefix="1" applyNumberFormat="1" applyFont="1" applyFill="1" applyBorder="1" applyAlignment="1"/>
    <xf numFmtId="193" fontId="21" fillId="0" borderId="0" xfId="3" applyNumberFormat="1" applyFont="1" applyFill="1" applyBorder="1"/>
    <xf numFmtId="187" fontId="22" fillId="0" borderId="0" xfId="3" applyNumberFormat="1" applyFont="1" applyFill="1" applyBorder="1" applyAlignment="1"/>
    <xf numFmtId="193" fontId="22" fillId="0" borderId="0" xfId="3" applyNumberFormat="1" applyFont="1" applyFill="1" applyBorder="1"/>
    <xf numFmtId="187" fontId="3" fillId="0" borderId="0" xfId="3" applyNumberFormat="1" applyFont="1" applyFill="1" applyBorder="1" applyAlignment="1">
      <alignment horizontal="right" vertical="center"/>
    </xf>
    <xf numFmtId="187" fontId="3" fillId="0" borderId="4" xfId="3" quotePrefix="1" applyNumberFormat="1" applyFont="1" applyFill="1" applyBorder="1" applyAlignment="1"/>
    <xf numFmtId="194" fontId="3" fillId="0" borderId="0" xfId="3" quotePrefix="1" applyNumberFormat="1" applyFont="1" applyFill="1" applyBorder="1" applyAlignment="1"/>
    <xf numFmtId="188" fontId="4" fillId="0" borderId="0" xfId="3" applyNumberFormat="1" applyFont="1" applyFill="1" applyBorder="1"/>
    <xf numFmtId="43" fontId="4" fillId="0" borderId="0" xfId="3" applyFont="1" applyFill="1"/>
    <xf numFmtId="187" fontId="2" fillId="0" borderId="0" xfId="3" applyNumberFormat="1" applyFont="1" applyFill="1" applyBorder="1"/>
    <xf numFmtId="188" fontId="2" fillId="0" borderId="0" xfId="3" applyNumberFormat="1" applyFont="1" applyFill="1" applyAlignment="1">
      <alignment horizontal="center"/>
    </xf>
    <xf numFmtId="49" fontId="2" fillId="0" borderId="1" xfId="3" applyNumberFormat="1" applyFont="1" applyFill="1" applyBorder="1" applyAlignment="1">
      <alignment horizontal="center"/>
    </xf>
    <xf numFmtId="188" fontId="2" fillId="0" borderId="0" xfId="3" applyNumberFormat="1" applyFont="1" applyFill="1" applyBorder="1" applyAlignment="1">
      <alignment horizontal="center" vertical="top" wrapText="1"/>
    </xf>
    <xf numFmtId="187" fontId="2" fillId="0" borderId="1" xfId="3" applyNumberFormat="1" applyFont="1" applyFill="1" applyBorder="1" applyAlignment="1">
      <alignment horizontal="right"/>
    </xf>
    <xf numFmtId="187" fontId="2" fillId="0" borderId="0" xfId="2" applyNumberFormat="1" applyFont="1"/>
    <xf numFmtId="187" fontId="2" fillId="0" borderId="0" xfId="3" applyNumberFormat="1" applyFont="1" applyFill="1" applyAlignment="1">
      <alignment horizontal="right"/>
    </xf>
    <xf numFmtId="187" fontId="2" fillId="0" borderId="0" xfId="3" applyNumberFormat="1" applyFont="1" applyFill="1" applyBorder="1" applyAlignment="1">
      <alignment horizontal="right"/>
    </xf>
    <xf numFmtId="187" fontId="2" fillId="0" borderId="4" xfId="3" applyNumberFormat="1" applyFont="1" applyFill="1" applyBorder="1"/>
    <xf numFmtId="187" fontId="2" fillId="0" borderId="0" xfId="3" applyNumberFormat="1" applyFont="1" applyFill="1"/>
    <xf numFmtId="187" fontId="21" fillId="0" borderId="0" xfId="3" applyNumberFormat="1" applyFont="1" applyFill="1"/>
    <xf numFmtId="187" fontId="21" fillId="0" borderId="0" xfId="3" applyNumberFormat="1" applyFont="1" applyFill="1" applyBorder="1"/>
    <xf numFmtId="43" fontId="2" fillId="0" borderId="0" xfId="3" quotePrefix="1" applyFont="1" applyFill="1" applyBorder="1" applyAlignment="1"/>
    <xf numFmtId="43" fontId="2" fillId="0" borderId="0" xfId="3" applyFont="1" applyFill="1" applyBorder="1" applyAlignment="1">
      <alignment horizontal="right"/>
    </xf>
    <xf numFmtId="187" fontId="2" fillId="0" borderId="3" xfId="3" applyNumberFormat="1" applyFont="1" applyFill="1" applyBorder="1" applyAlignment="1">
      <alignment horizontal="right"/>
    </xf>
    <xf numFmtId="189" fontId="4" fillId="0" borderId="1" xfId="2" applyNumberFormat="1" applyFont="1" applyBorder="1" applyAlignment="1">
      <alignment horizontal="center"/>
    </xf>
    <xf numFmtId="189" fontId="3" fillId="0" borderId="0" xfId="2" applyNumberFormat="1" applyFont="1" applyAlignment="1">
      <alignment horizontal="center"/>
    </xf>
    <xf numFmtId="187" fontId="3" fillId="0" borderId="0" xfId="2" applyNumberFormat="1" applyFont="1" applyAlignment="1">
      <alignment horizontal="right"/>
    </xf>
    <xf numFmtId="188" fontId="3" fillId="0" borderId="1" xfId="2" applyNumberFormat="1" applyFont="1" applyBorder="1"/>
    <xf numFmtId="187" fontId="3" fillId="0" borderId="1" xfId="2" applyNumberFormat="1" applyFont="1" applyBorder="1"/>
    <xf numFmtId="187" fontId="3" fillId="0" borderId="2" xfId="2" applyNumberFormat="1" applyFont="1" applyBorder="1"/>
    <xf numFmtId="188" fontId="3" fillId="0" borderId="6" xfId="2" applyNumberFormat="1" applyFont="1" applyBorder="1" applyAlignment="1">
      <alignment horizontal="center"/>
    </xf>
    <xf numFmtId="188" fontId="24" fillId="0" borderId="0" xfId="2" applyNumberFormat="1" applyFont="1"/>
    <xf numFmtId="188" fontId="3" fillId="2" borderId="0" xfId="2" applyNumberFormat="1" applyFont="1" applyFill="1"/>
    <xf numFmtId="188" fontId="24" fillId="2" borderId="0" xfId="2" applyNumberFormat="1" applyFont="1" applyFill="1"/>
    <xf numFmtId="192" fontId="4" fillId="2" borderId="0" xfId="2" applyNumberFormat="1" applyFont="1" applyFill="1" applyAlignment="1">
      <alignment horizontal="center"/>
    </xf>
    <xf numFmtId="188" fontId="3" fillId="2" borderId="0" xfId="2" applyNumberFormat="1" applyFont="1" applyFill="1" applyAlignment="1">
      <alignment horizontal="center"/>
    </xf>
    <xf numFmtId="187" fontId="3" fillId="2" borderId="0" xfId="2" applyNumberFormat="1" applyFont="1" applyFill="1"/>
    <xf numFmtId="43" fontId="3" fillId="2" borderId="0" xfId="3" applyFont="1" applyFill="1"/>
    <xf numFmtId="0" fontId="24" fillId="0" borderId="0" xfId="2" applyFont="1"/>
    <xf numFmtId="0" fontId="3" fillId="0" borderId="0" xfId="3" applyNumberFormat="1" applyFont="1" applyFill="1" applyAlignment="1">
      <alignment horizontal="center"/>
    </xf>
    <xf numFmtId="187" fontId="3" fillId="0" borderId="6" xfId="2" applyNumberFormat="1" applyFont="1" applyBorder="1"/>
    <xf numFmtId="187" fontId="3" fillId="0" borderId="3" xfId="2" applyNumberFormat="1" applyFont="1" applyBorder="1"/>
    <xf numFmtId="187" fontId="3" fillId="0" borderId="0" xfId="1" applyFont="1"/>
    <xf numFmtId="195" fontId="2" fillId="0" borderId="0" xfId="2" applyNumberFormat="1" applyFont="1"/>
    <xf numFmtId="188" fontId="4" fillId="0" borderId="0" xfId="2" applyNumberFormat="1" applyFont="1" applyAlignment="1">
      <alignment horizontal="right"/>
    </xf>
    <xf numFmtId="188" fontId="4" fillId="0" borderId="0" xfId="3" applyNumberFormat="1" applyFont="1" applyFill="1" applyBorder="1" applyAlignment="1">
      <alignment vertical="center" wrapText="1"/>
    </xf>
    <xf numFmtId="188" fontId="4" fillId="0" borderId="0" xfId="3" quotePrefix="1" applyNumberFormat="1" applyFont="1" applyFill="1" applyBorder="1" applyAlignment="1">
      <alignment horizontal="right" vertical="center"/>
    </xf>
    <xf numFmtId="187" fontId="2" fillId="0" borderId="0" xfId="3" quotePrefix="1" applyNumberFormat="1" applyFont="1" applyFill="1" applyBorder="1" applyAlignment="1"/>
    <xf numFmtId="187" fontId="3" fillId="0" borderId="0" xfId="1" applyFont="1" applyFill="1" applyAlignment="1">
      <alignment horizontal="right"/>
    </xf>
    <xf numFmtId="187" fontId="3" fillId="0" borderId="2" xfId="1" applyFont="1" applyFill="1" applyBorder="1"/>
    <xf numFmtId="188" fontId="27" fillId="0" borderId="0" xfId="3" applyNumberFormat="1" applyFont="1" applyFill="1" applyBorder="1"/>
    <xf numFmtId="187" fontId="3" fillId="0" borderId="0" xfId="3" applyNumberFormat="1" applyFont="1" applyFill="1" applyAlignment="1">
      <alignment horizontal="right"/>
    </xf>
    <xf numFmtId="188" fontId="3" fillId="0" borderId="1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0" fontId="8" fillId="0" borderId="0" xfId="2" applyFont="1" applyAlignment="1">
      <alignment horizontal="center" vertical="top"/>
    </xf>
    <xf numFmtId="0" fontId="3" fillId="0" borderId="0" xfId="2" quotePrefix="1" applyFont="1"/>
    <xf numFmtId="187" fontId="3" fillId="0" borderId="0" xfId="1" applyFont="1" applyFill="1"/>
    <xf numFmtId="190" fontId="4" fillId="0" borderId="0" xfId="2" quotePrefix="1" applyNumberFormat="1" applyFont="1" applyAlignment="1">
      <alignment horizontal="center"/>
    </xf>
    <xf numFmtId="191" fontId="2" fillId="0" borderId="0" xfId="2" applyNumberFormat="1" applyFont="1"/>
    <xf numFmtId="187" fontId="3" fillId="0" borderId="1" xfId="1" applyFont="1" applyFill="1" applyBorder="1" applyAlignment="1">
      <alignment horizontal="right"/>
    </xf>
    <xf numFmtId="43" fontId="3" fillId="0" borderId="1" xfId="3" applyFont="1" applyFill="1" applyBorder="1" applyAlignment="1">
      <alignment horizontal="right"/>
    </xf>
    <xf numFmtId="196" fontId="27" fillId="0" borderId="0" xfId="2" applyNumberFormat="1" applyFont="1" applyAlignment="1">
      <alignment horizontal="center"/>
    </xf>
    <xf numFmtId="0" fontId="27" fillId="0" borderId="0" xfId="2" applyFont="1" applyAlignment="1">
      <alignment horizontal="center"/>
    </xf>
    <xf numFmtId="0" fontId="27" fillId="0" borderId="0" xfId="2" applyFont="1"/>
    <xf numFmtId="189" fontId="27" fillId="0" borderId="0" xfId="2" applyNumberFormat="1" applyFont="1"/>
    <xf numFmtId="0" fontId="4" fillId="0" borderId="0" xfId="2" applyFont="1" applyAlignment="1">
      <alignment horizontal="left"/>
    </xf>
    <xf numFmtId="0" fontId="3" fillId="0" borderId="0" xfId="2" quotePrefix="1" applyFont="1" applyAlignment="1">
      <alignment horizontal="center"/>
    </xf>
    <xf numFmtId="188" fontId="11" fillId="0" borderId="0" xfId="3" applyNumberFormat="1" applyFont="1" applyFill="1" applyBorder="1" applyAlignment="1">
      <alignment horizontal="center"/>
    </xf>
    <xf numFmtId="188" fontId="11" fillId="0" borderId="0" xfId="3" applyNumberFormat="1" applyFont="1" applyFill="1" applyBorder="1" applyAlignment="1">
      <alignment horizontal="center" wrapText="1"/>
    </xf>
    <xf numFmtId="190" fontId="3" fillId="0" borderId="0" xfId="2" applyNumberFormat="1" applyFont="1" applyAlignment="1">
      <alignment horizontal="center"/>
    </xf>
    <xf numFmtId="188" fontId="12" fillId="0" borderId="0" xfId="2" applyNumberFormat="1" applyFont="1"/>
    <xf numFmtId="4" fontId="2" fillId="0" borderId="0" xfId="2" applyNumberFormat="1" applyFont="1"/>
    <xf numFmtId="43" fontId="2" fillId="0" borderId="0" xfId="2" applyNumberFormat="1" applyFont="1"/>
    <xf numFmtId="187" fontId="3" fillId="0" borderId="0" xfId="1" applyFont="1" applyFill="1" applyBorder="1" applyAlignment="1">
      <alignment horizontal="right"/>
    </xf>
    <xf numFmtId="0" fontId="3" fillId="0" borderId="0" xfId="2" applyFont="1" applyAlignment="1">
      <alignment horizontal="right"/>
    </xf>
    <xf numFmtId="188" fontId="3" fillId="0" borderId="0" xfId="3" applyNumberFormat="1" applyFont="1" applyFill="1" applyAlignment="1">
      <alignment horizontal="right"/>
    </xf>
    <xf numFmtId="188" fontId="3" fillId="0" borderId="4" xfId="2" applyNumberFormat="1" applyFont="1" applyBorder="1" applyAlignment="1">
      <alignment horizontal="right"/>
    </xf>
    <xf numFmtId="43" fontId="2" fillId="0" borderId="0" xfId="3" applyFont="1" applyFill="1" applyAlignment="1">
      <alignment horizontal="right"/>
    </xf>
    <xf numFmtId="188" fontId="2" fillId="0" borderId="0" xfId="2" applyNumberFormat="1" applyFont="1"/>
    <xf numFmtId="188" fontId="3" fillId="0" borderId="1" xfId="2" applyNumberFormat="1" applyFont="1" applyBorder="1" applyAlignment="1">
      <alignment horizontal="right"/>
    </xf>
    <xf numFmtId="2" fontId="3" fillId="0" borderId="0" xfId="2" applyNumberFormat="1" applyFont="1" applyAlignment="1">
      <alignment horizontal="center"/>
    </xf>
    <xf numFmtId="43" fontId="3" fillId="0" borderId="0" xfId="2" applyNumberFormat="1" applyFont="1" applyAlignment="1">
      <alignment horizontal="left"/>
    </xf>
    <xf numFmtId="188" fontId="11" fillId="0" borderId="0" xfId="3" applyNumberFormat="1" applyFont="1" applyFill="1" applyBorder="1" applyAlignment="1">
      <alignment horizontal="right" vertical="center" wrapText="1"/>
    </xf>
    <xf numFmtId="0" fontId="17" fillId="0" borderId="1" xfId="2" applyFont="1" applyBorder="1" applyAlignment="1">
      <alignment horizontal="center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/>
    <xf numFmtId="188" fontId="2" fillId="0" borderId="0" xfId="2" applyNumberFormat="1" applyFont="1" applyAlignment="1">
      <alignment horizontal="right"/>
    </xf>
    <xf numFmtId="187" fontId="2" fillId="0" borderId="0" xfId="2" applyNumberFormat="1" applyFont="1" applyAlignment="1">
      <alignment horizontal="right"/>
    </xf>
    <xf numFmtId="37" fontId="2" fillId="0" borderId="0" xfId="5" applyNumberFormat="1" applyFont="1" applyAlignment="1">
      <alignment vertical="center"/>
    </xf>
    <xf numFmtId="0" fontId="2" fillId="0" borderId="0" xfId="2" quotePrefix="1" applyFont="1"/>
    <xf numFmtId="0" fontId="17" fillId="0" borderId="0" xfId="2" applyFont="1" applyAlignment="1">
      <alignment horizontal="center"/>
    </xf>
    <xf numFmtId="187" fontId="2" fillId="0" borderId="0" xfId="2" applyNumberFormat="1" applyFont="1" applyAlignment="1">
      <alignment horizontal="center"/>
    </xf>
    <xf numFmtId="0" fontId="21" fillId="0" borderId="0" xfId="2" applyFont="1" applyAlignment="1">
      <alignment horizontal="center"/>
    </xf>
    <xf numFmtId="187" fontId="21" fillId="0" borderId="0" xfId="2" applyNumberFormat="1" applyFont="1"/>
    <xf numFmtId="189" fontId="21" fillId="0" borderId="0" xfId="2" applyNumberFormat="1" applyFont="1"/>
    <xf numFmtId="188" fontId="21" fillId="0" borderId="0" xfId="2" applyNumberFormat="1" applyFont="1"/>
    <xf numFmtId="187" fontId="2" fillId="0" borderId="3" xfId="2" applyNumberFormat="1" applyFont="1" applyBorder="1" applyAlignment="1">
      <alignment horizontal="right"/>
    </xf>
    <xf numFmtId="0" fontId="17" fillId="0" borderId="0" xfId="2" applyFont="1"/>
    <xf numFmtId="0" fontId="2" fillId="0" borderId="0" xfId="2" applyFont="1" applyAlignment="1">
      <alignment horizontal="left"/>
    </xf>
    <xf numFmtId="187" fontId="3" fillId="0" borderId="0" xfId="3" applyNumberFormat="1" applyFont="1" applyFill="1" applyAlignment="1"/>
    <xf numFmtId="0" fontId="8" fillId="0" borderId="0" xfId="2" applyFont="1" applyAlignment="1">
      <alignment horizontal="center"/>
    </xf>
    <xf numFmtId="187" fontId="19" fillId="0" borderId="0" xfId="3" applyNumberFormat="1" applyFont="1" applyFill="1" applyAlignment="1"/>
    <xf numFmtId="0" fontId="20" fillId="0" borderId="0" xfId="2" applyFont="1" applyAlignment="1">
      <alignment horizontal="center"/>
    </xf>
    <xf numFmtId="187" fontId="22" fillId="0" borderId="0" xfId="3" applyNumberFormat="1" applyFont="1" applyFill="1" applyAlignment="1"/>
    <xf numFmtId="187" fontId="3" fillId="0" borderId="3" xfId="3" applyNumberFormat="1" applyFont="1" applyFill="1" applyBorder="1" applyAlignment="1">
      <alignment horizontal="right"/>
    </xf>
    <xf numFmtId="0" fontId="18" fillId="0" borderId="0" xfId="2" applyFont="1"/>
    <xf numFmtId="194" fontId="3" fillId="0" borderId="5" xfId="3" applyNumberFormat="1" applyFont="1" applyFill="1" applyBorder="1"/>
    <xf numFmtId="194" fontId="3" fillId="0" borderId="0" xfId="3" applyNumberFormat="1" applyFont="1" applyFill="1"/>
    <xf numFmtId="3" fontId="3" fillId="0" borderId="0" xfId="2" applyNumberFormat="1" applyFont="1"/>
    <xf numFmtId="43" fontId="3" fillId="0" borderId="0" xfId="2" applyNumberFormat="1" applyFont="1" applyAlignment="1">
      <alignment horizontal="center"/>
    </xf>
    <xf numFmtId="188" fontId="4" fillId="0" borderId="0" xfId="2" applyNumberFormat="1" applyFont="1"/>
    <xf numFmtId="0" fontId="14" fillId="0" borderId="0" xfId="2" applyFont="1"/>
    <xf numFmtId="0" fontId="1" fillId="0" borderId="0" xfId="2"/>
    <xf numFmtId="188" fontId="3" fillId="0" borderId="0" xfId="2" applyNumberFormat="1" applyFont="1" applyAlignment="1">
      <alignment horizontal="left"/>
    </xf>
    <xf numFmtId="188" fontId="3" fillId="0" borderId="0" xfId="2" quotePrefix="1" applyNumberFormat="1" applyFont="1" applyAlignment="1">
      <alignment horizontal="left"/>
    </xf>
    <xf numFmtId="187" fontId="1" fillId="0" borderId="0" xfId="2" applyNumberFormat="1"/>
    <xf numFmtId="0" fontId="13" fillId="0" borderId="0" xfId="2" applyFont="1" applyAlignment="1">
      <alignment horizontal="left"/>
    </xf>
    <xf numFmtId="0" fontId="13" fillId="0" borderId="0" xfId="2" applyFont="1"/>
    <xf numFmtId="0" fontId="15" fillId="0" borderId="0" xfId="2" applyFont="1"/>
    <xf numFmtId="187" fontId="4" fillId="0" borderId="0" xfId="2" applyNumberFormat="1" applyFont="1"/>
    <xf numFmtId="188" fontId="17" fillId="0" borderId="0" xfId="2" applyNumberFormat="1" applyFont="1"/>
    <xf numFmtId="188" fontId="4" fillId="0" borderId="0" xfId="2" applyNumberFormat="1" applyFont="1" applyAlignment="1">
      <alignment horizontal="left"/>
    </xf>
    <xf numFmtId="187" fontId="3" fillId="0" borderId="3" xfId="1" applyFont="1" applyFill="1" applyBorder="1" applyAlignment="1">
      <alignment horizontal="right"/>
    </xf>
    <xf numFmtId="188" fontId="3" fillId="0" borderId="2" xfId="2" applyNumberFormat="1" applyFont="1" applyBorder="1"/>
    <xf numFmtId="188" fontId="3" fillId="0" borderId="6" xfId="2" applyNumberFormat="1" applyFont="1" applyBorder="1"/>
    <xf numFmtId="188" fontId="3" fillId="0" borderId="3" xfId="2" applyNumberFormat="1" applyFont="1" applyBorder="1"/>
    <xf numFmtId="188" fontId="3" fillId="0" borderId="0" xfId="1" applyNumberFormat="1" applyFont="1"/>
    <xf numFmtId="188" fontId="3" fillId="0" borderId="0" xfId="3" applyNumberFormat="1" applyFont="1" applyFill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188" fontId="3" fillId="0" borderId="2" xfId="3" applyNumberFormat="1" applyFont="1" applyFill="1" applyBorder="1" applyAlignment="1">
      <alignment horizontal="center"/>
    </xf>
    <xf numFmtId="0" fontId="3" fillId="0" borderId="0" xfId="2" quotePrefix="1" applyFont="1" applyAlignment="1">
      <alignment horizontal="center"/>
    </xf>
    <xf numFmtId="0" fontId="6" fillId="0" borderId="0" xfId="2" applyFont="1" applyAlignment="1">
      <alignment horizontal="center"/>
    </xf>
    <xf numFmtId="0" fontId="14" fillId="0" borderId="1" xfId="2" applyFont="1" applyBorder="1" applyAlignment="1">
      <alignment horizontal="center"/>
    </xf>
    <xf numFmtId="188" fontId="4" fillId="0" borderId="0" xfId="3" quotePrefix="1" applyNumberFormat="1" applyFont="1" applyFill="1" applyBorder="1" applyAlignment="1">
      <alignment horizontal="right" vertical="center" wrapText="1"/>
    </xf>
    <xf numFmtId="188" fontId="4" fillId="0" borderId="0" xfId="3" applyNumberFormat="1" applyFont="1" applyFill="1" applyBorder="1" applyAlignment="1">
      <alignment horizontal="right" vertical="center" wrapText="1"/>
    </xf>
    <xf numFmtId="188" fontId="3" fillId="0" borderId="1" xfId="3" applyNumberFormat="1" applyFont="1" applyFill="1" applyBorder="1" applyAlignment="1">
      <alignment horizontal="center"/>
    </xf>
    <xf numFmtId="188" fontId="3" fillId="0" borderId="1" xfId="2" applyNumberFormat="1" applyFont="1" applyBorder="1" applyAlignment="1">
      <alignment horizontal="center"/>
    </xf>
    <xf numFmtId="188" fontId="3" fillId="0" borderId="0" xfId="2" quotePrefix="1" applyNumberFormat="1" applyFont="1" applyAlignment="1">
      <alignment horizontal="center"/>
    </xf>
    <xf numFmtId="188" fontId="3" fillId="0" borderId="0" xfId="2" applyNumberFormat="1" applyFont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188" fontId="17" fillId="0" borderId="0" xfId="3" quotePrefix="1" applyNumberFormat="1" applyFont="1" applyFill="1" applyBorder="1" applyAlignment="1">
      <alignment horizontal="right" vertical="center" wrapText="1"/>
    </xf>
    <xf numFmtId="188" fontId="17" fillId="0" borderId="0" xfId="3" applyNumberFormat="1" applyFont="1" applyFill="1" applyBorder="1" applyAlignment="1">
      <alignment horizontal="right" vertical="center" wrapText="1"/>
    </xf>
    <xf numFmtId="188" fontId="2" fillId="0" borderId="0" xfId="2" applyNumberFormat="1" applyFont="1" applyAlignment="1">
      <alignment horizontal="center"/>
    </xf>
    <xf numFmtId="188" fontId="2" fillId="0" borderId="0" xfId="3" applyNumberFormat="1" applyFont="1" applyFill="1" applyAlignment="1">
      <alignment horizontal="center"/>
    </xf>
    <xf numFmtId="0" fontId="2" fillId="0" borderId="2" xfId="2" applyFont="1" applyBorder="1" applyAlignment="1">
      <alignment horizontal="center"/>
    </xf>
    <xf numFmtId="188" fontId="2" fillId="0" borderId="1" xfId="3" applyNumberFormat="1" applyFont="1" applyFill="1" applyBorder="1" applyAlignment="1">
      <alignment horizontal="center"/>
    </xf>
    <xf numFmtId="189" fontId="18" fillId="0" borderId="0" xfId="2" quotePrefix="1" applyNumberFormat="1" applyFont="1" applyAlignment="1">
      <alignment horizontal="center"/>
    </xf>
    <xf numFmtId="0" fontId="25" fillId="0" borderId="0" xfId="2" applyFont="1"/>
    <xf numFmtId="0" fontId="18" fillId="0" borderId="0" xfId="2" quotePrefix="1" applyFont="1" applyAlignment="1">
      <alignment horizontal="center"/>
    </xf>
    <xf numFmtId="0" fontId="18" fillId="0" borderId="0" xfId="2" applyFont="1" applyAlignment="1">
      <alignment horizontal="center"/>
    </xf>
    <xf numFmtId="188" fontId="3" fillId="0" borderId="2" xfId="2" applyNumberFormat="1" applyFont="1" applyBorder="1" applyAlignment="1">
      <alignment horizontal="center"/>
    </xf>
  </cellXfs>
  <cellStyles count="6">
    <cellStyle name="Comma" xfId="1" builtinId="3"/>
    <cellStyle name="Comma 3" xfId="4" xr:uid="{F5738E29-DD70-46C4-8E06-D482C9D59D0E}"/>
    <cellStyle name="Comma 3 2" xfId="3" xr:uid="{1BA1F3A3-F06D-4941-AA0E-754FCF9B176E}"/>
    <cellStyle name="Normal" xfId="0" builtinId="0"/>
    <cellStyle name="Normal 10" xfId="2" xr:uid="{9F27C9AF-51EB-4958-A0E0-D07918FC6EF9}"/>
    <cellStyle name="Normal_R027-bs&amp;plt (Q2'08)" xfId="5" xr:uid="{88C07232-595A-4F06-A3E1-E96CD78D09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F49AC-4263-4183-AB70-9D50CCE8851A}">
  <sheetPr>
    <pageSetUpPr fitToPage="1"/>
  </sheetPr>
  <dimension ref="A1:Q144"/>
  <sheetViews>
    <sheetView tabSelected="1" view="pageBreakPreview" zoomScaleNormal="100" zoomScaleSheetLayoutView="100" workbookViewId="0">
      <selection activeCell="E147" sqref="E147"/>
    </sheetView>
  </sheetViews>
  <sheetFormatPr defaultColWidth="10.109375" defaultRowHeight="17.5"/>
  <cols>
    <col min="1" max="1" width="10.109375" style="1"/>
    <col min="2" max="2" width="3" style="1" customWidth="1"/>
    <col min="3" max="3" width="2.6640625" style="1" customWidth="1"/>
    <col min="4" max="4" width="39.88671875" style="1" customWidth="1"/>
    <col min="5" max="5" width="7.6640625" style="4" customWidth="1"/>
    <col min="6" max="6" width="0.44140625" style="113" customWidth="1"/>
    <col min="7" max="7" width="15.109375" style="113" customWidth="1"/>
    <col min="8" max="8" width="0.44140625" style="113" customWidth="1"/>
    <col min="9" max="9" width="14.6640625" style="113" customWidth="1"/>
    <col min="10" max="10" width="0.6640625" style="1" customWidth="1"/>
    <col min="11" max="11" width="15.109375" style="35" customWidth="1"/>
    <col min="12" max="12" width="0.6640625" style="1" customWidth="1"/>
    <col min="13" max="13" width="14.77734375" style="35" bestFit="1" customWidth="1"/>
    <col min="14" max="14" width="17.6640625" style="1" customWidth="1"/>
    <col min="15" max="15" width="3" style="1" customWidth="1"/>
    <col min="16" max="16" width="17.6640625" style="1" customWidth="1"/>
    <col min="17" max="17" width="3" style="1" customWidth="1"/>
    <col min="18" max="18" width="17.6640625" style="1" customWidth="1"/>
    <col min="19" max="19" width="3" style="1" customWidth="1"/>
    <col min="20" max="20" width="15.6640625" style="1" customWidth="1"/>
    <col min="21" max="21" width="3" style="1" customWidth="1"/>
    <col min="22" max="22" width="16.33203125" style="1" customWidth="1"/>
    <col min="23" max="23" width="12.33203125" style="1" customWidth="1"/>
    <col min="24" max="16384" width="10.109375" style="1"/>
  </cols>
  <sheetData>
    <row r="1" spans="2:17">
      <c r="B1" s="188" t="s">
        <v>0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13"/>
      <c r="O1" s="113"/>
      <c r="P1" s="113"/>
      <c r="Q1" s="113"/>
    </row>
    <row r="2" spans="2:17" ht="19.25" customHeight="1">
      <c r="B2" s="188" t="s">
        <v>231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2:17" ht="19.25" customHeight="1">
      <c r="B3" s="189" t="s">
        <v>269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2:17" ht="21.75" customHeight="1">
      <c r="B4" s="3"/>
      <c r="C4" s="3"/>
      <c r="D4" s="3"/>
      <c r="F4" s="3"/>
      <c r="G4" s="190" t="s">
        <v>1</v>
      </c>
      <c r="H4" s="190"/>
      <c r="I4" s="190"/>
      <c r="J4" s="190"/>
      <c r="K4" s="190"/>
      <c r="L4" s="190"/>
      <c r="M4" s="190"/>
    </row>
    <row r="5" spans="2:17">
      <c r="C5" s="5"/>
      <c r="D5" s="5"/>
      <c r="F5" s="3"/>
      <c r="G5" s="191" t="s">
        <v>2</v>
      </c>
      <c r="H5" s="191"/>
      <c r="I5" s="191"/>
      <c r="J5" s="5"/>
      <c r="K5" s="192" t="s">
        <v>3</v>
      </c>
      <c r="L5" s="192"/>
      <c r="M5" s="192"/>
    </row>
    <row r="6" spans="2:17">
      <c r="B6" s="5"/>
      <c r="C6" s="5"/>
      <c r="D6" s="5"/>
      <c r="E6" s="114" t="s">
        <v>4</v>
      </c>
      <c r="F6" s="3"/>
      <c r="G6" s="6" t="s">
        <v>270</v>
      </c>
      <c r="H6" s="3"/>
      <c r="I6" s="6" t="s">
        <v>259</v>
      </c>
      <c r="J6" s="5"/>
      <c r="K6" s="6" t="str">
        <f>G6</f>
        <v>30 กันยายน 2568</v>
      </c>
      <c r="L6" s="3"/>
      <c r="M6" s="6" t="s">
        <v>259</v>
      </c>
    </row>
    <row r="7" spans="2:17">
      <c r="B7" s="5"/>
      <c r="C7" s="5"/>
      <c r="D7" s="5"/>
      <c r="F7" s="3"/>
      <c r="G7" s="7" t="s">
        <v>5</v>
      </c>
      <c r="H7" s="7"/>
      <c r="I7" s="7" t="s">
        <v>6</v>
      </c>
      <c r="J7" s="3"/>
      <c r="K7" s="7" t="s">
        <v>5</v>
      </c>
      <c r="L7" s="7"/>
      <c r="M7" s="7" t="s">
        <v>6</v>
      </c>
    </row>
    <row r="8" spans="2:17">
      <c r="B8" s="5"/>
      <c r="C8" s="5"/>
      <c r="D8" s="5"/>
      <c r="F8" s="3"/>
      <c r="G8" s="7" t="s">
        <v>7</v>
      </c>
      <c r="H8" s="7"/>
      <c r="I8" s="7"/>
      <c r="J8" s="3"/>
      <c r="K8" s="7" t="s">
        <v>7</v>
      </c>
      <c r="L8" s="7"/>
      <c r="M8" s="7"/>
    </row>
    <row r="9" spans="2:17" ht="18" customHeight="1">
      <c r="B9" s="194" t="s">
        <v>8</v>
      </c>
      <c r="C9" s="194"/>
      <c r="D9" s="194"/>
      <c r="F9" s="3"/>
      <c r="G9" s="8"/>
      <c r="H9" s="115"/>
      <c r="I9" s="9"/>
      <c r="J9" s="113"/>
      <c r="K9" s="8"/>
      <c r="L9" s="115"/>
      <c r="M9" s="9"/>
    </row>
    <row r="10" spans="2:17">
      <c r="B10" s="5" t="s">
        <v>9</v>
      </c>
      <c r="C10" s="5"/>
      <c r="D10" s="5"/>
      <c r="F10" s="3"/>
      <c r="G10" s="10"/>
      <c r="H10" s="10"/>
      <c r="I10" s="10"/>
      <c r="J10" s="5"/>
      <c r="K10" s="11"/>
      <c r="L10" s="5"/>
      <c r="M10" s="11"/>
    </row>
    <row r="11" spans="2:17">
      <c r="B11" s="5"/>
      <c r="C11" s="5" t="s">
        <v>10</v>
      </c>
      <c r="D11" s="116"/>
      <c r="E11" s="4">
        <v>4</v>
      </c>
      <c r="F11" s="3"/>
      <c r="G11" s="108">
        <v>111687149.69999999</v>
      </c>
      <c r="H11" s="108"/>
      <c r="I11" s="108">
        <v>111353457.52</v>
      </c>
      <c r="J11" s="117"/>
      <c r="K11" s="108">
        <v>40678560.250000007</v>
      </c>
      <c r="L11" s="117"/>
      <c r="M11" s="117">
        <v>45238531.310000002</v>
      </c>
      <c r="P11" s="16"/>
    </row>
    <row r="12" spans="2:17">
      <c r="B12" s="5"/>
      <c r="C12" s="116" t="s">
        <v>11</v>
      </c>
      <c r="D12" s="116"/>
      <c r="F12" s="3"/>
      <c r="G12" s="108"/>
      <c r="H12" s="108"/>
      <c r="I12" s="108"/>
      <c r="J12" s="117"/>
      <c r="K12" s="108"/>
      <c r="L12" s="117"/>
      <c r="M12" s="117"/>
      <c r="N12" s="14"/>
      <c r="P12" s="14"/>
    </row>
    <row r="13" spans="2:17">
      <c r="B13" s="5"/>
      <c r="C13" s="116"/>
      <c r="D13" s="116" t="s">
        <v>12</v>
      </c>
      <c r="F13" s="3"/>
      <c r="G13" s="108"/>
      <c r="H13" s="108"/>
      <c r="I13" s="108"/>
      <c r="J13" s="117"/>
      <c r="K13" s="108"/>
      <c r="L13" s="117"/>
      <c r="M13" s="117"/>
      <c r="P13" s="14"/>
    </row>
    <row r="14" spans="2:17">
      <c r="B14" s="5"/>
      <c r="C14" s="5"/>
      <c r="D14" s="116" t="s">
        <v>13</v>
      </c>
      <c r="E14" s="4">
        <v>3.1</v>
      </c>
      <c r="F14" s="3"/>
      <c r="G14" s="108">
        <v>0</v>
      </c>
      <c r="H14" s="108"/>
      <c r="I14" s="108">
        <v>0</v>
      </c>
      <c r="J14" s="117"/>
      <c r="K14" s="108">
        <v>196188846.72</v>
      </c>
      <c r="L14" s="117"/>
      <c r="M14" s="117">
        <v>149040459.75</v>
      </c>
      <c r="N14" s="16"/>
      <c r="P14" s="14"/>
    </row>
    <row r="15" spans="2:17">
      <c r="B15" s="5"/>
      <c r="C15" s="5"/>
      <c r="D15" s="116" t="s">
        <v>14</v>
      </c>
      <c r="E15" s="4">
        <v>6</v>
      </c>
      <c r="F15" s="3"/>
      <c r="G15" s="108">
        <v>298321700.27000004</v>
      </c>
      <c r="H15" s="108"/>
      <c r="I15" s="108">
        <v>335261400.95999998</v>
      </c>
      <c r="J15" s="117"/>
      <c r="K15" s="108">
        <v>55473827.390000001</v>
      </c>
      <c r="L15" s="117"/>
      <c r="M15" s="117">
        <v>52318656.82</v>
      </c>
      <c r="P15" s="16"/>
    </row>
    <row r="16" spans="2:17">
      <c r="B16" s="5"/>
      <c r="C16" s="5"/>
      <c r="D16" s="116" t="s">
        <v>15</v>
      </c>
      <c r="F16" s="3"/>
      <c r="G16" s="108"/>
      <c r="H16" s="108"/>
      <c r="I16" s="108"/>
      <c r="J16" s="117"/>
      <c r="K16" s="108"/>
      <c r="L16" s="117"/>
      <c r="M16" s="117"/>
      <c r="P16" s="16"/>
    </row>
    <row r="17" spans="2:16" hidden="1">
      <c r="B17" s="5"/>
      <c r="C17" s="5"/>
      <c r="D17" s="116" t="s">
        <v>16</v>
      </c>
      <c r="F17" s="3"/>
      <c r="G17" s="108">
        <v>0</v>
      </c>
      <c r="H17" s="108"/>
      <c r="I17" s="108"/>
      <c r="J17" s="117"/>
      <c r="K17" s="108">
        <v>0</v>
      </c>
      <c r="L17" s="117"/>
      <c r="M17" s="117"/>
      <c r="P17" s="16"/>
    </row>
    <row r="18" spans="2:16">
      <c r="B18" s="5"/>
      <c r="C18" s="5"/>
      <c r="D18" s="116" t="s">
        <v>17</v>
      </c>
      <c r="F18" s="3"/>
      <c r="G18" s="108">
        <v>45794615.419999994</v>
      </c>
      <c r="H18" s="108"/>
      <c r="I18" s="108">
        <v>14744603.020000001</v>
      </c>
      <c r="J18" s="117"/>
      <c r="K18" s="108">
        <v>15738814.51</v>
      </c>
      <c r="L18" s="117"/>
      <c r="M18" s="108">
        <v>4806076.3900000006</v>
      </c>
      <c r="P18" s="14"/>
    </row>
    <row r="19" spans="2:16">
      <c r="B19" s="5"/>
      <c r="C19" s="5" t="s">
        <v>262</v>
      </c>
      <c r="D19" s="116"/>
      <c r="E19" s="4">
        <v>3.2</v>
      </c>
      <c r="F19" s="3"/>
      <c r="G19" s="108">
        <v>0</v>
      </c>
      <c r="H19" s="108"/>
      <c r="I19" s="108">
        <v>0</v>
      </c>
      <c r="J19" s="117"/>
      <c r="K19" s="108">
        <v>187000000</v>
      </c>
      <c r="L19" s="117"/>
      <c r="M19" s="108">
        <v>295000000</v>
      </c>
      <c r="P19" s="14"/>
    </row>
    <row r="20" spans="2:16">
      <c r="B20" s="5"/>
      <c r="C20" s="5" t="s">
        <v>18</v>
      </c>
      <c r="D20" s="116"/>
      <c r="E20" s="4">
        <v>7</v>
      </c>
      <c r="F20" s="3"/>
      <c r="G20" s="108">
        <v>1055308207.9300001</v>
      </c>
      <c r="H20" s="108"/>
      <c r="I20" s="108">
        <v>1274940503.5899999</v>
      </c>
      <c r="J20" s="117"/>
      <c r="K20" s="108">
        <v>119237622.89999999</v>
      </c>
      <c r="L20" s="117"/>
      <c r="M20" s="108">
        <v>58526787.500000007</v>
      </c>
      <c r="P20" s="14"/>
    </row>
    <row r="21" spans="2:16">
      <c r="B21" s="5"/>
      <c r="C21" s="5" t="s">
        <v>19</v>
      </c>
      <c r="D21" s="116"/>
      <c r="E21" s="118" t="s">
        <v>20</v>
      </c>
      <c r="F21" s="3"/>
      <c r="G21" s="108">
        <v>215365164.47999999</v>
      </c>
      <c r="H21" s="108"/>
      <c r="I21" s="108">
        <v>304184432.08000004</v>
      </c>
      <c r="J21" s="117"/>
      <c r="K21" s="108">
        <v>215365164.47999999</v>
      </c>
      <c r="L21" s="117"/>
      <c r="M21" s="108">
        <v>304184432.08000004</v>
      </c>
      <c r="P21" s="14"/>
    </row>
    <row r="22" spans="2:16">
      <c r="B22" s="5"/>
      <c r="C22" s="5" t="s">
        <v>21</v>
      </c>
      <c r="D22" s="116"/>
      <c r="F22" s="3"/>
      <c r="G22" s="108"/>
      <c r="H22" s="108"/>
      <c r="I22" s="108"/>
      <c r="J22" s="117"/>
      <c r="K22" s="108"/>
      <c r="L22" s="117"/>
      <c r="M22" s="108"/>
      <c r="P22" s="14"/>
    </row>
    <row r="23" spans="2:16" hidden="1">
      <c r="B23" s="5"/>
      <c r="C23" s="5"/>
      <c r="D23" s="116" t="s">
        <v>22</v>
      </c>
      <c r="F23" s="3"/>
      <c r="G23" s="108">
        <v>0</v>
      </c>
      <c r="H23" s="108"/>
      <c r="I23" s="108"/>
      <c r="J23" s="117"/>
      <c r="K23" s="108">
        <v>0</v>
      </c>
      <c r="L23" s="117"/>
      <c r="M23" s="108"/>
      <c r="P23" s="14"/>
    </row>
    <row r="24" spans="2:16">
      <c r="B24" s="5"/>
      <c r="C24" s="5"/>
      <c r="D24" s="116" t="s">
        <v>23</v>
      </c>
      <c r="F24" s="3"/>
      <c r="G24" s="108">
        <v>41346314.420000009</v>
      </c>
      <c r="H24" s="108"/>
      <c r="I24" s="108">
        <v>58872939.049999997</v>
      </c>
      <c r="J24" s="117"/>
      <c r="K24" s="108">
        <v>0</v>
      </c>
      <c r="L24" s="117"/>
      <c r="M24" s="108">
        <v>0</v>
      </c>
      <c r="P24" s="14"/>
    </row>
    <row r="25" spans="2:16" hidden="1">
      <c r="B25" s="5"/>
      <c r="C25" s="5"/>
      <c r="D25" s="116" t="s">
        <v>24</v>
      </c>
      <c r="F25" s="3"/>
      <c r="G25" s="108"/>
      <c r="H25" s="108"/>
      <c r="I25" s="108"/>
      <c r="J25" s="117"/>
      <c r="K25" s="108"/>
      <c r="L25" s="117"/>
      <c r="M25" s="108"/>
      <c r="P25" s="14"/>
    </row>
    <row r="26" spans="2:16" hidden="1">
      <c r="B26" s="5"/>
      <c r="C26" s="5"/>
      <c r="D26" s="116" t="s">
        <v>25</v>
      </c>
      <c r="F26" s="3"/>
      <c r="G26" s="108">
        <v>0</v>
      </c>
      <c r="H26" s="108"/>
      <c r="I26" s="108">
        <v>0</v>
      </c>
      <c r="J26" s="117"/>
      <c r="K26" s="108">
        <v>0</v>
      </c>
      <c r="L26" s="117"/>
      <c r="M26" s="108"/>
      <c r="P26" s="14"/>
    </row>
    <row r="27" spans="2:16">
      <c r="B27" s="5"/>
      <c r="C27" s="5"/>
      <c r="D27" s="116" t="s">
        <v>26</v>
      </c>
      <c r="F27" s="3"/>
      <c r="G27" s="108">
        <v>4810055.05</v>
      </c>
      <c r="H27" s="108"/>
      <c r="I27" s="108">
        <v>5574148.25</v>
      </c>
      <c r="J27" s="117"/>
      <c r="K27" s="108">
        <v>713840.77</v>
      </c>
      <c r="L27" s="117"/>
      <c r="M27" s="108">
        <v>684361.34</v>
      </c>
      <c r="P27" s="14"/>
    </row>
    <row r="28" spans="2:16">
      <c r="B28" s="5"/>
      <c r="C28" s="5"/>
      <c r="D28" s="5" t="s">
        <v>27</v>
      </c>
      <c r="F28" s="3"/>
      <c r="G28" s="109">
        <f>SUM(G11:G27)</f>
        <v>1772633207.2700002</v>
      </c>
      <c r="H28" s="108"/>
      <c r="I28" s="109">
        <f>SUM(I11:I27)</f>
        <v>2104931484.47</v>
      </c>
      <c r="J28" s="117"/>
      <c r="K28" s="109">
        <f>SUM(K11:K27)</f>
        <v>830396677.01999998</v>
      </c>
      <c r="L28" s="117"/>
      <c r="M28" s="109">
        <f>SUM(M11:M27)</f>
        <v>909799305.19000006</v>
      </c>
    </row>
    <row r="29" spans="2:16" ht="8.25" customHeight="1">
      <c r="B29" s="5"/>
      <c r="C29" s="5"/>
      <c r="D29" s="5"/>
      <c r="F29" s="3"/>
      <c r="G29" s="12"/>
      <c r="H29" s="12"/>
      <c r="I29" s="12"/>
      <c r="J29" s="5"/>
      <c r="K29" s="11"/>
      <c r="L29" s="13"/>
      <c r="M29" s="11"/>
    </row>
    <row r="30" spans="2:16">
      <c r="B30" s="5" t="s">
        <v>28</v>
      </c>
      <c r="C30" s="5"/>
      <c r="D30" s="5"/>
      <c r="F30" s="3"/>
      <c r="G30" s="12"/>
      <c r="H30" s="12"/>
      <c r="I30" s="12"/>
      <c r="J30" s="5"/>
      <c r="K30" s="11"/>
      <c r="L30" s="13"/>
      <c r="M30" s="11"/>
    </row>
    <row r="31" spans="2:16">
      <c r="B31" s="5"/>
      <c r="C31" s="5" t="s">
        <v>29</v>
      </c>
      <c r="D31" s="5"/>
      <c r="F31" s="3"/>
      <c r="G31" s="108">
        <v>0</v>
      </c>
      <c r="H31" s="15"/>
      <c r="I31" s="15">
        <v>0</v>
      </c>
      <c r="J31" s="15"/>
      <c r="K31" s="108">
        <v>144849500</v>
      </c>
      <c r="L31" s="15"/>
      <c r="M31" s="15">
        <v>144849500</v>
      </c>
    </row>
    <row r="32" spans="2:16" hidden="1">
      <c r="B32" s="5"/>
      <c r="C32" s="5" t="s">
        <v>30</v>
      </c>
      <c r="D32" s="5"/>
      <c r="E32" s="4">
        <v>8</v>
      </c>
      <c r="F32" s="3"/>
      <c r="G32" s="108">
        <v>0</v>
      </c>
      <c r="H32" s="15"/>
      <c r="I32" s="15"/>
      <c r="J32" s="15"/>
      <c r="K32" s="108">
        <v>0</v>
      </c>
      <c r="L32" s="15"/>
      <c r="M32" s="15"/>
    </row>
    <row r="33" spans="2:16">
      <c r="B33" s="5"/>
      <c r="C33" s="5" t="s">
        <v>31</v>
      </c>
      <c r="D33" s="5"/>
      <c r="E33" s="4">
        <v>8</v>
      </c>
      <c r="F33" s="3"/>
      <c r="G33" s="108">
        <v>273370951.17000008</v>
      </c>
      <c r="H33" s="15" t="s">
        <v>32</v>
      </c>
      <c r="I33" s="15">
        <v>258464130.10000002</v>
      </c>
      <c r="J33" s="15"/>
      <c r="K33" s="108">
        <v>41847793.640000045</v>
      </c>
      <c r="L33" s="15"/>
      <c r="M33" s="15">
        <v>42543207.160000026</v>
      </c>
    </row>
    <row r="34" spans="2:16">
      <c r="B34" s="5"/>
      <c r="C34" s="5" t="s">
        <v>33</v>
      </c>
      <c r="D34" s="5"/>
      <c r="E34" s="4">
        <v>9</v>
      </c>
      <c r="F34" s="3"/>
      <c r="G34" s="108">
        <v>21866254.490000002</v>
      </c>
      <c r="H34" s="15"/>
      <c r="I34" s="15">
        <v>20471352.720000003</v>
      </c>
      <c r="J34" s="15"/>
      <c r="K34" s="108">
        <v>3818974.4200000009</v>
      </c>
      <c r="L34" s="15"/>
      <c r="M34" s="15">
        <v>3714951.6700000009</v>
      </c>
    </row>
    <row r="35" spans="2:16">
      <c r="B35" s="5"/>
      <c r="C35" s="5" t="s">
        <v>34</v>
      </c>
      <c r="D35" s="5"/>
      <c r="E35" s="4">
        <v>10</v>
      </c>
      <c r="F35" s="3"/>
      <c r="G35" s="108">
        <v>67695633.400000006</v>
      </c>
      <c r="H35" s="15"/>
      <c r="I35" s="15">
        <v>54675124.75999999</v>
      </c>
      <c r="J35" s="15"/>
      <c r="K35" s="108">
        <v>18632855.100000001</v>
      </c>
      <c r="L35" s="15"/>
      <c r="M35" s="15">
        <v>29317463.809999999</v>
      </c>
    </row>
    <row r="36" spans="2:16">
      <c r="B36" s="5"/>
      <c r="C36" s="5" t="s">
        <v>35</v>
      </c>
      <c r="D36" s="5"/>
      <c r="E36" s="4">
        <v>18.399999999999999</v>
      </c>
      <c r="F36" s="3"/>
      <c r="G36" s="108">
        <v>127407952.98999998</v>
      </c>
      <c r="H36" s="15"/>
      <c r="I36" s="15">
        <v>160323102.19</v>
      </c>
      <c r="J36" s="15"/>
      <c r="K36" s="108">
        <v>39214936.509999998</v>
      </c>
      <c r="L36" s="15"/>
      <c r="M36" s="15">
        <v>37798364.710000001</v>
      </c>
      <c r="N36" s="119"/>
      <c r="P36" s="119"/>
    </row>
    <row r="37" spans="2:16">
      <c r="B37" s="5"/>
      <c r="C37" s="5" t="s">
        <v>36</v>
      </c>
      <c r="D37" s="5"/>
      <c r="F37" s="3"/>
      <c r="G37" s="120">
        <v>54282706.43</v>
      </c>
      <c r="H37" s="15"/>
      <c r="I37" s="121">
        <v>51540639.729999997</v>
      </c>
      <c r="J37" s="15"/>
      <c r="K37" s="120">
        <v>0</v>
      </c>
      <c r="L37" s="15"/>
      <c r="M37" s="121">
        <v>323370</v>
      </c>
      <c r="N37" s="119"/>
    </row>
    <row r="38" spans="2:16">
      <c r="B38" s="5"/>
      <c r="C38" s="5"/>
      <c r="D38" s="5" t="s">
        <v>37</v>
      </c>
      <c r="F38" s="3"/>
      <c r="G38" s="108">
        <f>SUM(G31:G37)</f>
        <v>544623498.48000002</v>
      </c>
      <c r="H38" s="12"/>
      <c r="I38" s="108">
        <f>SUM(I31:I37)</f>
        <v>545474349.5</v>
      </c>
      <c r="J38" s="108"/>
      <c r="K38" s="108">
        <f>SUM(K31:K37)</f>
        <v>248364059.67000002</v>
      </c>
      <c r="L38" s="108"/>
      <c r="M38" s="108">
        <f>SUM(M31:M37)</f>
        <v>258546857.35000002</v>
      </c>
    </row>
    <row r="39" spans="2:16" ht="18" thickBot="1">
      <c r="B39" s="5" t="s">
        <v>38</v>
      </c>
      <c r="C39" s="5"/>
      <c r="D39" s="5"/>
      <c r="F39" s="3"/>
      <c r="G39" s="183">
        <f>+G38+G28</f>
        <v>2317256705.75</v>
      </c>
      <c r="H39" s="12"/>
      <c r="I39" s="183">
        <f>+I38+I28</f>
        <v>2650405833.9700003</v>
      </c>
      <c r="J39" s="108"/>
      <c r="K39" s="183">
        <f>+K38+K28</f>
        <v>1078760736.6900001</v>
      </c>
      <c r="L39" s="108"/>
      <c r="M39" s="183">
        <f>+M38+M28</f>
        <v>1168346162.54</v>
      </c>
    </row>
    <row r="40" spans="2:16" ht="18" thickTop="1">
      <c r="B40" s="5"/>
      <c r="C40" s="5"/>
      <c r="D40" s="5"/>
      <c r="F40" s="3"/>
      <c r="G40" s="122"/>
      <c r="H40" s="122"/>
      <c r="I40" s="123"/>
      <c r="J40" s="124"/>
      <c r="K40" s="110"/>
      <c r="L40" s="125"/>
      <c r="M40" s="110"/>
    </row>
    <row r="41" spans="2:16">
      <c r="B41" s="22" t="s">
        <v>39</v>
      </c>
      <c r="C41" s="5"/>
      <c r="D41" s="5"/>
      <c r="F41" s="3"/>
      <c r="G41" s="3"/>
      <c r="H41" s="3"/>
      <c r="I41" s="3"/>
      <c r="J41" s="5"/>
      <c r="K41" s="21"/>
      <c r="L41" s="13"/>
      <c r="M41" s="21"/>
    </row>
    <row r="42" spans="2:16">
      <c r="B42" s="22"/>
      <c r="C42" s="5"/>
      <c r="D42" s="5"/>
      <c r="F42" s="3"/>
      <c r="G42" s="3"/>
      <c r="H42" s="3"/>
      <c r="I42" s="3"/>
      <c r="J42" s="5"/>
      <c r="K42" s="21"/>
      <c r="L42" s="13"/>
      <c r="M42" s="21"/>
    </row>
    <row r="43" spans="2:16">
      <c r="B43" s="22"/>
      <c r="C43" s="5"/>
      <c r="D43" s="5"/>
      <c r="F43" s="3"/>
      <c r="G43" s="3"/>
      <c r="H43" s="3"/>
      <c r="I43" s="3"/>
      <c r="J43" s="5"/>
      <c r="K43" s="21"/>
      <c r="L43" s="13"/>
      <c r="M43" s="21"/>
    </row>
    <row r="44" spans="2:16">
      <c r="D44" s="3"/>
      <c r="E44" s="126"/>
      <c r="F44" s="3"/>
      <c r="H44" s="3"/>
      <c r="I44" s="3"/>
      <c r="J44" s="3"/>
      <c r="K44" s="3"/>
      <c r="L44" s="3"/>
      <c r="M44" s="3"/>
    </row>
    <row r="47" spans="2:16">
      <c r="B47" s="189" t="s">
        <v>40</v>
      </c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</row>
    <row r="48" spans="2:16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2:13">
      <c r="B49" s="193" t="s">
        <v>41</v>
      </c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</row>
    <row r="50" spans="2:13">
      <c r="B50" s="23"/>
      <c r="D50" s="3"/>
      <c r="E50" s="126"/>
      <c r="F50" s="3"/>
      <c r="G50" s="23"/>
      <c r="H50" s="3"/>
      <c r="I50" s="3"/>
      <c r="J50" s="3"/>
      <c r="K50" s="3"/>
      <c r="L50" s="3"/>
      <c r="M50" s="3"/>
    </row>
    <row r="51" spans="2:13">
      <c r="B51" s="188" t="s">
        <v>42</v>
      </c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</row>
    <row r="52" spans="2:13">
      <c r="B52" s="188" t="s">
        <v>231</v>
      </c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</row>
    <row r="53" spans="2:13">
      <c r="B53" s="189" t="str">
        <f>+B3</f>
        <v>ณ วันที่ 30 กันยายน 2568</v>
      </c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</row>
    <row r="54" spans="2:13" ht="21.75" customHeight="1">
      <c r="B54" s="5"/>
      <c r="C54" s="5"/>
      <c r="D54" s="5"/>
      <c r="E54" s="22"/>
      <c r="F54" s="5"/>
      <c r="G54" s="190" t="s">
        <v>1</v>
      </c>
      <c r="H54" s="190"/>
      <c r="I54" s="190"/>
      <c r="J54" s="190"/>
      <c r="K54" s="190"/>
      <c r="L54" s="190"/>
      <c r="M54" s="190"/>
    </row>
    <row r="55" spans="2:13">
      <c r="B55" s="5"/>
      <c r="C55" s="5"/>
      <c r="D55" s="5"/>
      <c r="E55" s="22"/>
      <c r="F55" s="5"/>
      <c r="G55" s="190" t="s">
        <v>2</v>
      </c>
      <c r="H55" s="190"/>
      <c r="I55" s="190"/>
      <c r="J55" s="5"/>
      <c r="K55" s="192" t="s">
        <v>3</v>
      </c>
      <c r="L55" s="192"/>
      <c r="M55" s="192"/>
    </row>
    <row r="56" spans="2:13">
      <c r="B56" s="5"/>
      <c r="C56" s="5"/>
      <c r="D56" s="5"/>
      <c r="E56" s="114" t="s">
        <v>4</v>
      </c>
      <c r="F56" s="3"/>
      <c r="G56" s="6" t="str">
        <f>G6</f>
        <v>30 กันยายน 2568</v>
      </c>
      <c r="H56" s="3"/>
      <c r="I56" s="6" t="str">
        <f>I6</f>
        <v>31 ธันวาคม 2567</v>
      </c>
      <c r="J56" s="5"/>
      <c r="K56" s="6" t="str">
        <f>K6</f>
        <v>30 กันยายน 2568</v>
      </c>
      <c r="L56" s="3"/>
      <c r="M56" s="6" t="str">
        <f>M6</f>
        <v>31 ธันวาคม 2567</v>
      </c>
    </row>
    <row r="57" spans="2:13">
      <c r="B57" s="5"/>
      <c r="C57" s="5"/>
      <c r="D57" s="5"/>
      <c r="F57" s="3"/>
      <c r="G57" s="7" t="s">
        <v>5</v>
      </c>
      <c r="H57" s="7"/>
      <c r="I57" s="7" t="s">
        <v>6</v>
      </c>
      <c r="J57" s="3"/>
      <c r="K57" s="7" t="s">
        <v>5</v>
      </c>
      <c r="L57" s="7"/>
      <c r="M57" s="7" t="s">
        <v>6</v>
      </c>
    </row>
    <row r="58" spans="2:13">
      <c r="B58" s="5"/>
      <c r="C58" s="5"/>
      <c r="D58" s="5"/>
      <c r="F58" s="3"/>
      <c r="G58" s="7" t="s">
        <v>7</v>
      </c>
      <c r="H58" s="7"/>
      <c r="I58" s="7"/>
      <c r="J58" s="3"/>
      <c r="K58" s="7" t="s">
        <v>7</v>
      </c>
      <c r="L58" s="7"/>
      <c r="M58" s="7"/>
    </row>
    <row r="59" spans="2:13" ht="18" customHeight="1">
      <c r="B59" s="194" t="s">
        <v>43</v>
      </c>
      <c r="C59" s="194"/>
      <c r="D59" s="194"/>
      <c r="F59" s="3"/>
      <c r="G59" s="1"/>
      <c r="H59" s="3"/>
      <c r="I59" s="128"/>
      <c r="K59" s="1"/>
      <c r="L59" s="3"/>
      <c r="M59" s="129"/>
    </row>
    <row r="60" spans="2:13">
      <c r="B60" s="5" t="s">
        <v>44</v>
      </c>
      <c r="C60" s="5"/>
      <c r="D60" s="5"/>
      <c r="F60" s="3"/>
      <c r="G60" s="12"/>
      <c r="H60" s="12"/>
      <c r="I60" s="12"/>
      <c r="J60" s="5"/>
      <c r="K60" s="11"/>
      <c r="L60" s="5"/>
      <c r="M60" s="11"/>
    </row>
    <row r="61" spans="2:13">
      <c r="B61" s="5"/>
      <c r="C61" s="5" t="s">
        <v>45</v>
      </c>
      <c r="D61" s="5"/>
      <c r="F61" s="3"/>
      <c r="G61" s="12"/>
      <c r="H61" s="12"/>
      <c r="I61" s="12"/>
      <c r="J61" s="5"/>
      <c r="K61" s="11"/>
      <c r="L61" s="13"/>
      <c r="M61" s="11"/>
    </row>
    <row r="62" spans="2:13">
      <c r="B62" s="5"/>
      <c r="C62" s="5"/>
      <c r="D62" s="5" t="s">
        <v>46</v>
      </c>
      <c r="E62" s="4">
        <v>11</v>
      </c>
      <c r="F62" s="130"/>
      <c r="G62" s="12">
        <v>37739026.75</v>
      </c>
      <c r="H62" s="12"/>
      <c r="I62" s="12">
        <v>313181141.22000003</v>
      </c>
      <c r="J62" s="24"/>
      <c r="K62" s="108">
        <v>0</v>
      </c>
      <c r="L62" s="24"/>
      <c r="M62" s="17">
        <v>0</v>
      </c>
    </row>
    <row r="63" spans="2:13">
      <c r="B63" s="5"/>
      <c r="C63" s="5" t="s">
        <v>47</v>
      </c>
      <c r="D63" s="116"/>
      <c r="F63" s="3"/>
      <c r="G63" s="12"/>
      <c r="H63" s="12"/>
      <c r="I63" s="12"/>
      <c r="J63" s="24"/>
      <c r="K63" s="12"/>
      <c r="L63" s="24"/>
      <c r="M63" s="11"/>
    </row>
    <row r="64" spans="2:13">
      <c r="B64" s="5"/>
      <c r="C64" s="5"/>
      <c r="D64" s="5" t="s">
        <v>48</v>
      </c>
      <c r="F64" s="3"/>
      <c r="G64" s="12"/>
      <c r="H64" s="12"/>
      <c r="I64" s="12"/>
      <c r="J64" s="24"/>
      <c r="K64" s="12"/>
      <c r="L64" s="24"/>
      <c r="M64" s="11"/>
    </row>
    <row r="65" spans="2:14" ht="20">
      <c r="B65" s="5"/>
      <c r="C65" s="5"/>
      <c r="D65" s="116" t="s">
        <v>13</v>
      </c>
      <c r="E65" s="4">
        <v>3.3</v>
      </c>
      <c r="F65" s="3"/>
      <c r="G65" s="15">
        <v>0</v>
      </c>
      <c r="H65" s="15"/>
      <c r="I65" s="17">
        <v>0</v>
      </c>
      <c r="J65" s="17"/>
      <c r="K65" s="12">
        <v>3241408.45</v>
      </c>
      <c r="L65" s="17"/>
      <c r="M65" s="17">
        <v>4119020.35</v>
      </c>
      <c r="N65" s="131"/>
    </row>
    <row r="66" spans="2:14">
      <c r="B66" s="5"/>
      <c r="C66" s="5"/>
      <c r="D66" s="116" t="s">
        <v>14</v>
      </c>
      <c r="F66" s="3"/>
      <c r="G66" s="108">
        <v>147244439.50999999</v>
      </c>
      <c r="H66" s="15"/>
      <c r="I66" s="17">
        <v>71774207.649999991</v>
      </c>
      <c r="J66" s="17"/>
      <c r="K66" s="108">
        <v>93707098.120000005</v>
      </c>
      <c r="L66" s="17"/>
      <c r="M66" s="17">
        <v>44756164.210000001</v>
      </c>
      <c r="N66" s="11"/>
    </row>
    <row r="67" spans="2:14">
      <c r="B67" s="5"/>
      <c r="C67" s="5"/>
      <c r="D67" s="5" t="s">
        <v>49</v>
      </c>
      <c r="E67" s="4">
        <v>12</v>
      </c>
      <c r="F67" s="3"/>
      <c r="G67" s="108">
        <v>65403124.659999996</v>
      </c>
      <c r="H67" s="15"/>
      <c r="I67" s="15">
        <v>110107454.56999999</v>
      </c>
      <c r="J67" s="17"/>
      <c r="K67" s="108">
        <v>26967216.260000002</v>
      </c>
      <c r="L67" s="17"/>
      <c r="M67" s="17">
        <v>25485869.32</v>
      </c>
      <c r="N67" s="11"/>
    </row>
    <row r="68" spans="2:14" hidden="1">
      <c r="B68" s="5"/>
      <c r="C68" s="5"/>
      <c r="D68" s="5" t="s">
        <v>50</v>
      </c>
      <c r="F68" s="3"/>
      <c r="G68" s="15">
        <v>0</v>
      </c>
      <c r="H68" s="15"/>
      <c r="I68" s="15"/>
      <c r="J68" s="17"/>
      <c r="K68" s="15">
        <v>0</v>
      </c>
      <c r="L68" s="17"/>
      <c r="M68" s="17"/>
      <c r="N68" s="11"/>
    </row>
    <row r="69" spans="2:14">
      <c r="B69" s="5"/>
      <c r="C69" s="5" t="s">
        <v>243</v>
      </c>
      <c r="D69" s="116"/>
      <c r="F69" s="3"/>
      <c r="G69" s="15"/>
      <c r="H69" s="15"/>
      <c r="I69" s="15"/>
      <c r="J69" s="17"/>
      <c r="K69" s="15"/>
      <c r="L69" s="17"/>
      <c r="M69" s="17"/>
      <c r="N69" s="11"/>
    </row>
    <row r="70" spans="2:14">
      <c r="B70" s="5"/>
      <c r="D70" s="116" t="s">
        <v>51</v>
      </c>
      <c r="E70" s="4">
        <v>13</v>
      </c>
      <c r="F70" s="3"/>
      <c r="G70" s="108">
        <v>30365969.59</v>
      </c>
      <c r="H70" s="15"/>
      <c r="I70" s="15">
        <v>33052935.580000002</v>
      </c>
      <c r="J70" s="17"/>
      <c r="K70" s="108">
        <v>8051442.1100000003</v>
      </c>
      <c r="L70" s="17"/>
      <c r="M70" s="17">
        <v>10364463.189999999</v>
      </c>
      <c r="N70" s="132"/>
    </row>
    <row r="71" spans="2:14">
      <c r="B71" s="5"/>
      <c r="C71" s="5" t="s">
        <v>52</v>
      </c>
      <c r="D71" s="5"/>
      <c r="F71" s="3"/>
      <c r="G71" s="25"/>
      <c r="H71" s="15"/>
      <c r="I71" s="15"/>
      <c r="J71" s="17"/>
      <c r="K71" s="15"/>
      <c r="L71" s="17"/>
      <c r="M71" s="17"/>
      <c r="N71" s="16"/>
    </row>
    <row r="72" spans="2:14">
      <c r="B72" s="5"/>
      <c r="C72" s="5"/>
      <c r="D72" s="5" t="s">
        <v>53</v>
      </c>
      <c r="F72" s="3"/>
      <c r="G72" s="108">
        <v>45209544.090000004</v>
      </c>
      <c r="H72" s="15"/>
      <c r="I72" s="15">
        <v>33233856.18</v>
      </c>
      <c r="J72" s="17"/>
      <c r="K72" s="15">
        <v>20623409.399999999</v>
      </c>
      <c r="L72" s="17"/>
      <c r="M72" s="17">
        <v>14010002.640000001</v>
      </c>
      <c r="N72" s="16"/>
    </row>
    <row r="73" spans="2:14" ht="19.5" hidden="1" customHeight="1">
      <c r="B73" s="5"/>
      <c r="C73" s="5"/>
      <c r="D73" s="5" t="s">
        <v>54</v>
      </c>
      <c r="F73" s="3"/>
      <c r="G73" s="108"/>
      <c r="H73" s="15"/>
      <c r="I73" s="15"/>
      <c r="J73" s="17"/>
      <c r="K73" s="15"/>
      <c r="L73" s="17"/>
      <c r="M73" s="15"/>
    </row>
    <row r="74" spans="2:14">
      <c r="B74" s="5"/>
      <c r="C74" s="5"/>
      <c r="D74" s="5" t="s">
        <v>26</v>
      </c>
      <c r="F74" s="3"/>
      <c r="G74" s="108">
        <v>34931628.950000003</v>
      </c>
      <c r="H74" s="15"/>
      <c r="I74" s="15">
        <v>21745940.149999999</v>
      </c>
      <c r="J74" s="17"/>
      <c r="K74" s="15">
        <v>20074285.190000001</v>
      </c>
      <c r="L74" s="17"/>
      <c r="M74" s="17">
        <v>1313566.23</v>
      </c>
      <c r="N74" s="16"/>
    </row>
    <row r="75" spans="2:14">
      <c r="B75" s="5"/>
      <c r="C75" s="5"/>
      <c r="D75" s="5" t="s">
        <v>55</v>
      </c>
      <c r="F75" s="3"/>
      <c r="G75" s="26">
        <f>SUM(G62:G74)</f>
        <v>360893733.55000001</v>
      </c>
      <c r="H75" s="15"/>
      <c r="I75" s="26">
        <f>SUM(I62:I74)</f>
        <v>583095535.3499999</v>
      </c>
      <c r="J75" s="17"/>
      <c r="K75" s="26">
        <f>SUM(K62:K74)</f>
        <v>172664859.53</v>
      </c>
      <c r="L75" s="17"/>
      <c r="M75" s="26">
        <f>SUM(M62:M74)</f>
        <v>100049085.94</v>
      </c>
      <c r="N75" s="132"/>
    </row>
    <row r="76" spans="2:14" ht="21.75" customHeight="1">
      <c r="B76" s="5"/>
      <c r="C76" s="5"/>
      <c r="D76" s="5"/>
      <c r="F76" s="3"/>
      <c r="G76" s="12"/>
      <c r="H76" s="12"/>
      <c r="I76" s="12"/>
      <c r="J76" s="24"/>
      <c r="K76" s="11"/>
      <c r="L76" s="24"/>
      <c r="M76" s="11"/>
    </row>
    <row r="77" spans="2:14">
      <c r="B77" s="5" t="s">
        <v>56</v>
      </c>
      <c r="C77" s="5"/>
      <c r="D77" s="5"/>
      <c r="F77" s="3"/>
      <c r="G77" s="12"/>
      <c r="H77" s="12"/>
      <c r="I77" s="12"/>
      <c r="J77" s="24"/>
      <c r="K77" s="11"/>
      <c r="L77" s="24"/>
      <c r="M77" s="11"/>
      <c r="N77" s="133"/>
    </row>
    <row r="78" spans="2:14" hidden="1">
      <c r="B78" s="5"/>
      <c r="C78" s="5" t="s">
        <v>57</v>
      </c>
      <c r="D78" s="5"/>
      <c r="F78" s="3"/>
      <c r="G78" s="15">
        <v>0</v>
      </c>
      <c r="H78" s="15"/>
      <c r="I78" s="15">
        <v>0</v>
      </c>
      <c r="J78" s="17"/>
      <c r="K78" s="15">
        <v>0</v>
      </c>
      <c r="L78" s="17"/>
      <c r="M78" s="17">
        <v>0</v>
      </c>
    </row>
    <row r="79" spans="2:14" hidden="1">
      <c r="B79" s="5"/>
      <c r="C79" s="5" t="s">
        <v>58</v>
      </c>
      <c r="D79" s="5"/>
      <c r="E79" s="4">
        <v>11</v>
      </c>
      <c r="F79" s="3"/>
      <c r="G79" s="15">
        <v>0</v>
      </c>
      <c r="H79" s="15"/>
      <c r="I79" s="15">
        <v>0</v>
      </c>
      <c r="J79" s="17"/>
      <c r="K79" s="17">
        <v>0</v>
      </c>
      <c r="L79" s="17"/>
      <c r="M79" s="17">
        <v>0</v>
      </c>
    </row>
    <row r="80" spans="2:14">
      <c r="B80" s="5"/>
      <c r="C80" s="5" t="s">
        <v>59</v>
      </c>
      <c r="D80" s="5"/>
      <c r="E80" s="4">
        <v>13</v>
      </c>
      <c r="F80" s="3"/>
      <c r="G80" s="134">
        <v>38369645.370000005</v>
      </c>
      <c r="H80" s="15"/>
      <c r="I80" s="15">
        <v>22828682.989999995</v>
      </c>
      <c r="J80" s="17"/>
      <c r="K80" s="17">
        <v>10824178.939999999</v>
      </c>
      <c r="L80" s="17"/>
      <c r="M80" s="17">
        <v>19051049.449999999</v>
      </c>
      <c r="N80" s="133"/>
    </row>
    <row r="81" spans="2:14">
      <c r="B81" s="5"/>
      <c r="C81" s="5" t="s">
        <v>60</v>
      </c>
      <c r="D81" s="5"/>
      <c r="E81" s="4">
        <v>14</v>
      </c>
      <c r="F81" s="3"/>
      <c r="G81" s="134">
        <v>170618536</v>
      </c>
      <c r="H81" s="15"/>
      <c r="I81" s="15">
        <v>190766250</v>
      </c>
      <c r="J81" s="17"/>
      <c r="K81" s="17">
        <v>97701688</v>
      </c>
      <c r="L81" s="17"/>
      <c r="M81" s="17">
        <v>101639529</v>
      </c>
      <c r="N81" s="133"/>
    </row>
    <row r="82" spans="2:14">
      <c r="B82" s="5"/>
      <c r="C82" s="5" t="s">
        <v>61</v>
      </c>
      <c r="D82" s="5"/>
      <c r="F82" s="3"/>
      <c r="G82" s="120">
        <v>9681142.4399999995</v>
      </c>
      <c r="H82" s="15"/>
      <c r="I82" s="15">
        <v>9486302.0299999993</v>
      </c>
      <c r="J82" s="17"/>
      <c r="K82" s="17">
        <v>1897809.57</v>
      </c>
      <c r="L82" s="17"/>
      <c r="M82" s="17">
        <v>1292797.03</v>
      </c>
      <c r="N82" s="133"/>
    </row>
    <row r="83" spans="2:14">
      <c r="B83" s="5"/>
      <c r="C83" s="5"/>
      <c r="D83" s="5" t="s">
        <v>62</v>
      </c>
      <c r="F83" s="3"/>
      <c r="G83" s="26">
        <f>SUM(G78:G82)</f>
        <v>218669323.81</v>
      </c>
      <c r="H83" s="15"/>
      <c r="I83" s="26">
        <f>SUM(I78:I82)</f>
        <v>223081235.02000001</v>
      </c>
      <c r="J83" s="17"/>
      <c r="K83" s="26">
        <f>SUM(K78:K82)</f>
        <v>110423676.50999999</v>
      </c>
      <c r="L83" s="17"/>
      <c r="M83" s="26">
        <f>SUM(M78:M82)</f>
        <v>121983375.48</v>
      </c>
    </row>
    <row r="84" spans="2:14">
      <c r="B84" s="5"/>
      <c r="C84" s="5"/>
      <c r="D84" s="5" t="s">
        <v>63</v>
      </c>
      <c r="F84" s="3"/>
      <c r="G84" s="26">
        <f>+G83+G75</f>
        <v>579563057.36000001</v>
      </c>
      <c r="H84" s="15"/>
      <c r="I84" s="26">
        <f>+I83+I75</f>
        <v>806176770.36999989</v>
      </c>
      <c r="J84" s="17"/>
      <c r="K84" s="26">
        <f>+K83+K75</f>
        <v>283088536.03999996</v>
      </c>
      <c r="L84" s="17"/>
      <c r="M84" s="26">
        <f>+M83+M75</f>
        <v>222032461.42000002</v>
      </c>
    </row>
    <row r="85" spans="2:14">
      <c r="B85" s="5"/>
      <c r="C85" s="5"/>
      <c r="D85" s="5"/>
      <c r="F85" s="3"/>
      <c r="G85" s="135"/>
      <c r="H85" s="135"/>
      <c r="I85" s="135"/>
      <c r="J85" s="5"/>
      <c r="K85" s="21"/>
      <c r="L85" s="13"/>
      <c r="M85" s="21"/>
    </row>
    <row r="86" spans="2:14">
      <c r="B86" s="5"/>
      <c r="C86" s="5"/>
      <c r="D86" s="5"/>
      <c r="F86" s="3"/>
      <c r="G86" s="135"/>
      <c r="H86" s="135"/>
      <c r="I86" s="135"/>
      <c r="J86" s="5"/>
      <c r="K86" s="21"/>
      <c r="L86" s="13"/>
      <c r="M86" s="136" t="s">
        <v>64</v>
      </c>
    </row>
    <row r="87" spans="2:14">
      <c r="B87" s="22" t="s">
        <v>39</v>
      </c>
      <c r="C87" s="5"/>
      <c r="D87" s="5"/>
      <c r="F87" s="3"/>
      <c r="G87" s="15"/>
      <c r="H87" s="135"/>
      <c r="I87" s="135"/>
      <c r="J87" s="5"/>
      <c r="K87" s="21"/>
      <c r="L87" s="13"/>
      <c r="M87" s="136"/>
    </row>
    <row r="88" spans="2:14">
      <c r="B88" s="5"/>
      <c r="C88" s="5"/>
      <c r="D88" s="5"/>
      <c r="F88" s="3"/>
      <c r="G88" s="3"/>
      <c r="H88" s="3"/>
      <c r="I88" s="3"/>
      <c r="J88" s="5"/>
      <c r="K88" s="21"/>
      <c r="L88" s="13"/>
      <c r="M88" s="21"/>
    </row>
    <row r="89" spans="2:14">
      <c r="B89" s="5"/>
      <c r="C89" s="5"/>
      <c r="D89" s="5"/>
      <c r="F89" s="3"/>
      <c r="G89" s="3"/>
      <c r="H89" s="3"/>
      <c r="I89" s="3"/>
      <c r="J89" s="5"/>
      <c r="K89" s="21"/>
      <c r="L89" s="13"/>
      <c r="M89" s="21"/>
    </row>
    <row r="90" spans="2:14">
      <c r="B90" s="5"/>
      <c r="C90" s="5"/>
      <c r="D90" s="5"/>
      <c r="F90" s="3"/>
      <c r="G90" s="3"/>
      <c r="H90" s="3"/>
      <c r="I90" s="3"/>
      <c r="J90" s="5"/>
      <c r="K90" s="21"/>
      <c r="L90" s="13"/>
      <c r="M90" s="21"/>
    </row>
    <row r="91" spans="2:14">
      <c r="B91" s="5"/>
      <c r="C91" s="5"/>
      <c r="D91" s="5"/>
      <c r="F91" s="3"/>
      <c r="G91" s="3"/>
      <c r="H91" s="3"/>
      <c r="I91" s="3"/>
      <c r="J91" s="5"/>
      <c r="K91" s="21"/>
      <c r="L91" s="13"/>
      <c r="M91" s="21"/>
    </row>
    <row r="92" spans="2:14">
      <c r="B92" s="5"/>
      <c r="C92" s="5"/>
      <c r="D92" s="5"/>
      <c r="F92" s="3"/>
      <c r="G92" s="3"/>
      <c r="H92" s="3"/>
      <c r="I92" s="3"/>
      <c r="J92" s="5"/>
      <c r="K92" s="21"/>
      <c r="L92" s="13"/>
      <c r="M92" s="21"/>
    </row>
    <row r="93" spans="2:14">
      <c r="B93" s="189" t="s">
        <v>40</v>
      </c>
      <c r="C93" s="189"/>
      <c r="D93" s="189"/>
      <c r="E93" s="189"/>
      <c r="F93" s="189"/>
      <c r="G93" s="189"/>
      <c r="H93" s="189"/>
      <c r="I93" s="189"/>
      <c r="J93" s="189"/>
      <c r="K93" s="189"/>
      <c r="L93" s="189"/>
      <c r="M93" s="189"/>
    </row>
    <row r="94" spans="2:14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2:14">
      <c r="B95" s="193" t="s">
        <v>65</v>
      </c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89"/>
    </row>
    <row r="96" spans="2:14">
      <c r="B96" s="127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2:13">
      <c r="B97" s="188" t="s">
        <v>66</v>
      </c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</row>
    <row r="98" spans="2:13">
      <c r="B98" s="188" t="s">
        <v>231</v>
      </c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</row>
    <row r="99" spans="2:13">
      <c r="B99" s="189" t="str">
        <f>+B3</f>
        <v>ณ วันที่ 30 กันยายน 2568</v>
      </c>
      <c r="C99" s="189"/>
      <c r="D99" s="189"/>
      <c r="E99" s="189"/>
      <c r="F99" s="189"/>
      <c r="G99" s="189"/>
      <c r="H99" s="189"/>
      <c r="I99" s="189"/>
      <c r="J99" s="189"/>
      <c r="K99" s="189"/>
      <c r="L99" s="189"/>
      <c r="M99" s="189"/>
    </row>
    <row r="100" spans="2:13">
      <c r="B100" s="5"/>
      <c r="C100" s="5"/>
      <c r="D100" s="5"/>
      <c r="F100" s="3"/>
      <c r="G100" s="190" t="s">
        <v>1</v>
      </c>
      <c r="H100" s="190"/>
      <c r="I100" s="190"/>
      <c r="J100" s="190"/>
      <c r="K100" s="190"/>
      <c r="L100" s="190"/>
      <c r="M100" s="190"/>
    </row>
    <row r="101" spans="2:13">
      <c r="B101" s="5"/>
      <c r="C101" s="5"/>
      <c r="D101" s="5"/>
      <c r="F101" s="3"/>
      <c r="G101" s="190" t="s">
        <v>2</v>
      </c>
      <c r="H101" s="190"/>
      <c r="I101" s="190"/>
      <c r="J101" s="5"/>
      <c r="K101" s="192" t="s">
        <v>3</v>
      </c>
      <c r="L101" s="192"/>
      <c r="M101" s="192"/>
    </row>
    <row r="102" spans="2:13">
      <c r="B102" s="5"/>
      <c r="C102" s="5"/>
      <c r="D102" s="5"/>
      <c r="E102" s="114" t="s">
        <v>4</v>
      </c>
      <c r="F102" s="3"/>
      <c r="G102" s="6" t="str">
        <f>G6</f>
        <v>30 กันยายน 2568</v>
      </c>
      <c r="H102" s="3"/>
      <c r="I102" s="6" t="str">
        <f>I56</f>
        <v>31 ธันวาคม 2567</v>
      </c>
      <c r="J102" s="5"/>
      <c r="K102" s="6" t="str">
        <f>K6</f>
        <v>30 กันยายน 2568</v>
      </c>
      <c r="L102" s="3"/>
      <c r="M102" s="6" t="str">
        <f>M56</f>
        <v>31 ธันวาคม 2567</v>
      </c>
    </row>
    <row r="103" spans="2:13">
      <c r="B103" s="5"/>
      <c r="C103" s="5"/>
      <c r="D103" s="5"/>
      <c r="F103" s="3"/>
      <c r="G103" s="7" t="s">
        <v>5</v>
      </c>
      <c r="H103" s="7"/>
      <c r="I103" s="7" t="s">
        <v>6</v>
      </c>
      <c r="J103" s="3"/>
      <c r="K103" s="7" t="s">
        <v>5</v>
      </c>
      <c r="L103" s="7"/>
      <c r="M103" s="7" t="s">
        <v>6</v>
      </c>
    </row>
    <row r="104" spans="2:13">
      <c r="B104" s="5"/>
      <c r="C104" s="5"/>
      <c r="D104" s="5"/>
      <c r="F104" s="3"/>
      <c r="G104" s="7" t="s">
        <v>7</v>
      </c>
      <c r="H104" s="7"/>
      <c r="I104" s="7"/>
      <c r="J104" s="3"/>
      <c r="K104" s="7" t="s">
        <v>7</v>
      </c>
      <c r="L104" s="7"/>
      <c r="M104" s="7"/>
    </row>
    <row r="105" spans="2:13">
      <c r="B105" s="5" t="s">
        <v>67</v>
      </c>
      <c r="C105" s="5"/>
      <c r="D105" s="5"/>
      <c r="F105" s="3"/>
      <c r="G105" s="1"/>
      <c r="H105" s="1"/>
      <c r="I105" s="1"/>
      <c r="K105" s="1"/>
      <c r="L105" s="3"/>
      <c r="M105" s="129"/>
    </row>
    <row r="106" spans="2:13">
      <c r="B106" s="5"/>
      <c r="C106" s="5" t="s">
        <v>242</v>
      </c>
      <c r="D106" s="5"/>
      <c r="E106" s="4">
        <v>15</v>
      </c>
      <c r="F106" s="3"/>
      <c r="G106" s="12"/>
      <c r="H106" s="12"/>
      <c r="I106" s="12"/>
      <c r="J106" s="5"/>
      <c r="K106" s="21"/>
      <c r="L106" s="5"/>
      <c r="M106" s="21"/>
    </row>
    <row r="107" spans="2:13">
      <c r="B107" s="5"/>
      <c r="C107" s="5" t="s">
        <v>68</v>
      </c>
      <c r="F107" s="3"/>
      <c r="G107" s="12"/>
      <c r="H107" s="12"/>
      <c r="I107" s="12"/>
      <c r="J107" s="5"/>
      <c r="K107" s="21"/>
      <c r="L107" s="5"/>
      <c r="M107" s="21"/>
    </row>
    <row r="108" spans="2:13" ht="18" thickBot="1">
      <c r="B108" s="5"/>
      <c r="D108" s="116" t="s">
        <v>69</v>
      </c>
      <c r="F108" s="3"/>
      <c r="G108" s="137">
        <v>347500000</v>
      </c>
      <c r="H108" s="12"/>
      <c r="I108" s="137">
        <v>347500000</v>
      </c>
      <c r="J108" s="5"/>
      <c r="K108" s="27">
        <v>347500000</v>
      </c>
      <c r="L108" s="5"/>
      <c r="M108" s="27">
        <v>347500000</v>
      </c>
    </row>
    <row r="109" spans="2:13" ht="18" thickTop="1">
      <c r="B109" s="5"/>
      <c r="C109" s="5" t="s">
        <v>70</v>
      </c>
      <c r="F109" s="3"/>
      <c r="G109" s="1"/>
      <c r="H109" s="12"/>
      <c r="I109" s="1"/>
      <c r="J109" s="5"/>
      <c r="K109" s="1"/>
      <c r="L109" s="5"/>
      <c r="M109" s="1"/>
    </row>
    <row r="110" spans="2:13">
      <c r="B110" s="5"/>
      <c r="C110" s="5"/>
      <c r="D110" s="116" t="s">
        <v>69</v>
      </c>
      <c r="F110" s="3"/>
      <c r="G110" s="12">
        <f>'SE-Conso'!F31</f>
        <v>347500000</v>
      </c>
      <c r="H110" s="12"/>
      <c r="I110" s="14">
        <v>347500000</v>
      </c>
      <c r="J110" s="5"/>
      <c r="K110" s="12">
        <f>'SE-SBN'!H28</f>
        <v>347500000</v>
      </c>
      <c r="L110" s="5"/>
      <c r="M110" s="138">
        <v>347500000</v>
      </c>
    </row>
    <row r="111" spans="2:13">
      <c r="B111" s="5"/>
      <c r="C111" s="5"/>
      <c r="D111" s="5" t="s">
        <v>71</v>
      </c>
      <c r="F111" s="3"/>
      <c r="G111" s="12">
        <f>'SE-Conso'!H31</f>
        <v>275164000</v>
      </c>
      <c r="H111" s="12"/>
      <c r="I111" s="12">
        <v>275164000</v>
      </c>
      <c r="J111" s="5"/>
      <c r="K111" s="12">
        <f>'SE-SBN'!J28</f>
        <v>275164000</v>
      </c>
      <c r="L111" s="5"/>
      <c r="M111" s="12">
        <v>275164000</v>
      </c>
    </row>
    <row r="112" spans="2:13">
      <c r="B112" s="5"/>
      <c r="C112" s="5" t="s">
        <v>72</v>
      </c>
      <c r="D112" s="5"/>
      <c r="F112" s="3"/>
      <c r="G112" s="12"/>
      <c r="H112" s="12"/>
      <c r="I112" s="12"/>
      <c r="J112" s="5"/>
      <c r="K112" s="11"/>
      <c r="L112" s="13"/>
      <c r="M112" s="11"/>
    </row>
    <row r="113" spans="1:16">
      <c r="B113" s="5"/>
      <c r="C113" s="5"/>
      <c r="D113" s="5" t="s">
        <v>73</v>
      </c>
      <c r="E113" s="4">
        <v>16</v>
      </c>
      <c r="F113" s="3"/>
      <c r="G113" s="12">
        <f>'SE-Conso'!J31</f>
        <v>49250000</v>
      </c>
      <c r="H113" s="12"/>
      <c r="I113" s="136">
        <v>49250000</v>
      </c>
      <c r="J113" s="5"/>
      <c r="K113" s="12">
        <f>'SE-SBN'!L28</f>
        <v>34750000</v>
      </c>
      <c r="L113" s="13"/>
      <c r="M113" s="136">
        <v>34750000</v>
      </c>
    </row>
    <row r="114" spans="1:16">
      <c r="B114" s="5"/>
      <c r="C114" s="5"/>
      <c r="D114" s="5" t="s">
        <v>74</v>
      </c>
      <c r="E114" s="28"/>
      <c r="F114" s="3"/>
      <c r="G114" s="21">
        <f>+'SE-Conso'!L31</f>
        <v>1148438379.6000001</v>
      </c>
      <c r="H114" s="12"/>
      <c r="I114" s="21">
        <v>1244382289.4999995</v>
      </c>
      <c r="J114" s="5"/>
      <c r="K114" s="12">
        <f>+'SE-SBN'!N28</f>
        <v>225303596.27999997</v>
      </c>
      <c r="L114" s="13"/>
      <c r="M114" s="21">
        <v>367128536.74999988</v>
      </c>
      <c r="N114" s="139"/>
      <c r="P114" s="16"/>
    </row>
    <row r="115" spans="1:16">
      <c r="B115" s="5"/>
      <c r="C115" s="1" t="s">
        <v>75</v>
      </c>
      <c r="E115" s="28"/>
      <c r="F115" s="3"/>
      <c r="G115" s="19">
        <f>'SE-Conso'!V31</f>
        <v>-90201111.677494988</v>
      </c>
      <c r="H115" s="12"/>
      <c r="I115" s="19">
        <v>-80393911.730000004</v>
      </c>
      <c r="J115" s="24"/>
      <c r="K115" s="140">
        <f>'SE-SBN'!P28</f>
        <v>-87045395.629999995</v>
      </c>
      <c r="L115" s="24"/>
      <c r="M115" s="19">
        <v>-78228835.629999995</v>
      </c>
      <c r="N115" s="139"/>
      <c r="P115" s="16"/>
    </row>
    <row r="116" spans="1:16">
      <c r="B116" s="5"/>
      <c r="C116" s="5"/>
      <c r="D116" s="5" t="s">
        <v>76</v>
      </c>
      <c r="F116" s="3"/>
      <c r="G116" s="11">
        <f>SUM(G110:G115)</f>
        <v>1730151267.9225051</v>
      </c>
      <c r="H116" s="12"/>
      <c r="I116" s="11">
        <f>SUM(I110:I115)</f>
        <v>1835902377.7699995</v>
      </c>
      <c r="J116" s="5"/>
      <c r="K116" s="11">
        <f>SUM(K110:K115)</f>
        <v>795672200.64999998</v>
      </c>
      <c r="L116" s="13"/>
      <c r="M116" s="11">
        <f>SUM(M110:M115)</f>
        <v>946313701.11999989</v>
      </c>
    </row>
    <row r="117" spans="1:16">
      <c r="B117" s="5"/>
      <c r="C117" s="5" t="s">
        <v>77</v>
      </c>
      <c r="D117" s="5"/>
      <c r="F117" s="3"/>
      <c r="G117" s="19">
        <f>'SE-Conso'!Z31</f>
        <v>7542380.467495</v>
      </c>
      <c r="H117" s="12"/>
      <c r="I117" s="121">
        <v>8326685.8300000001</v>
      </c>
      <c r="J117" s="5"/>
      <c r="K117" s="18">
        <v>0</v>
      </c>
      <c r="L117" s="13"/>
      <c r="M117" s="18">
        <v>0</v>
      </c>
    </row>
    <row r="118" spans="1:16">
      <c r="B118" s="5"/>
      <c r="C118" s="5"/>
      <c r="D118" s="5" t="s">
        <v>78</v>
      </c>
      <c r="F118" s="3"/>
      <c r="G118" s="11">
        <f>+G117+G116</f>
        <v>1737693648.3900001</v>
      </c>
      <c r="H118" s="12"/>
      <c r="I118" s="11">
        <f>+I117+I116</f>
        <v>1844229063.5999994</v>
      </c>
      <c r="J118" s="5"/>
      <c r="K118" s="11">
        <f>+K117+K116</f>
        <v>795672200.64999998</v>
      </c>
      <c r="L118" s="13"/>
      <c r="M118" s="11">
        <f>+M117+M116</f>
        <v>946313701.11999989</v>
      </c>
    </row>
    <row r="119" spans="1:16" ht="18" thickBot="1">
      <c r="B119" s="5" t="s">
        <v>79</v>
      </c>
      <c r="C119" s="5"/>
      <c r="D119" s="5"/>
      <c r="F119" s="3"/>
      <c r="G119" s="20">
        <f>+G118+G84</f>
        <v>2317256705.75</v>
      </c>
      <c r="H119" s="12"/>
      <c r="I119" s="20">
        <f>+I118+I84</f>
        <v>2650405833.9699993</v>
      </c>
      <c r="J119" s="24"/>
      <c r="K119" s="20">
        <f>+K118+K84</f>
        <v>1078760736.6900001</v>
      </c>
      <c r="L119" s="24"/>
      <c r="M119" s="20">
        <f>+M118+M84</f>
        <v>1168346162.54</v>
      </c>
      <c r="N119" s="139"/>
    </row>
    <row r="120" spans="1:16" ht="18" thickTop="1">
      <c r="B120" s="5"/>
      <c r="C120" s="5"/>
      <c r="D120" s="5"/>
      <c r="F120" s="12"/>
      <c r="G120" s="12"/>
      <c r="H120" s="12"/>
      <c r="I120" s="12"/>
      <c r="J120" s="24"/>
      <c r="K120" s="12"/>
      <c r="L120" s="24"/>
      <c r="M120" s="12"/>
      <c r="N120" s="139"/>
    </row>
    <row r="121" spans="1:16">
      <c r="B121" s="22" t="s">
        <v>39</v>
      </c>
      <c r="C121" s="5"/>
      <c r="D121" s="5"/>
      <c r="F121" s="12"/>
      <c r="G121" s="12"/>
      <c r="H121" s="12"/>
      <c r="I121" s="12"/>
      <c r="J121" s="5"/>
      <c r="K121" s="21"/>
      <c r="L121" s="13"/>
      <c r="M121" s="21"/>
    </row>
    <row r="122" spans="1:16">
      <c r="A122" s="22"/>
      <c r="B122" s="5"/>
      <c r="C122" s="5"/>
      <c r="D122" s="5"/>
      <c r="F122" s="12"/>
      <c r="G122" s="12"/>
      <c r="H122" s="12"/>
      <c r="I122" s="12"/>
      <c r="J122" s="5"/>
      <c r="K122" s="21"/>
      <c r="L122" s="13"/>
      <c r="M122" s="21"/>
    </row>
    <row r="123" spans="1:16" s="22" customFormat="1">
      <c r="A123" s="1"/>
      <c r="E123" s="4"/>
      <c r="F123" s="30"/>
      <c r="G123" s="30"/>
      <c r="H123" s="30"/>
      <c r="I123" s="30"/>
      <c r="K123" s="31"/>
      <c r="M123" s="31"/>
    </row>
    <row r="124" spans="1:16">
      <c r="B124" s="5"/>
      <c r="C124" s="5"/>
      <c r="D124" s="5"/>
      <c r="F124" s="3"/>
      <c r="G124" s="141"/>
      <c r="H124" s="3"/>
      <c r="I124" s="141"/>
      <c r="J124" s="5"/>
      <c r="K124" s="11"/>
      <c r="L124" s="5"/>
      <c r="M124" s="11"/>
    </row>
    <row r="125" spans="1:16">
      <c r="B125" s="5"/>
      <c r="C125" s="5"/>
      <c r="D125" s="5"/>
      <c r="F125" s="3"/>
      <c r="G125" s="3"/>
      <c r="H125" s="3"/>
      <c r="I125" s="3"/>
      <c r="J125" s="5"/>
      <c r="K125" s="11"/>
      <c r="L125" s="5"/>
      <c r="M125" s="11"/>
    </row>
    <row r="126" spans="1:16">
      <c r="B126" s="5"/>
      <c r="C126" s="5"/>
      <c r="D126" s="5"/>
      <c r="F126" s="3"/>
      <c r="G126" s="3"/>
      <c r="H126" s="3"/>
      <c r="I126" s="3"/>
      <c r="J126" s="5"/>
      <c r="K126" s="11"/>
      <c r="L126" s="5"/>
      <c r="M126" s="11"/>
    </row>
    <row r="127" spans="1:16">
      <c r="B127" s="5"/>
      <c r="C127" s="5"/>
      <c r="D127" s="5"/>
      <c r="F127" s="3"/>
      <c r="G127" s="3"/>
      <c r="H127" s="3"/>
      <c r="I127" s="3"/>
      <c r="J127" s="5"/>
      <c r="K127" s="11"/>
      <c r="L127" s="5"/>
      <c r="M127" s="11"/>
    </row>
    <row r="128" spans="1:16">
      <c r="B128" s="5"/>
      <c r="C128" s="5"/>
      <c r="D128" s="5"/>
      <c r="F128" s="3"/>
      <c r="G128" s="3"/>
      <c r="H128" s="3"/>
      <c r="I128" s="3"/>
      <c r="J128" s="5"/>
      <c r="K128" s="11"/>
      <c r="L128" s="5"/>
      <c r="M128" s="11"/>
    </row>
    <row r="129" spans="2:14">
      <c r="B129" s="5"/>
      <c r="C129" s="5"/>
      <c r="D129" s="5"/>
      <c r="F129" s="3"/>
      <c r="G129" s="3"/>
      <c r="H129" s="3"/>
      <c r="I129" s="3"/>
      <c r="J129" s="5"/>
      <c r="K129" s="11"/>
      <c r="L129" s="5"/>
      <c r="M129" s="11"/>
    </row>
    <row r="130" spans="2:14">
      <c r="B130" s="5"/>
      <c r="C130" s="5"/>
      <c r="D130" s="5"/>
      <c r="F130" s="3"/>
      <c r="G130" s="135"/>
      <c r="H130" s="135"/>
      <c r="I130" s="135"/>
      <c r="J130" s="5"/>
      <c r="K130" s="21"/>
      <c r="L130" s="13"/>
      <c r="M130" s="21"/>
    </row>
    <row r="132" spans="2:14">
      <c r="B132" s="5"/>
      <c r="C132" s="5"/>
      <c r="D132" s="5"/>
      <c r="F132" s="3"/>
      <c r="G132" s="135"/>
      <c r="H132" s="135"/>
      <c r="I132" s="135"/>
      <c r="J132" s="5"/>
      <c r="K132" s="21"/>
      <c r="L132" s="13"/>
      <c r="M132" s="21"/>
    </row>
    <row r="133" spans="2:14">
      <c r="B133" s="5"/>
      <c r="C133" s="5"/>
      <c r="D133" s="5"/>
      <c r="F133" s="3"/>
      <c r="G133" s="135"/>
      <c r="H133" s="135"/>
      <c r="I133" s="135"/>
      <c r="J133" s="5"/>
      <c r="K133" s="21"/>
      <c r="L133" s="13"/>
      <c r="M133" s="21"/>
    </row>
    <row r="134" spans="2:14">
      <c r="B134" s="5"/>
      <c r="C134" s="5"/>
      <c r="D134" s="5"/>
      <c r="F134" s="3"/>
      <c r="G134" s="135"/>
      <c r="H134" s="135"/>
      <c r="I134" s="135"/>
      <c r="J134" s="5"/>
      <c r="K134" s="21"/>
      <c r="L134" s="13"/>
      <c r="M134" s="21"/>
    </row>
    <row r="136" spans="2:14">
      <c r="B136" s="5"/>
      <c r="C136" s="5"/>
      <c r="D136" s="5"/>
      <c r="F136" s="3"/>
      <c r="G136" s="3"/>
      <c r="H136" s="3"/>
      <c r="I136" s="3"/>
      <c r="J136" s="5"/>
      <c r="K136" s="21"/>
      <c r="L136" s="13"/>
      <c r="M136" s="21"/>
    </row>
    <row r="137" spans="2:14">
      <c r="B137" s="189" t="s">
        <v>40</v>
      </c>
      <c r="C137" s="189"/>
      <c r="D137" s="189"/>
      <c r="E137" s="189"/>
      <c r="F137" s="189"/>
      <c r="G137" s="189"/>
      <c r="H137" s="189"/>
      <c r="I137" s="189"/>
      <c r="J137" s="189"/>
      <c r="K137" s="189"/>
      <c r="L137" s="189"/>
      <c r="M137" s="189"/>
    </row>
    <row r="138" spans="2:14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2:14">
      <c r="B139" s="193" t="s">
        <v>80</v>
      </c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</row>
    <row r="140" spans="2:14">
      <c r="B140" s="5"/>
      <c r="C140" s="23"/>
      <c r="D140" s="10"/>
      <c r="F140" s="3"/>
      <c r="G140" s="23"/>
      <c r="H140" s="23"/>
      <c r="I140" s="5"/>
      <c r="J140" s="5"/>
      <c r="K140" s="21"/>
      <c r="L140" s="13"/>
      <c r="M140" s="21"/>
    </row>
    <row r="141" spans="2:14">
      <c r="B141" s="5"/>
      <c r="C141" s="23"/>
      <c r="D141" s="3"/>
      <c r="E141" s="32"/>
      <c r="F141" s="33"/>
      <c r="G141" s="34"/>
      <c r="H141" s="33"/>
      <c r="I141" s="34"/>
      <c r="J141" s="33"/>
      <c r="K141" s="34"/>
      <c r="L141" s="33"/>
      <c r="M141" s="34"/>
      <c r="N141" s="16"/>
    </row>
    <row r="142" spans="2:14">
      <c r="B142" s="5"/>
      <c r="C142" s="23"/>
      <c r="D142" s="3"/>
      <c r="E142" s="126"/>
      <c r="F142" s="23"/>
      <c r="G142" s="142"/>
      <c r="H142" s="23"/>
      <c r="I142" s="23"/>
      <c r="J142" s="23"/>
      <c r="K142" s="23"/>
      <c r="L142" s="23"/>
      <c r="M142" s="23"/>
    </row>
    <row r="143" spans="2:14">
      <c r="B143" s="5"/>
      <c r="C143" s="5"/>
      <c r="D143" s="5"/>
      <c r="F143" s="3"/>
      <c r="G143" s="34"/>
      <c r="H143" s="3"/>
      <c r="I143" s="3"/>
      <c r="J143" s="5"/>
      <c r="K143" s="11"/>
      <c r="L143" s="5"/>
      <c r="M143" s="143"/>
    </row>
    <row r="144" spans="2:14">
      <c r="B144" s="5"/>
      <c r="C144" s="5"/>
      <c r="D144" s="5"/>
      <c r="F144" s="3"/>
      <c r="G144" s="3"/>
      <c r="H144" s="3"/>
      <c r="I144" s="3"/>
      <c r="J144" s="5"/>
      <c r="K144" s="11"/>
      <c r="L144" s="5"/>
      <c r="M144" s="11"/>
    </row>
  </sheetData>
  <mergeCells count="26">
    <mergeCell ref="B137:M137"/>
    <mergeCell ref="B139:M139"/>
    <mergeCell ref="B97:M97"/>
    <mergeCell ref="B98:M98"/>
    <mergeCell ref="B99:M99"/>
    <mergeCell ref="G100:M100"/>
    <mergeCell ref="G101:I101"/>
    <mergeCell ref="K101:M101"/>
    <mergeCell ref="B95:M95"/>
    <mergeCell ref="B9:D9"/>
    <mergeCell ref="B47:M47"/>
    <mergeCell ref="B49:M49"/>
    <mergeCell ref="B51:M51"/>
    <mergeCell ref="B52:M52"/>
    <mergeCell ref="B53:M53"/>
    <mergeCell ref="G54:M54"/>
    <mergeCell ref="G55:I55"/>
    <mergeCell ref="K55:M55"/>
    <mergeCell ref="B59:D59"/>
    <mergeCell ref="B93:M93"/>
    <mergeCell ref="B1:M1"/>
    <mergeCell ref="B2:M2"/>
    <mergeCell ref="B3:M3"/>
    <mergeCell ref="G4:M4"/>
    <mergeCell ref="G5:I5"/>
    <mergeCell ref="K5:M5"/>
  </mergeCells>
  <pageMargins left="0.59055118110236227" right="0" top="0.6692913385826772" bottom="0.19685039370078741" header="0.51181102362204722" footer="0.19685039370078741"/>
  <pageSetup paperSize="9" fitToHeight="0" orientation="portrait" r:id="rId1"/>
  <headerFooter alignWithMargins="0"/>
  <rowBreaks count="2" manualBreakCount="2">
    <brk id="49" min="1" max="12" man="1"/>
    <brk id="95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59B42-8116-49E9-A931-8B83CD7022D8}">
  <sheetPr>
    <pageSetUpPr fitToPage="1"/>
  </sheetPr>
  <dimension ref="B1:AD45"/>
  <sheetViews>
    <sheetView view="pageBreakPreview" topLeftCell="L1" zoomScale="90" zoomScaleNormal="100" zoomScaleSheetLayoutView="90" workbookViewId="0">
      <selection activeCell="X21" sqref="X21"/>
    </sheetView>
  </sheetViews>
  <sheetFormatPr defaultColWidth="10.109375" defaultRowHeight="17.5"/>
  <cols>
    <col min="1" max="1" width="3.33203125" style="24" customWidth="1"/>
    <col min="2" max="2" width="3.109375" style="24" customWidth="1"/>
    <col min="3" max="3" width="30" style="24" customWidth="1"/>
    <col min="4" max="4" width="7.44140625" style="171" customWidth="1"/>
    <col min="5" max="5" width="0.6640625" style="24" customWidth="1"/>
    <col min="6" max="6" width="15.109375" style="24" bestFit="1" customWidth="1"/>
    <col min="7" max="7" width="1" style="24" customWidth="1"/>
    <col min="8" max="8" width="15.109375" style="24" bestFit="1" customWidth="1"/>
    <col min="9" max="9" width="0.6640625" style="24" customWidth="1"/>
    <col min="10" max="10" width="14.77734375" style="24" bestFit="1" customWidth="1"/>
    <col min="11" max="11" width="0.6640625" style="24" customWidth="1"/>
    <col min="12" max="12" width="16.33203125" style="24" customWidth="1"/>
    <col min="13" max="13" width="0.6640625" style="24" customWidth="1"/>
    <col min="14" max="14" width="14.109375" style="24" hidden="1" customWidth="1"/>
    <col min="15" max="15" width="1" style="24" hidden="1" customWidth="1"/>
    <col min="16" max="16" width="18.44140625" style="24" customWidth="1"/>
    <col min="17" max="17" width="0.6640625" style="24" customWidth="1"/>
    <col min="18" max="18" width="13.6640625" style="24" customWidth="1"/>
    <col min="19" max="19" width="1" style="24" customWidth="1"/>
    <col min="20" max="20" width="14.6640625" style="24" customWidth="1"/>
    <col min="21" max="21" width="0.6640625" style="24" customWidth="1"/>
    <col min="22" max="22" width="14.88671875" style="24" bestFit="1" customWidth="1"/>
    <col min="23" max="23" width="0.6640625" style="24" customWidth="1"/>
    <col min="24" max="24" width="16.44140625" style="24" bestFit="1" customWidth="1"/>
    <col min="25" max="25" width="0.6640625" style="24" customWidth="1"/>
    <col min="26" max="26" width="14.33203125" style="24" customWidth="1"/>
    <col min="27" max="27" width="0.6640625" style="24" customWidth="1"/>
    <col min="28" max="28" width="21" style="24" customWidth="1"/>
    <col min="29" max="29" width="15.33203125" style="24" customWidth="1"/>
    <col min="30" max="30" width="11.88671875" style="24" bestFit="1" customWidth="1"/>
    <col min="31" max="16384" width="10.109375" style="24"/>
  </cols>
  <sheetData>
    <row r="1" spans="2:30" ht="19">
      <c r="X1" s="177"/>
      <c r="Y1" s="178"/>
      <c r="Z1" s="196" t="s">
        <v>81</v>
      </c>
      <c r="AA1" s="197"/>
      <c r="AB1" s="197"/>
    </row>
    <row r="2" spans="2:30" s="172" customFormat="1" ht="20">
      <c r="B2" s="189" t="s">
        <v>82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</row>
    <row r="3" spans="2:30" s="172" customFormat="1" ht="20">
      <c r="B3" s="189" t="s">
        <v>232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2:30" s="172" customFormat="1" ht="20">
      <c r="B4" s="189" t="s">
        <v>2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</row>
    <row r="5" spans="2:30" s="172" customFormat="1" ht="20">
      <c r="B5" s="189" t="s">
        <v>263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</row>
    <row r="6" spans="2:30" s="172" customFormat="1" ht="20">
      <c r="D6" s="179"/>
      <c r="F6" s="195" t="s">
        <v>1</v>
      </c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</row>
    <row r="7" spans="2:30">
      <c r="F7" s="10"/>
      <c r="G7" s="10"/>
      <c r="H7" s="10"/>
      <c r="I7" s="10"/>
      <c r="J7" s="198" t="s">
        <v>72</v>
      </c>
      <c r="K7" s="198"/>
      <c r="L7" s="198"/>
      <c r="M7" s="37"/>
      <c r="N7" s="192" t="s">
        <v>83</v>
      </c>
      <c r="O7" s="192"/>
      <c r="P7" s="192"/>
      <c r="Q7" s="192"/>
      <c r="R7" s="192"/>
      <c r="S7" s="192"/>
      <c r="T7" s="192"/>
      <c r="U7" s="192"/>
      <c r="V7" s="192"/>
      <c r="W7" s="37"/>
      <c r="X7" s="10"/>
      <c r="Y7" s="10"/>
      <c r="Z7" s="10"/>
      <c r="AA7" s="10"/>
      <c r="AB7" s="10"/>
    </row>
    <row r="8" spans="2:30">
      <c r="F8" s="10"/>
      <c r="G8" s="10"/>
      <c r="H8" s="10"/>
      <c r="I8" s="10"/>
      <c r="J8" s="10"/>
      <c r="K8" s="10"/>
      <c r="L8" s="10"/>
      <c r="M8" s="37"/>
      <c r="N8" s="37" t="s">
        <v>84</v>
      </c>
      <c r="O8" s="37"/>
      <c r="P8" s="199" t="s">
        <v>85</v>
      </c>
      <c r="Q8" s="199"/>
      <c r="R8" s="199"/>
      <c r="S8" s="199"/>
      <c r="T8" s="199"/>
      <c r="U8" s="10"/>
      <c r="V8" s="37"/>
      <c r="W8" s="37"/>
      <c r="X8" s="10"/>
      <c r="Y8" s="37"/>
      <c r="Z8" s="37"/>
      <c r="AA8" s="37"/>
      <c r="AB8" s="10"/>
    </row>
    <row r="9" spans="2:30">
      <c r="F9" s="2"/>
      <c r="G9" s="37"/>
      <c r="H9" s="2"/>
      <c r="I9" s="10"/>
      <c r="J9" s="2"/>
      <c r="K9" s="37"/>
      <c r="L9" s="37"/>
      <c r="M9" s="37"/>
      <c r="N9" s="2" t="s">
        <v>86</v>
      </c>
      <c r="O9" s="37"/>
      <c r="P9" s="37" t="s">
        <v>234</v>
      </c>
      <c r="Q9" s="37"/>
      <c r="R9" s="37"/>
      <c r="S9" s="37"/>
      <c r="T9" s="37"/>
      <c r="U9" s="37"/>
      <c r="V9" s="37" t="s">
        <v>88</v>
      </c>
      <c r="W9" s="37"/>
      <c r="X9" s="10"/>
      <c r="Y9" s="37"/>
      <c r="AA9" s="37"/>
      <c r="AB9" s="10"/>
    </row>
    <row r="10" spans="2:30">
      <c r="F10" s="2"/>
      <c r="G10" s="37"/>
      <c r="H10" s="2"/>
      <c r="I10" s="10"/>
      <c r="J10" s="2"/>
      <c r="K10" s="37"/>
      <c r="L10" s="37"/>
      <c r="M10" s="37"/>
      <c r="N10" s="2"/>
      <c r="O10" s="37"/>
      <c r="P10" s="37" t="s">
        <v>235</v>
      </c>
      <c r="Q10" s="37"/>
      <c r="R10" s="10" t="s">
        <v>239</v>
      </c>
      <c r="S10" s="37"/>
      <c r="T10" s="37" t="s">
        <v>87</v>
      </c>
      <c r="U10" s="37"/>
      <c r="V10" s="37"/>
      <c r="W10" s="37"/>
      <c r="X10" s="10"/>
      <c r="Y10" s="37"/>
      <c r="Z10" s="37" t="s">
        <v>89</v>
      </c>
      <c r="AA10" s="37"/>
      <c r="AB10" s="10"/>
    </row>
    <row r="11" spans="2:30">
      <c r="D11" s="30"/>
      <c r="F11" s="2" t="s">
        <v>90</v>
      </c>
      <c r="G11" s="37"/>
      <c r="H11" s="2" t="s">
        <v>91</v>
      </c>
      <c r="I11" s="10"/>
      <c r="J11" s="2" t="s">
        <v>92</v>
      </c>
      <c r="K11" s="37"/>
      <c r="L11" s="10"/>
      <c r="M11" s="37"/>
      <c r="N11" s="37" t="s">
        <v>93</v>
      </c>
      <c r="O11" s="37"/>
      <c r="P11" s="10" t="s">
        <v>236</v>
      </c>
      <c r="Q11" s="10"/>
      <c r="R11" s="10" t="s">
        <v>240</v>
      </c>
      <c r="S11" s="37"/>
      <c r="T11" s="10" t="s">
        <v>94</v>
      </c>
      <c r="U11" s="10"/>
      <c r="V11" s="10" t="s">
        <v>95</v>
      </c>
      <c r="W11" s="37"/>
      <c r="X11" s="2" t="s">
        <v>96</v>
      </c>
      <c r="Y11" s="37"/>
      <c r="Z11" s="37" t="s">
        <v>97</v>
      </c>
      <c r="AA11" s="37"/>
      <c r="AB11" s="10"/>
    </row>
    <row r="12" spans="2:30">
      <c r="D12" s="30"/>
      <c r="F12" s="2" t="s">
        <v>98</v>
      </c>
      <c r="G12" s="37"/>
      <c r="H12" s="37" t="s">
        <v>99</v>
      </c>
      <c r="I12" s="37"/>
      <c r="J12" s="10" t="s">
        <v>100</v>
      </c>
      <c r="K12" s="37"/>
      <c r="L12" s="10"/>
      <c r="M12" s="37"/>
      <c r="N12" s="37"/>
      <c r="O12" s="37"/>
      <c r="P12" s="10" t="s">
        <v>237</v>
      </c>
      <c r="Q12" s="10"/>
      <c r="R12" s="10" t="s">
        <v>241</v>
      </c>
      <c r="S12" s="10"/>
      <c r="T12" s="10" t="s">
        <v>101</v>
      </c>
      <c r="U12" s="10"/>
      <c r="V12" s="10" t="s">
        <v>102</v>
      </c>
      <c r="W12" s="37"/>
      <c r="X12" s="2" t="s">
        <v>103</v>
      </c>
      <c r="Y12" s="37"/>
      <c r="Z12" s="2" t="s">
        <v>104</v>
      </c>
      <c r="AA12" s="37"/>
      <c r="AB12" s="10" t="s">
        <v>105</v>
      </c>
    </row>
    <row r="13" spans="2:30">
      <c r="D13" s="114" t="s">
        <v>4</v>
      </c>
      <c r="F13" s="36" t="s">
        <v>106</v>
      </c>
      <c r="G13" s="37"/>
      <c r="H13" s="36" t="s">
        <v>107</v>
      </c>
      <c r="I13" s="37"/>
      <c r="J13" s="36" t="s">
        <v>108</v>
      </c>
      <c r="K13" s="37"/>
      <c r="L13" s="36" t="s">
        <v>74</v>
      </c>
      <c r="M13" s="37"/>
      <c r="N13" s="36" t="s">
        <v>109</v>
      </c>
      <c r="O13" s="37"/>
      <c r="P13" s="112" t="s">
        <v>238</v>
      </c>
      <c r="Q13" s="10"/>
      <c r="R13" s="112" t="s">
        <v>110</v>
      </c>
      <c r="S13" s="10"/>
      <c r="T13" s="112" t="s">
        <v>111</v>
      </c>
      <c r="U13" s="10"/>
      <c r="V13" s="112" t="s">
        <v>67</v>
      </c>
      <c r="W13" s="37"/>
      <c r="X13" s="36" t="s">
        <v>112</v>
      </c>
      <c r="Y13" s="37"/>
      <c r="Z13" s="36" t="s">
        <v>113</v>
      </c>
      <c r="AA13" s="37"/>
      <c r="AB13" s="112" t="s">
        <v>103</v>
      </c>
    </row>
    <row r="14" spans="2:30">
      <c r="B14" s="24" t="s">
        <v>233</v>
      </c>
      <c r="D14" s="22"/>
      <c r="F14" s="40">
        <v>347500000</v>
      </c>
      <c r="G14" s="40"/>
      <c r="H14" s="40">
        <v>275164000</v>
      </c>
      <c r="I14" s="40"/>
      <c r="J14" s="40">
        <v>49250000</v>
      </c>
      <c r="K14" s="40"/>
      <c r="L14" s="40">
        <v>1252995309.0899999</v>
      </c>
      <c r="M14" s="40"/>
      <c r="N14" s="40">
        <v>0</v>
      </c>
      <c r="O14" s="40"/>
      <c r="P14" s="39">
        <v>-56725635.630000003</v>
      </c>
      <c r="Q14" s="39"/>
      <c r="R14" s="39">
        <v>-1115747.3</v>
      </c>
      <c r="S14" s="38"/>
      <c r="T14" s="38">
        <v>0</v>
      </c>
      <c r="U14" s="38"/>
      <c r="V14" s="38">
        <f>P14+T14+R14</f>
        <v>-57841382.93</v>
      </c>
      <c r="W14" s="40"/>
      <c r="X14" s="38">
        <f>F14+H14+J14+L14+V14</f>
        <v>1867067926.1599998</v>
      </c>
      <c r="Y14" s="40"/>
      <c r="Z14" s="40">
        <v>8253923.5599999996</v>
      </c>
      <c r="AA14" s="38"/>
      <c r="AB14" s="38">
        <f>X14+Z14</f>
        <v>1875321849.7199998</v>
      </c>
      <c r="AC14" s="38"/>
      <c r="AD14" s="173"/>
    </row>
    <row r="15" spans="2:30">
      <c r="B15" s="24" t="s">
        <v>118</v>
      </c>
      <c r="C15" s="22"/>
      <c r="D15" s="22"/>
      <c r="E15" s="22"/>
      <c r="F15" s="38"/>
      <c r="G15" s="39"/>
      <c r="H15" s="38"/>
      <c r="I15" s="39"/>
      <c r="J15" s="38"/>
      <c r="K15" s="39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9"/>
      <c r="W15" s="40"/>
      <c r="X15" s="173"/>
    </row>
    <row r="16" spans="2:30" hidden="1">
      <c r="C16" s="24" t="s">
        <v>114</v>
      </c>
      <c r="D16" s="22"/>
      <c r="E16" s="22"/>
      <c r="F16" s="38">
        <v>0</v>
      </c>
      <c r="G16" s="40"/>
      <c r="H16" s="38">
        <v>0</v>
      </c>
      <c r="I16" s="40"/>
      <c r="J16" s="38">
        <v>0</v>
      </c>
      <c r="K16" s="40"/>
      <c r="L16" s="38">
        <v>0</v>
      </c>
      <c r="M16" s="40"/>
      <c r="N16" s="38">
        <v>0</v>
      </c>
      <c r="O16" s="40"/>
      <c r="P16" s="38"/>
      <c r="Q16" s="38"/>
      <c r="R16" s="38"/>
      <c r="S16" s="38"/>
      <c r="T16" s="38"/>
      <c r="U16" s="38"/>
      <c r="V16" s="38"/>
      <c r="W16" s="40"/>
      <c r="X16" s="38"/>
      <c r="Y16" s="40"/>
      <c r="Z16" s="40"/>
      <c r="AA16" s="40"/>
      <c r="AB16" s="38"/>
    </row>
    <row r="17" spans="2:30" hidden="1">
      <c r="C17" s="24" t="s">
        <v>114</v>
      </c>
      <c r="D17" s="22"/>
      <c r="F17" s="38">
        <v>0</v>
      </c>
      <c r="G17" s="40"/>
      <c r="H17" s="38">
        <v>0</v>
      </c>
      <c r="I17" s="40"/>
      <c r="J17" s="38">
        <v>0</v>
      </c>
      <c r="K17" s="40"/>
      <c r="L17" s="38">
        <v>0</v>
      </c>
      <c r="M17" s="40"/>
      <c r="N17" s="38">
        <v>0</v>
      </c>
      <c r="O17" s="40"/>
      <c r="P17" s="38"/>
      <c r="Q17" s="38"/>
      <c r="R17" s="38"/>
      <c r="S17" s="38"/>
      <c r="T17" s="38"/>
      <c r="U17" s="38"/>
      <c r="V17" s="39"/>
      <c r="W17" s="40"/>
      <c r="X17" s="38"/>
      <c r="Y17" s="40"/>
      <c r="Z17" s="40"/>
      <c r="AA17" s="40"/>
      <c r="AB17" s="38">
        <f>SUM(X17:Z17)</f>
        <v>0</v>
      </c>
      <c r="AC17" s="40"/>
      <c r="AD17" s="173"/>
    </row>
    <row r="18" spans="2:30">
      <c r="C18" s="174" t="s">
        <v>122</v>
      </c>
      <c r="D18" s="22"/>
      <c r="E18" s="21"/>
      <c r="F18" s="38">
        <v>0</v>
      </c>
      <c r="G18" s="38"/>
      <c r="H18" s="38">
        <v>0</v>
      </c>
      <c r="I18" s="38"/>
      <c r="J18" s="38">
        <v>0</v>
      </c>
      <c r="K18" s="38"/>
      <c r="L18" s="38">
        <f>PL9M!I31</f>
        <v>350876543.98999971</v>
      </c>
      <c r="M18" s="38"/>
      <c r="N18" s="38">
        <v>0</v>
      </c>
      <c r="O18" s="38"/>
      <c r="P18" s="38">
        <f>SUM(OCI9M!I19:I21)</f>
        <v>-14686000</v>
      </c>
      <c r="Q18" s="38"/>
      <c r="R18" s="38">
        <v>-1170489.08</v>
      </c>
      <c r="S18" s="38"/>
      <c r="T18" s="38">
        <v>0</v>
      </c>
      <c r="U18" s="38"/>
      <c r="V18" s="38">
        <f>P18+T18+R18</f>
        <v>-15856489.08</v>
      </c>
      <c r="W18" s="38"/>
      <c r="X18" s="38">
        <f>F18+H18+J18+L18+V18</f>
        <v>335020054.90999973</v>
      </c>
      <c r="Y18" s="38"/>
      <c r="Z18" s="38">
        <f>OCI9M!I31</f>
        <v>-230000.52</v>
      </c>
      <c r="AA18" s="38"/>
      <c r="AB18" s="38">
        <f>X18+Z18</f>
        <v>334790054.38999975</v>
      </c>
      <c r="AC18" s="40"/>
      <c r="AD18" s="173"/>
    </row>
    <row r="19" spans="2:30" hidden="1">
      <c r="C19" s="174" t="s">
        <v>115</v>
      </c>
      <c r="D19" s="22"/>
      <c r="E19" s="21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40"/>
      <c r="AD19" s="173"/>
    </row>
    <row r="20" spans="2:30" hidden="1">
      <c r="C20" s="174" t="s">
        <v>116</v>
      </c>
      <c r="D20" s="22"/>
      <c r="E20" s="21"/>
      <c r="F20" s="38">
        <v>0</v>
      </c>
      <c r="G20" s="38"/>
      <c r="H20" s="38">
        <v>0</v>
      </c>
      <c r="I20" s="38"/>
      <c r="J20" s="38">
        <v>0</v>
      </c>
      <c r="K20" s="38"/>
      <c r="L20" s="38">
        <v>0</v>
      </c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>
        <v>0</v>
      </c>
      <c r="AC20" s="40"/>
      <c r="AD20" s="173"/>
    </row>
    <row r="21" spans="2:30">
      <c r="C21" s="174" t="s">
        <v>117</v>
      </c>
      <c r="D21" s="4">
        <v>17</v>
      </c>
      <c r="E21" s="21"/>
      <c r="F21" s="38">
        <v>0</v>
      </c>
      <c r="G21" s="38"/>
      <c r="H21" s="38">
        <v>0</v>
      </c>
      <c r="I21" s="38"/>
      <c r="J21" s="38">
        <v>0</v>
      </c>
      <c r="K21" s="38"/>
      <c r="L21" s="38">
        <v>-472742377</v>
      </c>
      <c r="M21" s="38"/>
      <c r="N21" s="38"/>
      <c r="O21" s="38"/>
      <c r="P21" s="38">
        <v>0</v>
      </c>
      <c r="Q21" s="38"/>
      <c r="R21" s="38">
        <v>0</v>
      </c>
      <c r="S21" s="38"/>
      <c r="T21" s="38">
        <v>0</v>
      </c>
      <c r="U21" s="38"/>
      <c r="V21" s="38">
        <f>P21+T21+R21</f>
        <v>0</v>
      </c>
      <c r="W21" s="38"/>
      <c r="X21" s="38">
        <f>F21+H21+J21+L21+V21</f>
        <v>-472742377</v>
      </c>
      <c r="Y21" s="38"/>
      <c r="Z21" s="38">
        <v>0</v>
      </c>
      <c r="AA21" s="38"/>
      <c r="AB21" s="38">
        <f>X21+Z21</f>
        <v>-472742377</v>
      </c>
      <c r="AC21" s="40"/>
      <c r="AD21" s="173"/>
    </row>
    <row r="22" spans="2:30" ht="18" thickBot="1">
      <c r="B22" s="24" t="s">
        <v>267</v>
      </c>
      <c r="D22" s="22"/>
      <c r="E22" s="21"/>
      <c r="F22" s="41">
        <v>347500000</v>
      </c>
      <c r="G22" s="38"/>
      <c r="H22" s="41">
        <v>275164000</v>
      </c>
      <c r="I22" s="38"/>
      <c r="J22" s="41">
        <v>49250000</v>
      </c>
      <c r="K22" s="38"/>
      <c r="L22" s="41">
        <f>SUM(L14:L21)</f>
        <v>1131129476.0799997</v>
      </c>
      <c r="M22" s="38"/>
      <c r="N22" s="41">
        <f>SUM(N14:N21)</f>
        <v>0</v>
      </c>
      <c r="O22" s="38"/>
      <c r="P22" s="41">
        <f>SUM(P14:P21)</f>
        <v>-71411635.629999995</v>
      </c>
      <c r="Q22" s="38"/>
      <c r="R22" s="41">
        <f>SUM(R14:R21)</f>
        <v>-2286236.38</v>
      </c>
      <c r="S22" s="38"/>
      <c r="T22" s="41">
        <v>0</v>
      </c>
      <c r="U22" s="38"/>
      <c r="V22" s="41">
        <f>SUM(V14:V21)</f>
        <v>-73697872.010000005</v>
      </c>
      <c r="W22" s="38"/>
      <c r="X22" s="41">
        <f>SUM(X14:X21)</f>
        <v>1729345604.0699997</v>
      </c>
      <c r="Y22" s="38"/>
      <c r="Z22" s="41">
        <f>SUM(Z14:Z21)</f>
        <v>8023923.04</v>
      </c>
      <c r="AA22" s="38"/>
      <c r="AB22" s="41">
        <f>SUM(AB14:AB21)</f>
        <v>1737369527.1099997</v>
      </c>
      <c r="AC22" s="40"/>
      <c r="AD22" s="173"/>
    </row>
    <row r="23" spans="2:30" ht="25.5" customHeight="1" thickTop="1">
      <c r="D23" s="22"/>
      <c r="E23" s="21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40"/>
      <c r="AD23" s="173"/>
    </row>
    <row r="24" spans="2:30">
      <c r="B24" s="24" t="s">
        <v>260</v>
      </c>
      <c r="D24" s="22"/>
      <c r="F24" s="40">
        <v>347500000</v>
      </c>
      <c r="G24" s="40"/>
      <c r="H24" s="40">
        <v>275164000</v>
      </c>
      <c r="I24" s="40"/>
      <c r="J24" s="40">
        <v>49250000</v>
      </c>
      <c r="K24" s="40"/>
      <c r="L24" s="40">
        <v>1244382289.5</v>
      </c>
      <c r="M24" s="40"/>
      <c r="N24" s="40">
        <v>0</v>
      </c>
      <c r="O24" s="40"/>
      <c r="P24" s="39">
        <v>-78228835.629999995</v>
      </c>
      <c r="Q24" s="39"/>
      <c r="R24" s="39">
        <v>-2165076.1</v>
      </c>
      <c r="S24" s="38"/>
      <c r="T24" s="38">
        <v>0</v>
      </c>
      <c r="U24" s="38"/>
      <c r="V24" s="38">
        <f>P24+T24+R24</f>
        <v>-80393911.729999989</v>
      </c>
      <c r="W24" s="40"/>
      <c r="X24" s="38">
        <f>F24+H24+J24+L24+V24</f>
        <v>1835902377.77</v>
      </c>
      <c r="Y24" s="40"/>
      <c r="Z24" s="40">
        <v>8326685.8300000001</v>
      </c>
      <c r="AA24" s="40"/>
      <c r="AB24" s="38">
        <f>X24+Z24</f>
        <v>1844229063.5999999</v>
      </c>
      <c r="AC24" s="40"/>
      <c r="AD24" s="173"/>
    </row>
    <row r="25" spans="2:30">
      <c r="B25" s="24" t="s">
        <v>118</v>
      </c>
      <c r="D25" s="22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39"/>
      <c r="Q25" s="39"/>
      <c r="R25" s="39"/>
      <c r="S25" s="38"/>
      <c r="T25" s="38"/>
      <c r="U25" s="38"/>
      <c r="V25" s="39"/>
      <c r="W25" s="40"/>
      <c r="X25" s="40"/>
      <c r="Y25" s="40"/>
      <c r="Z25" s="40"/>
      <c r="AA25" s="40"/>
      <c r="AB25" s="39"/>
      <c r="AC25" s="40"/>
      <c r="AD25" s="173"/>
    </row>
    <row r="26" spans="2:30" hidden="1">
      <c r="C26" s="24" t="s">
        <v>114</v>
      </c>
      <c r="D26" s="22"/>
      <c r="F26" s="38">
        <v>0</v>
      </c>
      <c r="G26" s="40"/>
      <c r="H26" s="38">
        <v>0</v>
      </c>
      <c r="I26" s="40"/>
      <c r="J26" s="38">
        <v>0</v>
      </c>
      <c r="K26" s="40"/>
      <c r="L26" s="38"/>
      <c r="M26" s="40"/>
      <c r="N26" s="38">
        <v>0</v>
      </c>
      <c r="O26" s="40"/>
      <c r="P26" s="38"/>
      <c r="Q26" s="38"/>
      <c r="R26" s="38"/>
      <c r="S26" s="38"/>
      <c r="T26" s="38"/>
      <c r="U26" s="38"/>
      <c r="V26" s="39"/>
      <c r="W26" s="40"/>
      <c r="X26" s="38"/>
      <c r="Y26" s="40"/>
      <c r="Z26" s="40"/>
      <c r="AA26" s="40"/>
      <c r="AB26" s="38">
        <f>SUM(X26:Z26)</f>
        <v>0</v>
      </c>
      <c r="AC26" s="40"/>
      <c r="AD26" s="173"/>
    </row>
    <row r="27" spans="2:30">
      <c r="B27" s="174"/>
      <c r="C27" s="174" t="s">
        <v>122</v>
      </c>
      <c r="D27" s="4"/>
      <c r="F27" s="38">
        <v>0</v>
      </c>
      <c r="G27" s="38"/>
      <c r="H27" s="38">
        <v>0</v>
      </c>
      <c r="I27" s="38"/>
      <c r="J27" s="38">
        <v>0</v>
      </c>
      <c r="K27" s="38"/>
      <c r="L27" s="38">
        <f>+PL9M!G31</f>
        <v>300080459.50000018</v>
      </c>
      <c r="M27" s="38"/>
      <c r="N27" s="38">
        <v>0</v>
      </c>
      <c r="O27" s="38"/>
      <c r="P27" s="38">
        <f>+OCI9M!G19+OCI9M!G21</f>
        <v>-8816560</v>
      </c>
      <c r="Q27" s="38"/>
      <c r="R27" s="38">
        <v>-990639.94749499985</v>
      </c>
      <c r="S27" s="38"/>
      <c r="T27" s="38">
        <f>+OCI9M!G22+OCI9M!G24</f>
        <v>31606721.600000001</v>
      </c>
      <c r="U27" s="38"/>
      <c r="V27" s="38">
        <f>P27+T27+R27</f>
        <v>21799521.652505003</v>
      </c>
      <c r="W27" s="38"/>
      <c r="X27" s="38">
        <f>F27+H27+J27+L27+V27</f>
        <v>321879981.15250516</v>
      </c>
      <c r="Y27" s="38"/>
      <c r="Z27" s="38">
        <f>OCI9M!G31</f>
        <v>-784305.36250500008</v>
      </c>
      <c r="AA27" s="38"/>
      <c r="AB27" s="38">
        <f>SUM(X27:Z27)</f>
        <v>321095675.79000014</v>
      </c>
      <c r="AC27" s="40"/>
      <c r="AD27" s="173"/>
    </row>
    <row r="28" spans="2:30">
      <c r="B28" s="174"/>
      <c r="C28" s="174" t="s">
        <v>115</v>
      </c>
      <c r="D28" s="4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40"/>
      <c r="AD28" s="173"/>
    </row>
    <row r="29" spans="2:30">
      <c r="B29" s="174"/>
      <c r="C29" s="174" t="s">
        <v>116</v>
      </c>
      <c r="D29" s="4"/>
      <c r="F29" s="38">
        <v>0</v>
      </c>
      <c r="G29" s="38"/>
      <c r="H29" s="38">
        <v>0</v>
      </c>
      <c r="I29" s="38"/>
      <c r="J29" s="38">
        <v>0</v>
      </c>
      <c r="K29" s="38"/>
      <c r="L29" s="38">
        <f>-T29</f>
        <v>31606721.600000001</v>
      </c>
      <c r="M29" s="38"/>
      <c r="N29" s="38"/>
      <c r="O29" s="38"/>
      <c r="P29" s="38">
        <v>0</v>
      </c>
      <c r="Q29" s="38"/>
      <c r="R29" s="38">
        <v>0</v>
      </c>
      <c r="S29" s="38"/>
      <c r="T29" s="38">
        <f>-T27</f>
        <v>-31606721.600000001</v>
      </c>
      <c r="U29" s="38"/>
      <c r="V29" s="38">
        <f>P29+T29+R29</f>
        <v>-31606721.600000001</v>
      </c>
      <c r="W29" s="38"/>
      <c r="X29" s="38">
        <f>F29+H29+J29+L29+V29</f>
        <v>0</v>
      </c>
      <c r="Y29" s="38"/>
      <c r="Z29" s="38">
        <v>0</v>
      </c>
      <c r="AA29" s="38"/>
      <c r="AB29" s="38">
        <f>SUM(X29:Z29)</f>
        <v>0</v>
      </c>
      <c r="AC29" s="40"/>
      <c r="AD29" s="173"/>
    </row>
    <row r="30" spans="2:30">
      <c r="B30" s="174"/>
      <c r="C30" s="174" t="s">
        <v>117</v>
      </c>
      <c r="D30" s="4">
        <v>17</v>
      </c>
      <c r="F30" s="38">
        <v>0</v>
      </c>
      <c r="G30" s="38"/>
      <c r="H30" s="38">
        <v>0</v>
      </c>
      <c r="I30" s="38"/>
      <c r="J30" s="38">
        <v>0</v>
      </c>
      <c r="K30" s="38"/>
      <c r="L30" s="38">
        <v>-427631091</v>
      </c>
      <c r="M30" s="38"/>
      <c r="N30" s="38"/>
      <c r="O30" s="38"/>
      <c r="P30" s="38">
        <v>0</v>
      </c>
      <c r="Q30" s="38"/>
      <c r="R30" s="38">
        <v>0</v>
      </c>
      <c r="S30" s="38"/>
      <c r="T30" s="38">
        <v>0</v>
      </c>
      <c r="U30" s="38"/>
      <c r="V30" s="38">
        <f>P30+T30+R30</f>
        <v>0</v>
      </c>
      <c r="W30" s="38"/>
      <c r="X30" s="38">
        <f>F30+H30+J30+L30+V30</f>
        <v>-427631091</v>
      </c>
      <c r="Y30" s="38"/>
      <c r="Z30" s="38">
        <v>0</v>
      </c>
      <c r="AA30" s="38"/>
      <c r="AB30" s="38">
        <f>+X30</f>
        <v>-427631091</v>
      </c>
      <c r="AC30" s="40"/>
      <c r="AD30" s="173"/>
    </row>
    <row r="31" spans="2:30" ht="18" thickBot="1">
      <c r="B31" s="24" t="s">
        <v>268</v>
      </c>
      <c r="D31" s="22"/>
      <c r="F31" s="41">
        <f>SUM(F24:F27)</f>
        <v>347500000</v>
      </c>
      <c r="G31" s="38"/>
      <c r="H31" s="41">
        <f>SUM(H24:H27)</f>
        <v>275164000</v>
      </c>
      <c r="I31" s="38"/>
      <c r="J31" s="41">
        <f>SUM(J24:J27)</f>
        <v>49250000</v>
      </c>
      <c r="K31" s="38"/>
      <c r="L31" s="41">
        <f>SUM(L24:L30)</f>
        <v>1148438379.6000001</v>
      </c>
      <c r="M31" s="38"/>
      <c r="N31" s="41">
        <f>SUM(N24:N27)</f>
        <v>0</v>
      </c>
      <c r="O31" s="38"/>
      <c r="P31" s="41">
        <f>P24+P27+P29+P30</f>
        <v>-87045395.629999995</v>
      </c>
      <c r="Q31" s="38"/>
      <c r="R31" s="41">
        <f>SUM(R24:R30)</f>
        <v>-3155716.0474950001</v>
      </c>
      <c r="S31" s="38"/>
      <c r="T31" s="41">
        <f>T24+T27+T29+T30</f>
        <v>0</v>
      </c>
      <c r="U31" s="38"/>
      <c r="V31" s="41">
        <f>SUM(V24:V30)</f>
        <v>-90201111.677494988</v>
      </c>
      <c r="W31" s="38"/>
      <c r="X31" s="41">
        <f>X24+X27+X29+X30</f>
        <v>1730151267.9225054</v>
      </c>
      <c r="Y31" s="38"/>
      <c r="Z31" s="41">
        <f>SUM(Z24:Z30)</f>
        <v>7542380.467495</v>
      </c>
      <c r="AA31" s="38"/>
      <c r="AB31" s="41">
        <f>SUM(AB24:AB30)</f>
        <v>1737693648.3899999</v>
      </c>
      <c r="AC31" s="40">
        <f>AB31-BS!G118</f>
        <v>0</v>
      </c>
      <c r="AD31" s="173"/>
    </row>
    <row r="32" spans="2:30" ht="24.75" customHeight="1" thickTop="1">
      <c r="D32" s="22"/>
      <c r="F32" s="39"/>
      <c r="G32" s="38"/>
      <c r="H32" s="39"/>
      <c r="I32" s="38"/>
      <c r="J32" s="39"/>
      <c r="K32" s="38"/>
      <c r="L32" s="39"/>
      <c r="M32" s="38"/>
      <c r="N32" s="39"/>
      <c r="O32" s="38"/>
      <c r="P32" s="39"/>
      <c r="Q32" s="39"/>
      <c r="R32" s="39"/>
      <c r="S32" s="38"/>
      <c r="T32" s="38"/>
      <c r="U32" s="38"/>
      <c r="V32" s="39"/>
      <c r="W32" s="38"/>
      <c r="X32" s="39"/>
      <c r="Y32" s="38"/>
      <c r="Z32" s="39"/>
      <c r="AA32" s="38"/>
      <c r="AC32" s="39"/>
      <c r="AD32" s="173"/>
    </row>
    <row r="33" spans="2:30" ht="20" customHeight="1">
      <c r="B33" s="22" t="s">
        <v>39</v>
      </c>
      <c r="D33" s="22"/>
      <c r="F33" s="39"/>
      <c r="G33" s="38"/>
      <c r="H33" s="39"/>
      <c r="I33" s="38"/>
      <c r="J33" s="39"/>
      <c r="K33" s="38"/>
      <c r="L33" s="39"/>
      <c r="M33" s="38"/>
      <c r="N33" s="39"/>
      <c r="O33" s="38"/>
      <c r="P33" s="39"/>
      <c r="Q33" s="39"/>
      <c r="R33" s="39"/>
      <c r="S33" s="38"/>
      <c r="T33" s="38"/>
      <c r="U33" s="38"/>
      <c r="V33" s="39"/>
      <c r="W33" s="38"/>
      <c r="X33" s="39"/>
      <c r="Y33" s="38"/>
      <c r="Z33" s="39"/>
      <c r="AA33" s="38"/>
      <c r="AB33" s="39"/>
      <c r="AC33" s="40"/>
      <c r="AD33" s="173"/>
    </row>
    <row r="34" spans="2:30">
      <c r="D34" s="22"/>
      <c r="F34" s="39"/>
      <c r="G34" s="38"/>
      <c r="H34" s="39"/>
      <c r="I34" s="38"/>
      <c r="J34" s="39"/>
      <c r="K34" s="38"/>
      <c r="L34" s="42"/>
      <c r="M34" s="38"/>
      <c r="N34" s="39"/>
      <c r="O34" s="38"/>
      <c r="P34" s="39"/>
      <c r="Q34" s="39"/>
      <c r="R34" s="39"/>
      <c r="S34" s="38"/>
      <c r="T34" s="38"/>
      <c r="U34" s="38"/>
      <c r="V34" s="39"/>
      <c r="W34" s="38"/>
      <c r="X34" s="39"/>
      <c r="Y34" s="38"/>
      <c r="Z34" s="39"/>
      <c r="AA34" s="38"/>
      <c r="AB34" s="39"/>
      <c r="AC34" s="40"/>
      <c r="AD34" s="173"/>
    </row>
    <row r="35" spans="2:30">
      <c r="D35" s="22"/>
      <c r="F35" s="39"/>
      <c r="G35" s="38"/>
      <c r="H35" s="39"/>
      <c r="I35" s="38"/>
      <c r="J35" s="39"/>
      <c r="K35" s="38"/>
      <c r="L35" s="42"/>
      <c r="M35" s="38"/>
      <c r="N35" s="39"/>
      <c r="O35" s="38"/>
      <c r="P35" s="39"/>
      <c r="Q35" s="39"/>
      <c r="R35" s="39"/>
      <c r="S35" s="38"/>
      <c r="T35" s="38"/>
      <c r="U35" s="38"/>
      <c r="V35" s="39"/>
      <c r="W35" s="38"/>
      <c r="X35" s="39"/>
      <c r="Y35" s="38"/>
      <c r="Z35" s="39"/>
      <c r="AA35" s="38"/>
      <c r="AB35" s="39"/>
      <c r="AC35" s="40"/>
      <c r="AD35" s="173"/>
    </row>
    <row r="36" spans="2:30">
      <c r="D36" s="22"/>
      <c r="F36" s="39"/>
      <c r="G36" s="38"/>
      <c r="H36" s="39"/>
      <c r="I36" s="38"/>
      <c r="J36" s="39"/>
      <c r="K36" s="38"/>
      <c r="L36" s="42"/>
      <c r="M36" s="38"/>
      <c r="N36" s="39"/>
      <c r="O36" s="38"/>
      <c r="P36" s="39"/>
      <c r="Q36" s="39"/>
      <c r="R36" s="39"/>
      <c r="S36" s="38"/>
      <c r="T36" s="38"/>
      <c r="U36" s="38"/>
      <c r="V36" s="39"/>
      <c r="W36" s="38"/>
      <c r="X36" s="39"/>
      <c r="Y36" s="38"/>
      <c r="Z36" s="39"/>
      <c r="AA36" s="38"/>
      <c r="AB36" s="39"/>
      <c r="AC36" s="40"/>
      <c r="AD36" s="173"/>
    </row>
    <row r="37" spans="2:30">
      <c r="D37" s="22"/>
      <c r="F37" s="39"/>
      <c r="G37" s="38"/>
      <c r="H37" s="39"/>
      <c r="I37" s="38"/>
      <c r="J37" s="39"/>
      <c r="K37" s="38"/>
      <c r="L37" s="42"/>
      <c r="M37" s="38"/>
      <c r="N37" s="39"/>
      <c r="O37" s="38"/>
      <c r="P37" s="39"/>
      <c r="Q37" s="39"/>
      <c r="R37" s="39"/>
      <c r="S37" s="38"/>
      <c r="T37" s="38"/>
      <c r="U37" s="38"/>
      <c r="V37" s="39"/>
      <c r="W37" s="38"/>
      <c r="X37" s="39"/>
      <c r="Y37" s="38"/>
      <c r="Z37" s="39"/>
      <c r="AA37" s="38"/>
      <c r="AB37" s="39"/>
      <c r="AC37" s="40"/>
      <c r="AD37" s="173"/>
    </row>
    <row r="38" spans="2:30" s="171" customFormat="1">
      <c r="C38" s="22"/>
      <c r="D38" s="22"/>
      <c r="F38" s="43"/>
      <c r="G38" s="43"/>
      <c r="H38" s="43"/>
      <c r="I38" s="43"/>
      <c r="J38" s="43"/>
      <c r="K38" s="43"/>
      <c r="L38" s="43"/>
      <c r="M38" s="43"/>
      <c r="N38" s="180"/>
      <c r="O38" s="180"/>
      <c r="P38" s="43"/>
      <c r="Q38" s="43"/>
      <c r="R38" s="43"/>
      <c r="S38" s="43"/>
      <c r="T38" s="43"/>
      <c r="U38" s="43"/>
      <c r="V38" s="43"/>
      <c r="W38" s="43"/>
      <c r="X38" s="43"/>
      <c r="Y38" s="43"/>
      <c r="AB38" s="43"/>
    </row>
    <row r="39" spans="2:30" s="139" customFormat="1">
      <c r="C39" s="174"/>
      <c r="D39" s="181"/>
      <c r="E39" s="10"/>
      <c r="F39" s="174"/>
      <c r="G39" s="10"/>
      <c r="I39" s="3"/>
      <c r="J39" s="174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D39" s="44"/>
    </row>
    <row r="40" spans="2:30">
      <c r="B40" s="189" t="s">
        <v>119</v>
      </c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  <c r="AA40" s="189"/>
      <c r="AB40" s="189"/>
    </row>
    <row r="41" spans="2:30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2:30">
      <c r="B42" s="200" t="s">
        <v>120</v>
      </c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</row>
    <row r="43" spans="2:30" s="139" customFormat="1">
      <c r="B43" s="10"/>
      <c r="C43" s="10"/>
      <c r="D43" s="182"/>
      <c r="F43" s="174"/>
      <c r="G43" s="174"/>
      <c r="H43" s="23"/>
      <c r="I43" s="23"/>
      <c r="J43" s="5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D43" s="44"/>
    </row>
    <row r="44" spans="2:30" s="139" customFormat="1">
      <c r="B44" s="10"/>
      <c r="C44" s="10"/>
      <c r="D44" s="182"/>
      <c r="F44" s="174"/>
      <c r="G44" s="174"/>
      <c r="H44" s="23"/>
      <c r="I44" s="23"/>
      <c r="J44" s="5"/>
      <c r="K44" s="174"/>
      <c r="L44" s="174"/>
      <c r="M44" s="174"/>
      <c r="N44" s="174"/>
      <c r="O44" s="174"/>
      <c r="P44" s="174"/>
      <c r="Q44" s="174"/>
      <c r="R44" s="174"/>
      <c r="S44" s="174"/>
      <c r="T44" s="174"/>
      <c r="U44" s="174"/>
      <c r="V44" s="174"/>
      <c r="W44" s="174"/>
      <c r="X44" s="174"/>
      <c r="Y44" s="174"/>
      <c r="Z44" s="174"/>
      <c r="AA44" s="174"/>
      <c r="AD44" s="44"/>
    </row>
    <row r="45" spans="2:30" s="139" customFormat="1">
      <c r="B45" s="10"/>
      <c r="C45" s="10"/>
      <c r="D45" s="182"/>
      <c r="F45" s="174"/>
      <c r="G45" s="174"/>
      <c r="H45" s="23"/>
      <c r="I45" s="23"/>
      <c r="J45" s="5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D45" s="44"/>
    </row>
  </sheetData>
  <mergeCells count="11">
    <mergeCell ref="J7:L7"/>
    <mergeCell ref="N7:V7"/>
    <mergeCell ref="P8:T8"/>
    <mergeCell ref="B40:AB40"/>
    <mergeCell ref="B42:AB42"/>
    <mergeCell ref="F6:AB6"/>
    <mergeCell ref="Z1:AB1"/>
    <mergeCell ref="B2:AB2"/>
    <mergeCell ref="B3:AB3"/>
    <mergeCell ref="B4:AB4"/>
    <mergeCell ref="B5:AB5"/>
  </mergeCells>
  <pageMargins left="0.59055118110236227" right="0" top="0.6692913385826772" bottom="0.19685039370078741" header="0.51181102362204722" footer="0.19685039370078741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E8CD0-17DF-4914-9E67-A421D37BE3F5}">
  <sheetPr>
    <pageSetUpPr fitToPage="1"/>
  </sheetPr>
  <dimension ref="B1:Z35"/>
  <sheetViews>
    <sheetView view="pageBreakPreview" zoomScale="110" zoomScaleNormal="100" zoomScaleSheetLayoutView="110" workbookViewId="0">
      <selection activeCell="P24" sqref="P24"/>
    </sheetView>
  </sheetViews>
  <sheetFormatPr defaultColWidth="10.109375" defaultRowHeight="17.5"/>
  <cols>
    <col min="1" max="1" width="10.109375" style="24"/>
    <col min="2" max="2" width="4.33203125" style="24" customWidth="1"/>
    <col min="3" max="3" width="11.88671875" style="171" customWidth="1"/>
    <col min="4" max="4" width="13.33203125" style="171" hidden="1" customWidth="1"/>
    <col min="5" max="5" width="18.109375" style="171" customWidth="1"/>
    <col min="6" max="6" width="7.6640625" style="171" customWidth="1"/>
    <col min="7" max="7" width="0.6640625" style="171" customWidth="1"/>
    <col min="8" max="8" width="14.6640625" style="24" customWidth="1"/>
    <col min="9" max="9" width="0.6640625" style="24" customWidth="1"/>
    <col min="10" max="10" width="15.109375" style="24" customWidth="1"/>
    <col min="11" max="11" width="0.6640625" style="24" customWidth="1"/>
    <col min="12" max="12" width="16.33203125" style="24" customWidth="1"/>
    <col min="13" max="13" width="0.6640625" style="24" customWidth="1"/>
    <col min="14" max="14" width="14.44140625" style="24" customWidth="1"/>
    <col min="15" max="15" width="0.6640625" style="24" customWidth="1"/>
    <col min="16" max="16" width="19.109375" style="24" customWidth="1"/>
    <col min="17" max="17" width="0.6640625" style="24" customWidth="1"/>
    <col min="18" max="18" width="16.44140625" style="24" customWidth="1"/>
    <col min="19" max="19" width="0.77734375" style="24" customWidth="1"/>
    <col min="20" max="20" width="15.33203125" style="24" customWidth="1"/>
    <col min="21" max="21" width="0.6640625" style="24" customWidth="1"/>
    <col min="22" max="22" width="15.109375" style="24" customWidth="1"/>
    <col min="23" max="23" width="0.6640625" style="24" customWidth="1"/>
    <col min="24" max="24" width="17" style="24" customWidth="1"/>
    <col min="25" max="16384" width="10.109375" style="24"/>
  </cols>
  <sheetData>
    <row r="1" spans="2:26">
      <c r="T1" s="196" t="s">
        <v>81</v>
      </c>
      <c r="U1" s="197"/>
      <c r="V1" s="197"/>
    </row>
    <row r="2" spans="2:26">
      <c r="B2" s="201" t="s">
        <v>121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</row>
    <row r="3" spans="2:26">
      <c r="B3" s="201" t="s">
        <v>232</v>
      </c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</row>
    <row r="4" spans="2:26">
      <c r="B4" s="201" t="s">
        <v>3</v>
      </c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</row>
    <row r="5" spans="2:26" s="172" customFormat="1" ht="20">
      <c r="B5" s="189" t="s">
        <v>263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66"/>
      <c r="X5" s="166"/>
      <c r="Y5" s="166"/>
      <c r="Z5" s="166"/>
    </row>
    <row r="6" spans="2:26" ht="20" customHeight="1">
      <c r="H6" s="198" t="s">
        <v>1</v>
      </c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</row>
    <row r="7" spans="2:26">
      <c r="H7" s="11"/>
      <c r="I7" s="11"/>
      <c r="J7" s="11"/>
      <c r="K7" s="11"/>
      <c r="L7" s="198" t="s">
        <v>72</v>
      </c>
      <c r="M7" s="198"/>
      <c r="N7" s="198"/>
      <c r="O7" s="37"/>
      <c r="P7" s="192" t="s">
        <v>83</v>
      </c>
      <c r="Q7" s="192"/>
      <c r="R7" s="192"/>
      <c r="S7" s="192"/>
      <c r="T7" s="192"/>
      <c r="U7" s="37"/>
    </row>
    <row r="8" spans="2:26">
      <c r="K8" s="11"/>
      <c r="O8" s="2"/>
      <c r="P8" s="199" t="s">
        <v>85</v>
      </c>
      <c r="Q8" s="199"/>
      <c r="R8" s="199"/>
      <c r="S8" s="37"/>
      <c r="T8" s="37"/>
      <c r="U8" s="37"/>
    </row>
    <row r="9" spans="2:26">
      <c r="H9" s="2"/>
      <c r="J9" s="2"/>
      <c r="K9" s="11"/>
      <c r="L9" s="2"/>
      <c r="M9" s="37"/>
      <c r="N9" s="37"/>
      <c r="O9" s="2"/>
      <c r="P9" s="37" t="s">
        <v>234</v>
      </c>
      <c r="Q9" s="37"/>
      <c r="R9" s="37"/>
      <c r="S9" s="10"/>
      <c r="T9" s="10" t="s">
        <v>88</v>
      </c>
      <c r="U9" s="2"/>
    </row>
    <row r="10" spans="2:26">
      <c r="H10" s="2"/>
      <c r="J10" s="2"/>
      <c r="K10" s="11"/>
      <c r="L10" s="2"/>
      <c r="M10" s="37"/>
      <c r="N10" s="37"/>
      <c r="O10" s="2"/>
      <c r="P10" s="37" t="s">
        <v>235</v>
      </c>
      <c r="Q10" s="37"/>
      <c r="R10" s="37" t="s">
        <v>87</v>
      </c>
      <c r="S10" s="10"/>
      <c r="T10" s="10" t="s">
        <v>95</v>
      </c>
      <c r="U10" s="2"/>
    </row>
    <row r="11" spans="2:26">
      <c r="C11" s="24"/>
      <c r="D11" s="24"/>
      <c r="E11" s="24"/>
      <c r="F11" s="24"/>
      <c r="G11" s="24"/>
      <c r="H11" s="2" t="s">
        <v>90</v>
      </c>
      <c r="J11" s="2" t="s">
        <v>91</v>
      </c>
      <c r="K11" s="11"/>
      <c r="L11" s="2" t="s">
        <v>92</v>
      </c>
      <c r="M11" s="11"/>
      <c r="O11" s="2"/>
      <c r="P11" s="10" t="s">
        <v>236</v>
      </c>
      <c r="Q11" s="37"/>
      <c r="R11" s="10" t="s">
        <v>94</v>
      </c>
      <c r="S11" s="10"/>
      <c r="T11" s="10" t="s">
        <v>102</v>
      </c>
      <c r="U11" s="37"/>
      <c r="V11" s="24" t="s">
        <v>105</v>
      </c>
    </row>
    <row r="12" spans="2:26">
      <c r="C12" s="24"/>
      <c r="D12" s="24"/>
      <c r="E12" s="24"/>
      <c r="F12" s="24"/>
      <c r="G12" s="24"/>
      <c r="H12" s="2" t="s">
        <v>98</v>
      </c>
      <c r="I12" s="11"/>
      <c r="J12" s="37" t="s">
        <v>99</v>
      </c>
      <c r="K12" s="21"/>
      <c r="L12" s="10" t="s">
        <v>100</v>
      </c>
      <c r="M12" s="11"/>
      <c r="O12" s="2"/>
      <c r="P12" s="10" t="s">
        <v>237</v>
      </c>
      <c r="Q12" s="10"/>
      <c r="R12" s="10" t="s">
        <v>101</v>
      </c>
      <c r="S12" s="10"/>
      <c r="T12" s="10"/>
      <c r="U12" s="37"/>
    </row>
    <row r="13" spans="2:26">
      <c r="C13" s="30"/>
      <c r="D13" s="36" t="s">
        <v>4</v>
      </c>
      <c r="E13" s="45"/>
      <c r="F13" s="114" t="s">
        <v>4</v>
      </c>
      <c r="G13" s="45"/>
      <c r="H13" s="36" t="s">
        <v>106</v>
      </c>
      <c r="I13" s="21"/>
      <c r="J13" s="36" t="s">
        <v>107</v>
      </c>
      <c r="L13" s="36" t="s">
        <v>108</v>
      </c>
      <c r="M13" s="21"/>
      <c r="N13" s="36" t="s">
        <v>74</v>
      </c>
      <c r="O13" s="37"/>
      <c r="P13" s="112" t="s">
        <v>238</v>
      </c>
      <c r="Q13" s="10"/>
      <c r="R13" s="112" t="s">
        <v>111</v>
      </c>
      <c r="S13" s="10"/>
      <c r="T13" s="112" t="s">
        <v>67</v>
      </c>
      <c r="U13" s="10"/>
      <c r="V13" s="112" t="s">
        <v>103</v>
      </c>
    </row>
    <row r="14" spans="2:26">
      <c r="B14" s="24" t="s">
        <v>233</v>
      </c>
      <c r="C14" s="46"/>
      <c r="D14" s="4"/>
      <c r="E14" s="4"/>
      <c r="F14" s="4"/>
      <c r="G14" s="4"/>
      <c r="H14" s="38">
        <v>347500000</v>
      </c>
      <c r="I14" s="39"/>
      <c r="J14" s="38">
        <v>275164000</v>
      </c>
      <c r="K14" s="39"/>
      <c r="L14" s="38">
        <v>34750000</v>
      </c>
      <c r="M14" s="39"/>
      <c r="N14" s="38">
        <v>311001777.05000001</v>
      </c>
      <c r="O14" s="38"/>
      <c r="P14" s="38">
        <v>-56725635.630000003</v>
      </c>
      <c r="Q14" s="38"/>
      <c r="R14" s="38">
        <v>0</v>
      </c>
      <c r="S14" s="38"/>
      <c r="T14" s="38">
        <f>P14+R14</f>
        <v>-56725635.630000003</v>
      </c>
      <c r="U14" s="38"/>
      <c r="V14" s="39">
        <f>H14+J14+L14+N14+T14</f>
        <v>911690141.41999996</v>
      </c>
      <c r="W14" s="40"/>
      <c r="X14" s="173"/>
    </row>
    <row r="15" spans="2:26">
      <c r="B15" s="24" t="s">
        <v>118</v>
      </c>
      <c r="C15" s="22"/>
      <c r="D15" s="22"/>
      <c r="E15" s="22"/>
      <c r="F15" s="22"/>
      <c r="G15" s="22"/>
      <c r="H15" s="38"/>
      <c r="I15" s="39"/>
      <c r="J15" s="38"/>
      <c r="K15" s="39"/>
      <c r="L15" s="38"/>
      <c r="M15" s="39"/>
      <c r="N15" s="38"/>
      <c r="O15" s="38"/>
      <c r="P15" s="38"/>
      <c r="Q15" s="38"/>
      <c r="R15" s="38"/>
      <c r="S15" s="38"/>
      <c r="T15" s="38"/>
      <c r="U15" s="38"/>
      <c r="V15" s="39"/>
      <c r="W15" s="40"/>
      <c r="X15" s="173"/>
    </row>
    <row r="16" spans="2:26">
      <c r="C16" s="174" t="s">
        <v>122</v>
      </c>
      <c r="D16" s="4"/>
      <c r="E16" s="4"/>
      <c r="F16" s="4"/>
      <c r="G16" s="4"/>
      <c r="H16" s="38">
        <v>0</v>
      </c>
      <c r="I16" s="39"/>
      <c r="J16" s="38">
        <v>0</v>
      </c>
      <c r="K16" s="39"/>
      <c r="L16" s="38">
        <v>0</v>
      </c>
      <c r="M16" s="39"/>
      <c r="N16" s="39">
        <f>PL9M!M28</f>
        <v>281338790.48999995</v>
      </c>
      <c r="O16" s="39"/>
      <c r="P16" s="39">
        <f>SUM(OCI9M!M19:M21)</f>
        <v>-14686000</v>
      </c>
      <c r="Q16" s="39"/>
      <c r="R16" s="39">
        <v>0</v>
      </c>
      <c r="S16" s="39"/>
      <c r="T16" s="39">
        <f>+P16+R16</f>
        <v>-14686000</v>
      </c>
      <c r="U16" s="39"/>
      <c r="V16" s="39">
        <f>N16+T16</f>
        <v>266652790.48999995</v>
      </c>
      <c r="W16" s="40"/>
      <c r="X16" s="173"/>
    </row>
    <row r="17" spans="2:24" hidden="1">
      <c r="C17" s="174" t="s">
        <v>123</v>
      </c>
      <c r="D17" s="4"/>
      <c r="E17" s="4"/>
      <c r="F17" s="4"/>
      <c r="G17" s="4"/>
      <c r="H17" s="38"/>
      <c r="I17" s="39"/>
      <c r="J17" s="38"/>
      <c r="K17" s="39"/>
      <c r="L17" s="38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40"/>
      <c r="X17" s="173"/>
    </row>
    <row r="18" spans="2:24" hidden="1">
      <c r="C18" s="175" t="s">
        <v>124</v>
      </c>
      <c r="D18" s="4"/>
      <c r="E18" s="4"/>
      <c r="F18" s="4"/>
      <c r="G18" s="4"/>
      <c r="H18" s="38">
        <v>0</v>
      </c>
      <c r="I18" s="39"/>
      <c r="J18" s="38">
        <v>0</v>
      </c>
      <c r="K18" s="39"/>
      <c r="L18" s="38">
        <v>0</v>
      </c>
      <c r="M18" s="39"/>
      <c r="N18" s="39">
        <v>0</v>
      </c>
      <c r="O18" s="39"/>
      <c r="P18" s="39">
        <v>0</v>
      </c>
      <c r="Q18" s="39"/>
      <c r="R18" s="39">
        <v>0</v>
      </c>
      <c r="S18" s="39"/>
      <c r="T18" s="39">
        <f>+P18+R18</f>
        <v>0</v>
      </c>
      <c r="U18" s="39"/>
      <c r="V18" s="39">
        <f>N18+T18</f>
        <v>0</v>
      </c>
      <c r="W18" s="40"/>
      <c r="X18" s="173"/>
    </row>
    <row r="19" spans="2:24">
      <c r="C19" s="174" t="s">
        <v>117</v>
      </c>
      <c r="D19" s="4"/>
      <c r="E19" s="4"/>
      <c r="F19" s="4">
        <v>17</v>
      </c>
      <c r="G19" s="4"/>
      <c r="H19" s="38">
        <v>0</v>
      </c>
      <c r="I19" s="39"/>
      <c r="J19" s="38">
        <v>0</v>
      </c>
      <c r="K19" s="39"/>
      <c r="L19" s="38">
        <v>0</v>
      </c>
      <c r="M19" s="39"/>
      <c r="N19" s="39">
        <v>-472534687</v>
      </c>
      <c r="O19" s="39"/>
      <c r="P19" s="39">
        <v>0</v>
      </c>
      <c r="Q19" s="39"/>
      <c r="R19" s="39">
        <v>0</v>
      </c>
      <c r="S19" s="38"/>
      <c r="T19" s="39">
        <v>0</v>
      </c>
      <c r="U19" s="39"/>
      <c r="V19" s="39">
        <f>N19+T19</f>
        <v>-472534687</v>
      </c>
      <c r="W19" s="40"/>
      <c r="X19" s="173"/>
    </row>
    <row r="20" spans="2:24" ht="18" thickBot="1">
      <c r="B20" s="24" t="str">
        <f>'SE-Conso'!B22</f>
        <v>ยอดคงเหลือ ณ วันที่ 30 กันยายน 2567</v>
      </c>
      <c r="C20" s="4"/>
      <c r="D20" s="4"/>
      <c r="E20" s="4"/>
      <c r="F20" s="4"/>
      <c r="G20" s="4"/>
      <c r="H20" s="41">
        <f>SUM(H14:H19)</f>
        <v>347500000</v>
      </c>
      <c r="I20" s="39"/>
      <c r="J20" s="41">
        <f>SUM(J14:J19)</f>
        <v>275164000</v>
      </c>
      <c r="K20" s="39"/>
      <c r="L20" s="41">
        <f>SUM(L14:L19)</f>
        <v>34750000</v>
      </c>
      <c r="M20" s="39"/>
      <c r="N20" s="41">
        <f>SUM(N14:N19)</f>
        <v>119805880.53999996</v>
      </c>
      <c r="O20" s="38"/>
      <c r="P20" s="41">
        <f>SUM(P14:P19)</f>
        <v>-71411635.629999995</v>
      </c>
      <c r="Q20" s="38"/>
      <c r="R20" s="41">
        <v>0</v>
      </c>
      <c r="S20" s="38"/>
      <c r="T20" s="41">
        <f>SUM(T14:T19)</f>
        <v>-71411635.629999995</v>
      </c>
      <c r="U20" s="38">
        <v>0</v>
      </c>
      <c r="V20" s="41">
        <f>SUM(V14:V19)</f>
        <v>705808244.90999985</v>
      </c>
      <c r="W20" s="40"/>
      <c r="X20" s="173"/>
    </row>
    <row r="21" spans="2:24" ht="27.75" customHeight="1" thickTop="1">
      <c r="C21" s="4"/>
      <c r="D21" s="4"/>
      <c r="E21" s="4"/>
      <c r="F21" s="4"/>
      <c r="G21" s="4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8"/>
      <c r="T21" s="39"/>
      <c r="U21" s="39"/>
      <c r="V21" s="39"/>
      <c r="W21" s="40"/>
      <c r="X21" s="173"/>
    </row>
    <row r="22" spans="2:24">
      <c r="B22" s="24" t="s">
        <v>260</v>
      </c>
      <c r="C22" s="46"/>
      <c r="D22" s="4"/>
      <c r="E22" s="4"/>
      <c r="F22" s="4"/>
      <c r="G22" s="4"/>
      <c r="H22" s="38">
        <v>347500000</v>
      </c>
      <c r="I22" s="39"/>
      <c r="J22" s="38">
        <v>275164000</v>
      </c>
      <c r="K22" s="39"/>
      <c r="L22" s="38">
        <v>34750000</v>
      </c>
      <c r="M22" s="39"/>
      <c r="N22" s="38">
        <v>367128536.75</v>
      </c>
      <c r="O22" s="38"/>
      <c r="P22" s="38">
        <v>-78228835.629999995</v>
      </c>
      <c r="Q22" s="38"/>
      <c r="R22" s="38">
        <v>0</v>
      </c>
      <c r="S22" s="38"/>
      <c r="T22" s="38">
        <f>P22+R22</f>
        <v>-78228835.629999995</v>
      </c>
      <c r="U22" s="38">
        <v>0</v>
      </c>
      <c r="V22" s="39">
        <f>H22+J22+L22+N22+P22</f>
        <v>946313701.12</v>
      </c>
      <c r="W22" s="40"/>
      <c r="X22" s="173"/>
    </row>
    <row r="23" spans="2:24">
      <c r="B23" s="24" t="str">
        <f>B15</f>
        <v>การเปลี่ยนแปลงในส่วนของผู้ถือหุ้นสำหรับงวด</v>
      </c>
      <c r="C23" s="22"/>
      <c r="D23" s="22"/>
      <c r="E23" s="22"/>
      <c r="F23" s="22"/>
      <c r="G23" s="22"/>
      <c r="H23" s="38"/>
      <c r="I23" s="39"/>
      <c r="J23" s="38"/>
      <c r="K23" s="39"/>
      <c r="L23" s="38"/>
      <c r="M23" s="39"/>
      <c r="N23" s="38"/>
      <c r="O23" s="38"/>
      <c r="P23" s="38"/>
      <c r="Q23" s="38"/>
      <c r="R23" s="38"/>
      <c r="S23" s="38"/>
      <c r="T23" s="38"/>
      <c r="U23" s="38"/>
      <c r="V23" s="39"/>
      <c r="W23" s="40"/>
      <c r="X23" s="173"/>
    </row>
    <row r="24" spans="2:24">
      <c r="C24" s="174" t="str">
        <f>C16</f>
        <v>กำไร (ขาดทุน) เบ็ดเสร็จรวมสำหรับงวด</v>
      </c>
      <c r="D24" s="4"/>
      <c r="E24" s="4"/>
      <c r="F24" s="4"/>
      <c r="G24" s="4"/>
      <c r="H24" s="38">
        <v>0</v>
      </c>
      <c r="I24" s="39"/>
      <c r="J24" s="38">
        <v>0</v>
      </c>
      <c r="K24" s="39"/>
      <c r="L24" s="38">
        <v>0</v>
      </c>
      <c r="M24" s="39"/>
      <c r="N24" s="39">
        <f>+PL9M!K33</f>
        <v>273719332.53000003</v>
      </c>
      <c r="O24" s="39"/>
      <c r="P24" s="39">
        <f>SUM(OCI9M!K19:K21)</f>
        <v>-8816560</v>
      </c>
      <c r="Q24" s="39"/>
      <c r="R24" s="39">
        <f>+OCI9M!K22+OCI9M!K24</f>
        <v>11879128</v>
      </c>
      <c r="S24" s="39"/>
      <c r="T24" s="39">
        <f>P24+R24</f>
        <v>3062568</v>
      </c>
      <c r="U24" s="39"/>
      <c r="V24" s="39">
        <f>N24+T24</f>
        <v>276781900.53000003</v>
      </c>
      <c r="W24" s="40"/>
      <c r="X24" s="173"/>
    </row>
    <row r="25" spans="2:24">
      <c r="C25" s="174" t="s">
        <v>123</v>
      </c>
      <c r="D25" s="4"/>
      <c r="E25" s="4"/>
      <c r="F25" s="4"/>
      <c r="G25" s="4"/>
      <c r="H25" s="38"/>
      <c r="I25" s="39"/>
      <c r="J25" s="38"/>
      <c r="K25" s="39"/>
      <c r="L25" s="38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40"/>
      <c r="X25" s="173"/>
    </row>
    <row r="26" spans="2:24">
      <c r="C26" s="175" t="s">
        <v>124</v>
      </c>
      <c r="D26" s="4"/>
      <c r="E26" s="4"/>
      <c r="F26" s="4"/>
      <c r="G26" s="4"/>
      <c r="H26" s="38">
        <v>0</v>
      </c>
      <c r="I26" s="39"/>
      <c r="J26" s="38">
        <v>0</v>
      </c>
      <c r="K26" s="39"/>
      <c r="L26" s="38">
        <v>0</v>
      </c>
      <c r="M26" s="39"/>
      <c r="N26" s="39">
        <f>-R26</f>
        <v>11879128</v>
      </c>
      <c r="O26" s="39"/>
      <c r="P26" s="39">
        <v>0</v>
      </c>
      <c r="Q26" s="39"/>
      <c r="R26" s="39">
        <f>-R24</f>
        <v>-11879128</v>
      </c>
      <c r="S26" s="38"/>
      <c r="T26" s="39">
        <f>+R26</f>
        <v>-11879128</v>
      </c>
      <c r="U26" s="39"/>
      <c r="V26" s="39">
        <v>0</v>
      </c>
      <c r="W26" s="40"/>
      <c r="X26" s="173"/>
    </row>
    <row r="27" spans="2:24">
      <c r="C27" s="174" t="s">
        <v>117</v>
      </c>
      <c r="D27" s="4"/>
      <c r="E27" s="4"/>
      <c r="F27" s="4">
        <v>17</v>
      </c>
      <c r="G27" s="4"/>
      <c r="H27" s="38">
        <v>0</v>
      </c>
      <c r="I27" s="39"/>
      <c r="J27" s="38">
        <v>0</v>
      </c>
      <c r="K27" s="39"/>
      <c r="L27" s="38">
        <v>0</v>
      </c>
      <c r="M27" s="39"/>
      <c r="N27" s="39">
        <v>-427423401</v>
      </c>
      <c r="O27" s="39"/>
      <c r="P27" s="39">
        <v>0</v>
      </c>
      <c r="Q27" s="39"/>
      <c r="R27" s="39">
        <v>0</v>
      </c>
      <c r="S27" s="38"/>
      <c r="T27" s="39">
        <f>P27+R27</f>
        <v>0</v>
      </c>
      <c r="U27" s="39"/>
      <c r="V27" s="39">
        <f>N27+T27</f>
        <v>-427423401</v>
      </c>
      <c r="W27" s="40"/>
      <c r="X27" s="173"/>
    </row>
    <row r="28" spans="2:24" ht="18" thickBot="1">
      <c r="B28" s="24" t="str">
        <f>'SE-Conso'!B31</f>
        <v>ยอดคงเหลือ ณ วันที่ 30 กันยายน 2568</v>
      </c>
      <c r="C28" s="4"/>
      <c r="D28" s="4"/>
      <c r="E28" s="4"/>
      <c r="F28" s="4"/>
      <c r="G28" s="4"/>
      <c r="H28" s="41">
        <f>SUM(H22:H27)</f>
        <v>347500000</v>
      </c>
      <c r="I28" s="39"/>
      <c r="J28" s="41">
        <f>SUM(J22:J27)</f>
        <v>275164000</v>
      </c>
      <c r="K28" s="39"/>
      <c r="L28" s="41">
        <f>SUM(L22:L27)</f>
        <v>34750000</v>
      </c>
      <c r="M28" s="39"/>
      <c r="N28" s="41">
        <f>N22+N24+N26+N27</f>
        <v>225303596.27999997</v>
      </c>
      <c r="O28" s="38"/>
      <c r="P28" s="41">
        <f>P22+P24+P26+P27</f>
        <v>-87045395.629999995</v>
      </c>
      <c r="Q28" s="38"/>
      <c r="R28" s="41">
        <f>R22+R24+R26+R27</f>
        <v>0</v>
      </c>
      <c r="S28" s="38"/>
      <c r="T28" s="41">
        <f>T22+T24+T26+T27</f>
        <v>-87045395.629999995</v>
      </c>
      <c r="U28" s="38"/>
      <c r="V28" s="41">
        <f>V22+V24+V26+V27</f>
        <v>795672200.6500001</v>
      </c>
      <c r="W28" s="40">
        <f>+V28-BS!K118</f>
        <v>0</v>
      </c>
      <c r="X28" s="176"/>
    </row>
    <row r="29" spans="2:24" ht="18" thickTop="1">
      <c r="C29" s="22"/>
      <c r="D29" s="22"/>
      <c r="E29" s="22"/>
      <c r="F29" s="22"/>
      <c r="G29" s="22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 t="s">
        <v>32</v>
      </c>
      <c r="S29" s="38"/>
      <c r="T29" s="39"/>
      <c r="U29" s="39"/>
      <c r="V29" s="40"/>
      <c r="W29" s="40"/>
      <c r="X29" s="39"/>
    </row>
    <row r="30" spans="2:24" ht="23.25" customHeight="1">
      <c r="B30" s="22" t="s">
        <v>39</v>
      </c>
      <c r="C30" s="22"/>
      <c r="D30" s="22"/>
      <c r="E30" s="22"/>
      <c r="F30" s="22"/>
      <c r="G30" s="22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40"/>
      <c r="X30" s="173"/>
    </row>
    <row r="31" spans="2:24">
      <c r="C31" s="22"/>
      <c r="D31" s="22"/>
      <c r="E31" s="22"/>
      <c r="F31" s="22"/>
      <c r="G31" s="22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40"/>
      <c r="X31" s="173"/>
    </row>
    <row r="33" spans="2:26" s="139" customFormat="1">
      <c r="B33" s="189" t="s">
        <v>119</v>
      </c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5"/>
      <c r="X33" s="5"/>
      <c r="Y33" s="5"/>
      <c r="Z33" s="5"/>
    </row>
    <row r="35" spans="2:26">
      <c r="B35" s="200" t="s">
        <v>125</v>
      </c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</row>
  </sheetData>
  <mergeCells count="11">
    <mergeCell ref="L7:N7"/>
    <mergeCell ref="P7:T7"/>
    <mergeCell ref="P8:R8"/>
    <mergeCell ref="B33:V33"/>
    <mergeCell ref="B35:V35"/>
    <mergeCell ref="H6:V6"/>
    <mergeCell ref="T1:V1"/>
    <mergeCell ref="B2:V2"/>
    <mergeCell ref="B3:V3"/>
    <mergeCell ref="B4:V4"/>
    <mergeCell ref="B5:V5"/>
  </mergeCells>
  <pageMargins left="0.59055118110236227" right="0" top="0.6692913385826772" bottom="0.19685039370078741" header="0.51181102362204722" footer="0.19685039370078741"/>
  <pageSetup paperSize="9" scale="8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0312D-BF00-4FDF-A966-1D3E4F27D1B1}">
  <dimension ref="B1:V47"/>
  <sheetViews>
    <sheetView view="pageBreakPreview" topLeftCell="A48" zoomScale="115" zoomScaleNormal="100" zoomScaleSheetLayoutView="115" workbookViewId="0">
      <selection activeCell="O1" sqref="O1:V1048576"/>
    </sheetView>
  </sheetViews>
  <sheetFormatPr defaultColWidth="10.109375" defaultRowHeight="17.5"/>
  <cols>
    <col min="1" max="1" width="10.109375" style="1"/>
    <col min="2" max="2" width="3.6640625" style="1" customWidth="1"/>
    <col min="3" max="3" width="5.109375" style="1" customWidth="1"/>
    <col min="4" max="4" width="33.33203125" style="1" customWidth="1"/>
    <col min="5" max="5" width="8.109375" style="151" customWidth="1"/>
    <col min="6" max="6" width="0.6640625" style="113" customWidth="1"/>
    <col min="7" max="7" width="14.109375" style="113" customWidth="1"/>
    <col min="8" max="8" width="0.6640625" style="113" customWidth="1"/>
    <col min="9" max="9" width="14.109375" style="113" customWidth="1"/>
    <col min="10" max="10" width="1" style="1" customWidth="1"/>
    <col min="11" max="11" width="14.109375" style="35" customWidth="1"/>
    <col min="12" max="12" width="1" style="1" customWidth="1"/>
    <col min="13" max="13" width="14.109375" style="35" customWidth="1"/>
    <col min="14" max="14" width="1" style="44" customWidth="1"/>
    <col min="15" max="15" width="3" style="1" customWidth="1"/>
    <col min="16" max="16" width="17.6640625" style="1" customWidth="1"/>
    <col min="17" max="17" width="3" style="1" customWidth="1"/>
    <col min="18" max="18" width="17.6640625" style="1" customWidth="1"/>
    <col min="19" max="19" width="3" style="1" customWidth="1"/>
    <col min="20" max="20" width="17.6640625" style="1" customWidth="1"/>
    <col min="21" max="21" width="3" style="1" customWidth="1"/>
    <col min="22" max="22" width="15.6640625" style="1" customWidth="1"/>
    <col min="23" max="23" width="3" style="1" customWidth="1"/>
    <col min="24" max="24" width="16.33203125" style="1" customWidth="1"/>
    <col min="25" max="25" width="12.33203125" style="1" customWidth="1"/>
    <col min="26" max="16384" width="10.109375" style="1"/>
  </cols>
  <sheetData>
    <row r="1" spans="2:20">
      <c r="K1" s="196" t="s">
        <v>81</v>
      </c>
      <c r="L1" s="197"/>
      <c r="M1" s="197"/>
    </row>
    <row r="2" spans="2:20">
      <c r="B2" s="188" t="s">
        <v>126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37"/>
    </row>
    <row r="3" spans="2:20">
      <c r="B3" s="188" t="s">
        <v>127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37"/>
    </row>
    <row r="4" spans="2:20">
      <c r="B4" s="188" t="s">
        <v>265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37"/>
    </row>
    <row r="5" spans="2:20">
      <c r="B5" s="5"/>
      <c r="C5" s="5"/>
      <c r="D5" s="2"/>
      <c r="E5" s="47"/>
      <c r="F5" s="2"/>
      <c r="G5" s="190" t="s">
        <v>1</v>
      </c>
      <c r="H5" s="190"/>
      <c r="I5" s="190"/>
      <c r="J5" s="190"/>
      <c r="K5" s="190"/>
      <c r="L5" s="190"/>
      <c r="M5" s="190"/>
      <c r="N5" s="3"/>
    </row>
    <row r="6" spans="2:20">
      <c r="B6" s="5"/>
      <c r="C6" s="5"/>
      <c r="D6" s="5" t="s">
        <v>32</v>
      </c>
      <c r="E6" s="4"/>
      <c r="F6" s="3"/>
      <c r="G6" s="190" t="s">
        <v>2</v>
      </c>
      <c r="H6" s="190"/>
      <c r="I6" s="190"/>
      <c r="J6" s="5"/>
      <c r="K6" s="198" t="s">
        <v>3</v>
      </c>
      <c r="L6" s="198"/>
      <c r="M6" s="198"/>
      <c r="N6" s="37"/>
    </row>
    <row r="7" spans="2:20">
      <c r="B7" s="5"/>
      <c r="C7" s="5"/>
      <c r="D7" s="5"/>
      <c r="E7" s="4"/>
      <c r="F7" s="3"/>
      <c r="G7" s="190" t="s">
        <v>266</v>
      </c>
      <c r="H7" s="190"/>
      <c r="I7" s="190"/>
      <c r="J7" s="190"/>
      <c r="K7" s="190"/>
      <c r="L7" s="190"/>
      <c r="M7" s="190"/>
      <c r="N7" s="3"/>
    </row>
    <row r="8" spans="2:20">
      <c r="B8" s="5"/>
      <c r="C8" s="5"/>
      <c r="D8" s="5"/>
      <c r="E8" s="114" t="s">
        <v>4</v>
      </c>
      <c r="F8" s="3"/>
      <c r="G8" s="6" t="s">
        <v>258</v>
      </c>
      <c r="H8" s="3"/>
      <c r="I8" s="6" t="s">
        <v>230</v>
      </c>
      <c r="J8" s="3"/>
      <c r="K8" s="6" t="s">
        <v>258</v>
      </c>
      <c r="L8" s="3"/>
      <c r="M8" s="6" t="s">
        <v>230</v>
      </c>
      <c r="N8" s="48"/>
    </row>
    <row r="9" spans="2:20">
      <c r="B9" s="5" t="s">
        <v>128</v>
      </c>
      <c r="C9" s="5"/>
      <c r="D9" s="5"/>
      <c r="E9" s="4"/>
      <c r="F9" s="3"/>
      <c r="G9" s="48"/>
      <c r="H9" s="3"/>
      <c r="I9" s="48"/>
      <c r="J9" s="3"/>
      <c r="K9" s="48"/>
      <c r="L9" s="3"/>
      <c r="M9" s="48"/>
      <c r="N9" s="9"/>
    </row>
    <row r="10" spans="2:20">
      <c r="B10" s="5"/>
      <c r="C10" s="5" t="s">
        <v>129</v>
      </c>
      <c r="D10" s="5"/>
      <c r="E10" s="4"/>
      <c r="F10" s="3"/>
      <c r="G10" s="49">
        <v>801995103.28000021</v>
      </c>
      <c r="H10" s="160"/>
      <c r="I10" s="49">
        <v>874015503.12</v>
      </c>
      <c r="J10" s="160"/>
      <c r="K10" s="49">
        <v>203851045.84000015</v>
      </c>
      <c r="L10" s="160"/>
      <c r="M10" s="49">
        <v>154177588.28999999</v>
      </c>
      <c r="N10" s="50"/>
      <c r="O10" s="16"/>
      <c r="P10" s="16"/>
      <c r="Q10" s="16"/>
      <c r="R10" s="16"/>
      <c r="S10" s="16"/>
      <c r="T10" s="16"/>
    </row>
    <row r="11" spans="2:20">
      <c r="B11" s="5"/>
      <c r="C11" s="5" t="s">
        <v>130</v>
      </c>
      <c r="D11" s="5"/>
      <c r="E11" s="4"/>
      <c r="F11" s="3"/>
      <c r="G11" s="49">
        <v>12300</v>
      </c>
      <c r="H11" s="160"/>
      <c r="I11" s="49">
        <v>761512.5</v>
      </c>
      <c r="J11" s="160"/>
      <c r="K11" s="49">
        <v>27270</v>
      </c>
      <c r="L11" s="160"/>
      <c r="M11" s="49">
        <v>9232836</v>
      </c>
      <c r="N11" s="50"/>
      <c r="O11" s="16"/>
      <c r="P11" s="16"/>
      <c r="Q11" s="16"/>
      <c r="R11" s="16"/>
      <c r="S11" s="16"/>
      <c r="T11" s="16"/>
    </row>
    <row r="12" spans="2:20">
      <c r="B12" s="5"/>
      <c r="C12" s="5" t="s">
        <v>131</v>
      </c>
      <c r="D12" s="5"/>
      <c r="E12" s="4"/>
      <c r="F12" s="3"/>
      <c r="G12" s="49"/>
      <c r="H12" s="160"/>
      <c r="I12" s="49"/>
      <c r="J12" s="160"/>
      <c r="K12" s="49"/>
      <c r="L12" s="160"/>
      <c r="M12" s="49"/>
      <c r="N12" s="50"/>
      <c r="O12" s="16"/>
      <c r="P12" s="16"/>
      <c r="Q12" s="16"/>
      <c r="R12" s="16"/>
      <c r="S12" s="16"/>
      <c r="T12" s="16"/>
    </row>
    <row r="13" spans="2:20">
      <c r="B13" s="5"/>
      <c r="C13" s="5"/>
      <c r="D13" s="116" t="s">
        <v>132</v>
      </c>
      <c r="E13" s="4"/>
      <c r="F13" s="3"/>
      <c r="G13" s="49">
        <v>0</v>
      </c>
      <c r="H13" s="160"/>
      <c r="I13" s="49">
        <v>0</v>
      </c>
      <c r="J13" s="160"/>
      <c r="K13" s="49">
        <v>0</v>
      </c>
      <c r="L13" s="160"/>
      <c r="M13" s="49">
        <v>0</v>
      </c>
      <c r="N13" s="51"/>
      <c r="O13" s="16"/>
      <c r="P13" s="16"/>
      <c r="Q13" s="16"/>
      <c r="R13" s="16"/>
      <c r="S13" s="16"/>
      <c r="T13" s="16"/>
    </row>
    <row r="14" spans="2:20">
      <c r="B14" s="5"/>
      <c r="D14" s="116" t="s">
        <v>133</v>
      </c>
      <c r="E14" s="4"/>
      <c r="F14" s="3"/>
      <c r="G14" s="49">
        <v>0</v>
      </c>
      <c r="H14" s="160"/>
      <c r="I14" s="49">
        <v>0</v>
      </c>
      <c r="J14" s="160"/>
      <c r="K14" s="49">
        <v>0</v>
      </c>
      <c r="L14" s="160"/>
      <c r="M14" s="49">
        <v>0</v>
      </c>
      <c r="N14" s="51"/>
      <c r="O14" s="16"/>
      <c r="P14" s="16"/>
      <c r="Q14" s="16"/>
      <c r="R14" s="16"/>
      <c r="S14" s="16"/>
      <c r="T14" s="16"/>
    </row>
    <row r="15" spans="2:20">
      <c r="B15" s="5"/>
      <c r="C15" s="5" t="s">
        <v>134</v>
      </c>
      <c r="D15" s="5"/>
      <c r="E15" s="52"/>
      <c r="F15" s="3"/>
      <c r="G15" s="49">
        <v>2622378.3300000019</v>
      </c>
      <c r="H15" s="160"/>
      <c r="I15" s="49">
        <v>5777362.0599999996</v>
      </c>
      <c r="J15" s="160"/>
      <c r="K15" s="49">
        <v>3564138.1000000015</v>
      </c>
      <c r="L15" s="160"/>
      <c r="M15" s="49">
        <v>4769313.62</v>
      </c>
      <c r="N15" s="50"/>
      <c r="O15" s="16"/>
      <c r="P15" s="16"/>
      <c r="Q15" s="16"/>
      <c r="R15" s="16"/>
      <c r="S15" s="16"/>
      <c r="T15" s="16"/>
    </row>
    <row r="16" spans="2:20">
      <c r="B16" s="5"/>
      <c r="C16" s="5"/>
      <c r="D16" s="5" t="s">
        <v>135</v>
      </c>
      <c r="E16" s="4"/>
      <c r="F16" s="3"/>
      <c r="G16" s="53">
        <f>SUM(G10:G15)</f>
        <v>804629781.61000025</v>
      </c>
      <c r="H16" s="160"/>
      <c r="I16" s="53">
        <f>SUM(I10:I15)</f>
        <v>880554377.67999995</v>
      </c>
      <c r="J16" s="160"/>
      <c r="K16" s="53">
        <f>SUM(K10:K15)</f>
        <v>207442453.94000015</v>
      </c>
      <c r="L16" s="160"/>
      <c r="M16" s="53">
        <f>SUM(M10:M15)</f>
        <v>168179737.91</v>
      </c>
      <c r="N16" s="50"/>
      <c r="O16" s="16"/>
      <c r="P16" s="21"/>
      <c r="Q16" s="16"/>
      <c r="R16" s="16"/>
      <c r="S16" s="16"/>
      <c r="T16" s="16"/>
    </row>
    <row r="17" spans="2:22" ht="8.25" customHeight="1">
      <c r="B17" s="5"/>
      <c r="C17" s="5"/>
      <c r="D17" s="5"/>
      <c r="E17" s="4"/>
      <c r="F17" s="3"/>
      <c r="G17" s="54"/>
      <c r="H17" s="111"/>
      <c r="I17" s="111"/>
      <c r="J17" s="111"/>
      <c r="K17" s="54"/>
      <c r="L17" s="111"/>
      <c r="M17" s="54"/>
      <c r="N17" s="48"/>
      <c r="O17" s="16"/>
      <c r="P17" s="16"/>
      <c r="Q17" s="16"/>
      <c r="R17" s="16"/>
      <c r="S17" s="16"/>
      <c r="T17" s="16"/>
    </row>
    <row r="18" spans="2:22">
      <c r="B18" s="5" t="s">
        <v>136</v>
      </c>
      <c r="C18" s="5"/>
      <c r="D18" s="5"/>
      <c r="E18" s="4"/>
      <c r="F18" s="3"/>
      <c r="G18" s="54"/>
      <c r="H18" s="111"/>
      <c r="I18" s="111"/>
      <c r="J18" s="111"/>
      <c r="K18" s="54" t="s">
        <v>137</v>
      </c>
      <c r="L18" s="111"/>
      <c r="M18" s="54"/>
      <c r="N18" s="48"/>
      <c r="O18" s="16"/>
      <c r="P18" s="16"/>
      <c r="Q18" s="16"/>
      <c r="R18" s="16"/>
      <c r="S18" s="16"/>
      <c r="T18" s="16"/>
    </row>
    <row r="19" spans="2:22">
      <c r="B19" s="5"/>
      <c r="C19" s="5" t="s">
        <v>138</v>
      </c>
      <c r="D19" s="5"/>
      <c r="E19" s="4"/>
      <c r="F19" s="3"/>
      <c r="G19" s="49">
        <v>383144496.63</v>
      </c>
      <c r="H19" s="160"/>
      <c r="I19" s="49">
        <v>440582480.01999998</v>
      </c>
      <c r="J19" s="160"/>
      <c r="K19" s="49">
        <v>151765428.94999999</v>
      </c>
      <c r="L19" s="160"/>
      <c r="M19" s="49">
        <v>110418092.62</v>
      </c>
      <c r="N19" s="50"/>
      <c r="O19" s="16"/>
      <c r="P19" s="16"/>
      <c r="Q19" s="16"/>
      <c r="R19" s="16"/>
      <c r="S19" s="16"/>
      <c r="T19" s="16"/>
    </row>
    <row r="20" spans="2:22">
      <c r="B20" s="5"/>
      <c r="C20" s="5" t="s">
        <v>139</v>
      </c>
      <c r="D20" s="5"/>
      <c r="E20" s="4"/>
      <c r="F20" s="3"/>
      <c r="G20" s="49">
        <v>249761037.2300002</v>
      </c>
      <c r="H20" s="160"/>
      <c r="I20" s="49">
        <v>253623737.81999999</v>
      </c>
      <c r="J20" s="160"/>
      <c r="K20" s="49">
        <v>4067763.1500000004</v>
      </c>
      <c r="L20" s="160"/>
      <c r="M20" s="49">
        <v>443477.57</v>
      </c>
      <c r="N20" s="50"/>
      <c r="O20" s="16"/>
      <c r="P20" s="16"/>
      <c r="Q20" s="16"/>
      <c r="R20" s="16"/>
      <c r="S20" s="16"/>
      <c r="T20" s="16"/>
    </row>
    <row r="21" spans="2:22">
      <c r="B21" s="5"/>
      <c r="C21" s="5" t="s">
        <v>140</v>
      </c>
      <c r="D21" s="5"/>
      <c r="E21" s="4"/>
      <c r="F21" s="3"/>
      <c r="G21" s="49">
        <v>50706762.209999993</v>
      </c>
      <c r="H21" s="160"/>
      <c r="I21" s="49">
        <v>45675505.969999999</v>
      </c>
      <c r="J21" s="160"/>
      <c r="K21" s="49">
        <v>17470076.590000004</v>
      </c>
      <c r="L21" s="160"/>
      <c r="M21" s="49">
        <v>16076595.310000001</v>
      </c>
      <c r="N21" s="50"/>
      <c r="O21" s="16"/>
      <c r="P21" s="16"/>
      <c r="Q21" s="16"/>
      <c r="R21" s="16"/>
      <c r="S21" s="16"/>
      <c r="T21" s="16"/>
    </row>
    <row r="22" spans="2:22" hidden="1">
      <c r="B22" s="5"/>
      <c r="C22" s="5" t="s">
        <v>141</v>
      </c>
      <c r="D22" s="5"/>
      <c r="E22" s="4"/>
      <c r="F22" s="3"/>
      <c r="G22" s="49"/>
      <c r="H22" s="160"/>
      <c r="I22" s="55"/>
      <c r="J22" s="160"/>
      <c r="K22" s="49"/>
      <c r="L22" s="160"/>
      <c r="M22" s="49"/>
      <c r="N22" s="50"/>
      <c r="O22" s="16"/>
      <c r="P22" s="16"/>
      <c r="Q22" s="16"/>
      <c r="R22" s="16"/>
      <c r="S22" s="16"/>
      <c r="T22" s="16"/>
    </row>
    <row r="23" spans="2:22">
      <c r="B23" s="5"/>
      <c r="C23" s="5"/>
      <c r="D23" s="5" t="s">
        <v>142</v>
      </c>
      <c r="E23" s="4"/>
      <c r="F23" s="3"/>
      <c r="G23" s="53">
        <f>SUM(G19:G22)</f>
        <v>683612296.07000017</v>
      </c>
      <c r="H23" s="160"/>
      <c r="I23" s="53">
        <f>SUM(I19:I22)</f>
        <v>739881723.80999994</v>
      </c>
      <c r="J23" s="160"/>
      <c r="K23" s="53">
        <f>SUM(K19:K22)</f>
        <v>173303268.69</v>
      </c>
      <c r="L23" s="160"/>
      <c r="M23" s="53">
        <f>SUM(M19:M22)</f>
        <v>126938165.5</v>
      </c>
      <c r="N23" s="50"/>
      <c r="O23" s="16"/>
      <c r="P23" s="16"/>
      <c r="Q23" s="16"/>
      <c r="R23" s="16"/>
      <c r="S23" s="16"/>
      <c r="T23" s="16"/>
    </row>
    <row r="24" spans="2:22">
      <c r="B24" s="5" t="s">
        <v>245</v>
      </c>
      <c r="C24" s="5"/>
      <c r="D24" s="5"/>
      <c r="E24" s="56"/>
      <c r="F24" s="34"/>
      <c r="G24" s="49">
        <f>G16-G23</f>
        <v>121017485.54000008</v>
      </c>
      <c r="H24" s="160"/>
      <c r="I24" s="49">
        <f>I16-I23</f>
        <v>140672653.87</v>
      </c>
      <c r="J24" s="160"/>
      <c r="K24" s="49">
        <f>K16-K23</f>
        <v>34139185.250000149</v>
      </c>
      <c r="L24" s="160"/>
      <c r="M24" s="49">
        <f>M16-M23</f>
        <v>41241572.409999996</v>
      </c>
      <c r="N24" s="50"/>
      <c r="O24" s="16"/>
      <c r="P24" s="50"/>
      <c r="Q24" s="16"/>
      <c r="R24" s="16"/>
      <c r="S24" s="16"/>
      <c r="T24" s="16"/>
    </row>
    <row r="25" spans="2:22">
      <c r="B25" s="5" t="s">
        <v>143</v>
      </c>
      <c r="C25" s="5"/>
      <c r="D25" s="5"/>
      <c r="E25" s="4"/>
      <c r="F25" s="3"/>
      <c r="G25" s="57">
        <v>-690286.13000000035</v>
      </c>
      <c r="H25" s="160"/>
      <c r="I25" s="57">
        <v>-2627518.21</v>
      </c>
      <c r="J25" s="160"/>
      <c r="K25" s="57">
        <v>-130010.69</v>
      </c>
      <c r="L25" s="49"/>
      <c r="M25" s="57">
        <v>-30908.04</v>
      </c>
      <c r="N25" s="51"/>
      <c r="O25" s="16"/>
      <c r="P25" s="16"/>
      <c r="Q25" s="16"/>
      <c r="R25" s="16"/>
      <c r="S25" s="16"/>
      <c r="T25" s="16"/>
    </row>
    <row r="26" spans="2:22">
      <c r="B26" s="5" t="s">
        <v>144</v>
      </c>
      <c r="C26" s="5"/>
      <c r="D26" s="5"/>
      <c r="E26" s="56"/>
      <c r="F26" s="34"/>
      <c r="G26" s="49">
        <f>SUM(G24:G25)</f>
        <v>120327199.41000009</v>
      </c>
      <c r="H26" s="160"/>
      <c r="I26" s="49">
        <f>SUM(I24:I25)</f>
        <v>138045135.66</v>
      </c>
      <c r="J26" s="160"/>
      <c r="K26" s="49">
        <f>SUM(K24:K25)</f>
        <v>34009174.560000151</v>
      </c>
      <c r="L26" s="160"/>
      <c r="M26" s="49">
        <f>SUM(M24:M25)</f>
        <v>41210664.369999997</v>
      </c>
      <c r="N26" s="50"/>
      <c r="O26" s="16"/>
      <c r="P26" s="50"/>
      <c r="Q26" s="16"/>
      <c r="R26" s="16"/>
      <c r="S26" s="16"/>
      <c r="T26" s="16"/>
    </row>
    <row r="27" spans="2:22">
      <c r="B27" s="5" t="s">
        <v>246</v>
      </c>
      <c r="C27" s="5"/>
      <c r="D27" s="5"/>
      <c r="E27" s="4" t="s">
        <v>229</v>
      </c>
      <c r="F27" s="161"/>
      <c r="G27" s="49">
        <v>-23711262.400000013</v>
      </c>
      <c r="H27" s="160"/>
      <c r="I27" s="49">
        <v>-27932279.77</v>
      </c>
      <c r="J27" s="160"/>
      <c r="K27" s="49">
        <v>-6861108.9300000016</v>
      </c>
      <c r="L27" s="160"/>
      <c r="M27" s="49">
        <v>-8250637.0800000001</v>
      </c>
      <c r="N27" s="50"/>
      <c r="O27" s="16"/>
      <c r="P27" s="16"/>
      <c r="Q27" s="16"/>
      <c r="R27" s="16"/>
      <c r="S27" s="16"/>
      <c r="T27" s="16"/>
    </row>
    <row r="28" spans="2:22" ht="18" thickBot="1">
      <c r="B28" s="5" t="s">
        <v>145</v>
      </c>
      <c r="C28" s="5"/>
      <c r="D28" s="5"/>
      <c r="E28" s="4"/>
      <c r="F28" s="3"/>
      <c r="G28" s="58">
        <f>SUM(G26:G27)</f>
        <v>96615937.01000008</v>
      </c>
      <c r="H28" s="160"/>
      <c r="I28" s="58">
        <f>SUM(I26:I27)</f>
        <v>110112855.89</v>
      </c>
      <c r="J28" s="160"/>
      <c r="K28" s="58">
        <f>SUM(K26:K27)</f>
        <v>27148065.630000152</v>
      </c>
      <c r="L28" s="160"/>
      <c r="M28" s="58">
        <f>SUM(M26:M27)</f>
        <v>32960027.289999999</v>
      </c>
      <c r="N28" s="50"/>
      <c r="O28" s="16"/>
      <c r="P28" s="12"/>
      <c r="Q28" s="16"/>
      <c r="R28" s="16"/>
      <c r="S28" s="16"/>
      <c r="T28" s="16"/>
    </row>
    <row r="29" spans="2:22" ht="18" thickTop="1">
      <c r="B29" s="5"/>
      <c r="C29" s="5"/>
      <c r="D29" s="5"/>
      <c r="E29" s="4"/>
      <c r="F29" s="3"/>
      <c r="G29" s="59"/>
      <c r="H29" s="162"/>
      <c r="I29" s="59"/>
      <c r="J29" s="162"/>
      <c r="K29" s="59"/>
      <c r="L29" s="162"/>
      <c r="M29" s="59"/>
      <c r="N29" s="60"/>
      <c r="O29" s="16"/>
      <c r="P29" s="21"/>
      <c r="Q29" s="16"/>
      <c r="R29" s="16"/>
      <c r="S29" s="16"/>
      <c r="T29" s="16"/>
    </row>
    <row r="30" spans="2:22" s="5" customFormat="1">
      <c r="B30" s="24" t="s">
        <v>247</v>
      </c>
      <c r="C30" s="24"/>
      <c r="D30" s="24"/>
      <c r="E30" s="163"/>
      <c r="F30" s="61"/>
      <c r="G30" s="62"/>
      <c r="H30" s="164"/>
      <c r="I30" s="62"/>
      <c r="J30" s="164"/>
      <c r="K30" s="62"/>
      <c r="L30" s="164"/>
      <c r="M30" s="62"/>
      <c r="N30" s="63"/>
      <c r="P30" s="25"/>
      <c r="Q30" s="29"/>
      <c r="R30" s="12"/>
      <c r="S30" s="29"/>
      <c r="T30" s="29"/>
      <c r="U30" s="29"/>
      <c r="V30" s="29"/>
    </row>
    <row r="31" spans="2:22" s="5" customFormat="1">
      <c r="B31" s="24"/>
      <c r="C31" s="24" t="s">
        <v>158</v>
      </c>
      <c r="D31" s="24"/>
      <c r="E31" s="163"/>
      <c r="F31" s="155"/>
      <c r="G31" s="111">
        <f>G28-G32</f>
        <v>96947028.90000008</v>
      </c>
      <c r="H31" s="160"/>
      <c r="I31" s="111">
        <f>I28-I32</f>
        <v>110194979.48</v>
      </c>
      <c r="J31" s="160"/>
      <c r="K31" s="111">
        <f>K28-K32</f>
        <v>27148065.630000152</v>
      </c>
      <c r="L31" s="160"/>
      <c r="M31" s="111">
        <f>M28-M32</f>
        <v>32960027.289999999</v>
      </c>
      <c r="N31" s="64"/>
      <c r="P31" s="25"/>
      <c r="Q31" s="29"/>
      <c r="R31" s="12"/>
      <c r="S31" s="29"/>
      <c r="T31" s="29"/>
      <c r="U31" s="29"/>
      <c r="V31" s="29"/>
    </row>
    <row r="32" spans="2:22" s="5" customFormat="1">
      <c r="B32" s="24"/>
      <c r="C32" s="24" t="s">
        <v>159</v>
      </c>
      <c r="D32" s="24"/>
      <c r="E32" s="163"/>
      <c r="F32" s="155"/>
      <c r="G32" s="49">
        <v>-331091.89</v>
      </c>
      <c r="H32" s="160"/>
      <c r="I32" s="49">
        <v>-82123.59</v>
      </c>
      <c r="J32" s="160"/>
      <c r="K32" s="49">
        <v>0</v>
      </c>
      <c r="L32" s="160"/>
      <c r="M32" s="49">
        <v>0</v>
      </c>
      <c r="N32" s="51"/>
      <c r="P32" s="25"/>
      <c r="Q32" s="29"/>
      <c r="R32" s="12"/>
      <c r="S32" s="29"/>
      <c r="T32" s="29"/>
      <c r="U32" s="29"/>
      <c r="V32" s="29"/>
    </row>
    <row r="33" spans="2:22" s="5" customFormat="1" ht="18" thickBot="1">
      <c r="B33" s="156"/>
      <c r="C33" s="156"/>
      <c r="D33" s="156"/>
      <c r="E33" s="163"/>
      <c r="F33" s="155"/>
      <c r="G33" s="165">
        <f>+G32+G31</f>
        <v>96615937.01000008</v>
      </c>
      <c r="H33" s="160"/>
      <c r="I33" s="165">
        <f>+I32+I31</f>
        <v>110112855.89</v>
      </c>
      <c r="J33" s="160"/>
      <c r="K33" s="165">
        <f>+K32+K31</f>
        <v>27148065.630000152</v>
      </c>
      <c r="L33" s="160"/>
      <c r="M33" s="165">
        <f>+M32+M31</f>
        <v>32960027.289999999</v>
      </c>
      <c r="N33" s="86"/>
      <c r="P33" s="25"/>
      <c r="Q33" s="29"/>
      <c r="R33" s="12"/>
      <c r="S33" s="29"/>
      <c r="T33" s="29"/>
      <c r="U33" s="29"/>
      <c r="V33" s="29"/>
    </row>
    <row r="34" spans="2:22" ht="20.5" thickTop="1">
      <c r="B34" s="5" t="s">
        <v>146</v>
      </c>
      <c r="C34" s="5"/>
      <c r="D34" s="5"/>
      <c r="E34" s="4"/>
      <c r="F34" s="3"/>
      <c r="G34" s="50"/>
      <c r="H34" s="24"/>
      <c r="I34" s="166"/>
      <c r="J34" s="5"/>
      <c r="K34" s="50"/>
      <c r="L34" s="5"/>
      <c r="M34" s="50"/>
      <c r="N34" s="50"/>
      <c r="O34" s="16"/>
      <c r="P34" s="16"/>
      <c r="Q34" s="16"/>
      <c r="R34" s="16"/>
      <c r="S34" s="16"/>
      <c r="T34" s="16"/>
    </row>
    <row r="35" spans="2:22" ht="18" thickBot="1">
      <c r="B35" s="24"/>
      <c r="C35" s="24" t="s">
        <v>147</v>
      </c>
      <c r="D35" s="5"/>
      <c r="E35" s="4"/>
      <c r="F35" s="3"/>
      <c r="G35" s="65">
        <f>+G31/G36</f>
        <v>0.27898425582733838</v>
      </c>
      <c r="H35" s="39"/>
      <c r="I35" s="65">
        <f>+I31/I36</f>
        <v>0.31710785461870505</v>
      </c>
      <c r="J35" s="49"/>
      <c r="K35" s="65">
        <f>+K31/K36</f>
        <v>7.8123929870504039E-2</v>
      </c>
      <c r="L35" s="49"/>
      <c r="M35" s="65">
        <f>+M31/M36</f>
        <v>9.4848999395683448E-2</v>
      </c>
      <c r="N35" s="50"/>
      <c r="O35" s="14"/>
      <c r="P35" s="14"/>
      <c r="Q35" s="14"/>
      <c r="R35" s="14"/>
      <c r="S35" s="14"/>
      <c r="T35" s="14"/>
    </row>
    <row r="36" spans="2:22" ht="18.5" thickTop="1" thickBot="1">
      <c r="C36" s="5" t="s">
        <v>148</v>
      </c>
      <c r="D36" s="5"/>
      <c r="E36" s="4"/>
      <c r="F36" s="3"/>
      <c r="G36" s="167">
        <v>347500000</v>
      </c>
      <c r="H36" s="168"/>
      <c r="I36" s="167">
        <v>347500000</v>
      </c>
      <c r="J36" s="66"/>
      <c r="K36" s="167">
        <v>347500000</v>
      </c>
      <c r="L36" s="66"/>
      <c r="M36" s="167">
        <v>347500000</v>
      </c>
      <c r="N36" s="169"/>
      <c r="O36" s="14"/>
      <c r="P36" s="14"/>
      <c r="Q36" s="14"/>
      <c r="R36" s="14"/>
      <c r="S36" s="14"/>
      <c r="T36" s="14"/>
    </row>
    <row r="37" spans="2:22" ht="18" thickTop="1">
      <c r="C37" s="5"/>
      <c r="D37" s="5"/>
      <c r="E37" s="4"/>
      <c r="F37" s="3"/>
      <c r="G37" s="10"/>
      <c r="H37" s="3"/>
      <c r="I37" s="3"/>
      <c r="J37" s="5"/>
      <c r="K37" s="11"/>
      <c r="L37" s="5"/>
      <c r="M37" s="11"/>
      <c r="N37" s="21"/>
      <c r="O37" s="14"/>
      <c r="P37" s="14"/>
      <c r="Q37" s="14"/>
      <c r="R37" s="14"/>
      <c r="S37" s="14"/>
      <c r="T37" s="14"/>
    </row>
    <row r="38" spans="2:22" s="22" customFormat="1">
      <c r="B38" s="22" t="s">
        <v>39</v>
      </c>
      <c r="E38" s="4"/>
      <c r="F38" s="4"/>
      <c r="G38" s="30"/>
      <c r="H38" s="4"/>
      <c r="I38" s="4"/>
      <c r="K38" s="31"/>
      <c r="M38" s="31"/>
      <c r="N38" s="67"/>
      <c r="O38" s="68"/>
      <c r="P38" s="68"/>
      <c r="Q38" s="68"/>
      <c r="R38" s="68"/>
      <c r="S38" s="68"/>
      <c r="T38" s="68"/>
    </row>
    <row r="39" spans="2:22" s="22" customFormat="1">
      <c r="E39" s="4"/>
      <c r="F39" s="4"/>
      <c r="G39" s="30"/>
      <c r="H39" s="4"/>
      <c r="I39" s="4"/>
      <c r="K39" s="31"/>
      <c r="M39" s="31"/>
      <c r="N39" s="67"/>
      <c r="O39" s="68"/>
      <c r="P39" s="68"/>
      <c r="Q39" s="68"/>
      <c r="R39" s="68"/>
      <c r="S39" s="68"/>
      <c r="T39" s="68"/>
    </row>
    <row r="40" spans="2:22" s="22" customFormat="1">
      <c r="E40" s="4"/>
      <c r="F40" s="4"/>
      <c r="G40" s="30"/>
      <c r="H40" s="4"/>
      <c r="I40" s="4"/>
      <c r="K40" s="31"/>
      <c r="M40" s="31"/>
      <c r="N40" s="67"/>
      <c r="O40" s="68"/>
      <c r="P40" s="68"/>
      <c r="Q40" s="68"/>
      <c r="R40" s="68"/>
      <c r="S40" s="68"/>
      <c r="T40" s="68"/>
    </row>
    <row r="41" spans="2:22" s="22" customFormat="1">
      <c r="E41" s="4"/>
      <c r="F41" s="4"/>
      <c r="G41" s="30"/>
      <c r="H41" s="4"/>
      <c r="I41" s="4"/>
      <c r="K41" s="31"/>
      <c r="M41" s="31"/>
      <c r="N41" s="67"/>
      <c r="O41" s="68"/>
      <c r="P41" s="68"/>
      <c r="Q41" s="68"/>
      <c r="R41" s="68"/>
      <c r="S41" s="68"/>
      <c r="T41" s="68"/>
    </row>
    <row r="42" spans="2:22" s="22" customFormat="1">
      <c r="E42" s="4"/>
      <c r="F42" s="4"/>
      <c r="G42" s="30"/>
      <c r="H42" s="4"/>
      <c r="I42" s="4"/>
      <c r="K42" s="31"/>
      <c r="M42" s="31"/>
      <c r="N42" s="67"/>
      <c r="O42" s="68"/>
      <c r="P42" s="68"/>
      <c r="Q42" s="68"/>
      <c r="R42" s="68"/>
      <c r="S42" s="68"/>
      <c r="T42" s="68"/>
    </row>
    <row r="43" spans="2:22" s="22" customFormat="1">
      <c r="E43" s="4"/>
      <c r="F43" s="4"/>
      <c r="G43" s="30"/>
      <c r="H43" s="4"/>
      <c r="I43" s="4"/>
      <c r="K43" s="31"/>
      <c r="M43" s="31"/>
      <c r="N43" s="67"/>
      <c r="O43" s="68"/>
      <c r="P43" s="68"/>
      <c r="Q43" s="68"/>
      <c r="R43" s="68"/>
      <c r="S43" s="68"/>
      <c r="T43" s="68"/>
    </row>
    <row r="44" spans="2:22" s="22" customFormat="1">
      <c r="B44" s="189" t="s">
        <v>40</v>
      </c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5"/>
      <c r="O44" s="68"/>
      <c r="P44" s="68"/>
      <c r="Q44" s="68"/>
      <c r="R44" s="68"/>
      <c r="S44" s="68"/>
      <c r="T44" s="68"/>
    </row>
    <row r="45" spans="2:22" s="22" customFormat="1" hidden="1">
      <c r="B45" s="23"/>
      <c r="C45" s="1"/>
      <c r="D45" s="3"/>
      <c r="E45" s="126"/>
      <c r="F45" s="3"/>
      <c r="G45" s="23"/>
      <c r="H45" s="3"/>
      <c r="I45" s="3"/>
      <c r="J45" s="3"/>
      <c r="K45" s="3"/>
      <c r="M45" s="31"/>
      <c r="N45" s="67"/>
      <c r="O45" s="68"/>
      <c r="P45" s="68"/>
      <c r="Q45" s="68"/>
      <c r="R45" s="68"/>
      <c r="S45" s="68"/>
      <c r="T45" s="68"/>
    </row>
    <row r="46" spans="2:22" s="22" customFormat="1">
      <c r="B46" s="23"/>
      <c r="C46" s="1"/>
      <c r="D46" s="3"/>
      <c r="E46" s="126"/>
      <c r="F46" s="3"/>
      <c r="G46" s="33"/>
      <c r="H46" s="3"/>
      <c r="I46" s="170"/>
      <c r="J46" s="3"/>
      <c r="K46" s="34"/>
      <c r="M46" s="31"/>
      <c r="N46" s="67"/>
      <c r="O46" s="68"/>
      <c r="P46" s="68"/>
      <c r="Q46" s="68"/>
      <c r="R46" s="68"/>
      <c r="S46" s="68"/>
      <c r="T46" s="68"/>
    </row>
    <row r="47" spans="2:22">
      <c r="B47" s="202" t="s">
        <v>149</v>
      </c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3"/>
    </row>
  </sheetData>
  <mergeCells count="10">
    <mergeCell ref="G7:M7"/>
    <mergeCell ref="B44:M44"/>
    <mergeCell ref="B47:M47"/>
    <mergeCell ref="K1:M1"/>
    <mergeCell ref="B2:M2"/>
    <mergeCell ref="B3:M3"/>
    <mergeCell ref="B4:M4"/>
    <mergeCell ref="G5:M5"/>
    <mergeCell ref="G6:I6"/>
    <mergeCell ref="K6:M6"/>
  </mergeCells>
  <conditionalFormatting sqref="F30:F33">
    <cfRule type="expression" priority="2" stopIfTrue="1">
      <formula>"if(E11&gt;0,#,##0;(#,##0),"-")"</formula>
    </cfRule>
  </conditionalFormatting>
  <conditionalFormatting sqref="G30:N30">
    <cfRule type="expression" priority="1" stopIfTrue="1">
      <formula>"if(E11&gt;0,#,##0;(#,##0),"-")"</formula>
    </cfRule>
  </conditionalFormatting>
  <pageMargins left="0.68" right="0" top="0.6692913385826772" bottom="0.19685039370078741" header="0.51181102362204722" footer="0.19685039370078741"/>
  <pageSetup paperSize="9"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E4A3D-6B12-4C22-842F-77380EC95079}">
  <dimension ref="A1:V47"/>
  <sheetViews>
    <sheetView view="pageBreakPreview" zoomScale="115" zoomScaleNormal="100" zoomScaleSheetLayoutView="115" workbookViewId="0">
      <selection activeCell="T64" sqref="T64"/>
    </sheetView>
  </sheetViews>
  <sheetFormatPr defaultColWidth="10.109375" defaultRowHeight="17.5"/>
  <cols>
    <col min="1" max="1" width="10.109375" style="1"/>
    <col min="2" max="2" width="3.6640625" style="1" customWidth="1"/>
    <col min="3" max="3" width="5.109375" style="1" customWidth="1"/>
    <col min="4" max="4" width="35.44140625" style="1" customWidth="1"/>
    <col min="5" max="5" width="8.109375" style="151" customWidth="1"/>
    <col min="6" max="6" width="0.6640625" style="113" customWidth="1"/>
    <col min="7" max="7" width="15.6640625" style="113" customWidth="1"/>
    <col min="8" max="8" width="0.6640625" style="113" customWidth="1"/>
    <col min="9" max="9" width="16.33203125" style="113" customWidth="1"/>
    <col min="10" max="10" width="1" style="1" customWidth="1"/>
    <col min="11" max="11" width="14.109375" style="35" customWidth="1"/>
    <col min="12" max="12" width="1" style="1" customWidth="1"/>
    <col min="13" max="13" width="14.109375" style="35" customWidth="1"/>
    <col min="14" max="14" width="1" style="44" customWidth="1"/>
    <col min="15" max="15" width="3" style="1" customWidth="1"/>
    <col min="16" max="16" width="17.6640625" style="1" customWidth="1"/>
    <col min="17" max="17" width="3" style="1" customWidth="1"/>
    <col min="18" max="18" width="17.6640625" style="1" customWidth="1"/>
    <col min="19" max="19" width="3" style="1" customWidth="1"/>
    <col min="20" max="20" width="17.6640625" style="1" customWidth="1"/>
    <col min="21" max="21" width="3" style="1" customWidth="1"/>
    <col min="22" max="22" width="15.6640625" style="1" customWidth="1"/>
    <col min="23" max="23" width="3" style="1" customWidth="1"/>
    <col min="24" max="24" width="16.33203125" style="1" customWidth="1"/>
    <col min="25" max="25" width="12.33203125" style="1" customWidth="1"/>
    <col min="26" max="16384" width="10.109375" style="1"/>
  </cols>
  <sheetData>
    <row r="1" spans="2:20">
      <c r="K1" s="196" t="s">
        <v>81</v>
      </c>
      <c r="L1" s="197"/>
      <c r="M1" s="197"/>
    </row>
    <row r="2" spans="2:20">
      <c r="B2" s="188" t="s">
        <v>126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37"/>
    </row>
    <row r="3" spans="2:20" ht="18" customHeight="1">
      <c r="B3" s="188" t="s">
        <v>127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37"/>
    </row>
    <row r="4" spans="2:20">
      <c r="B4" s="188" t="s">
        <v>263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37"/>
    </row>
    <row r="5" spans="2:20">
      <c r="B5" s="5"/>
      <c r="C5" s="5"/>
      <c r="D5" s="2"/>
      <c r="E5" s="47"/>
      <c r="F5" s="2"/>
      <c r="G5" s="190" t="s">
        <v>1</v>
      </c>
      <c r="H5" s="190"/>
      <c r="I5" s="190"/>
      <c r="J5" s="190"/>
      <c r="K5" s="190"/>
      <c r="L5" s="190"/>
      <c r="M5" s="190"/>
      <c r="N5" s="3"/>
    </row>
    <row r="6" spans="2:20">
      <c r="B6" s="5"/>
      <c r="C6" s="5"/>
      <c r="D6" s="5" t="s">
        <v>32</v>
      </c>
      <c r="E6" s="4"/>
      <c r="F6" s="3"/>
      <c r="G6" s="190" t="s">
        <v>2</v>
      </c>
      <c r="H6" s="190"/>
      <c r="I6" s="190"/>
      <c r="J6" s="5"/>
      <c r="K6" s="198" t="s">
        <v>3</v>
      </c>
      <c r="L6" s="198"/>
      <c r="M6" s="198"/>
      <c r="N6" s="37"/>
    </row>
    <row r="7" spans="2:20">
      <c r="B7" s="5"/>
      <c r="C7" s="5"/>
      <c r="D7" s="5"/>
      <c r="E7" s="4"/>
      <c r="F7" s="3"/>
      <c r="G7" s="190" t="s">
        <v>264</v>
      </c>
      <c r="H7" s="190"/>
      <c r="I7" s="190"/>
      <c r="J7" s="190"/>
      <c r="K7" s="190"/>
      <c r="L7" s="190"/>
      <c r="M7" s="190"/>
      <c r="N7" s="3"/>
    </row>
    <row r="8" spans="2:20">
      <c r="B8" s="5"/>
      <c r="C8" s="5"/>
      <c r="D8" s="5"/>
      <c r="E8" s="114" t="s">
        <v>4</v>
      </c>
      <c r="F8" s="3"/>
      <c r="G8" s="6" t="s">
        <v>258</v>
      </c>
      <c r="H8" s="3"/>
      <c r="I8" s="6" t="s">
        <v>230</v>
      </c>
      <c r="J8" s="3"/>
      <c r="K8" s="6" t="s">
        <v>258</v>
      </c>
      <c r="L8" s="3"/>
      <c r="M8" s="6" t="s">
        <v>230</v>
      </c>
      <c r="N8" s="48"/>
    </row>
    <row r="9" spans="2:20">
      <c r="B9" s="5" t="s">
        <v>128</v>
      </c>
      <c r="C9" s="5"/>
      <c r="D9" s="5"/>
      <c r="E9" s="4"/>
      <c r="F9" s="3"/>
      <c r="G9" s="48"/>
      <c r="H9" s="3"/>
      <c r="I9" s="48"/>
      <c r="J9" s="3"/>
      <c r="K9" s="48"/>
      <c r="L9" s="3"/>
      <c r="M9" s="48"/>
      <c r="N9" s="9"/>
    </row>
    <row r="10" spans="2:20">
      <c r="B10" s="5"/>
      <c r="C10" s="5" t="s">
        <v>129</v>
      </c>
      <c r="D10" s="5"/>
      <c r="E10" s="4"/>
      <c r="F10" s="3"/>
      <c r="G10" s="49">
        <v>2485766539.7199998</v>
      </c>
      <c r="H10" s="160"/>
      <c r="I10" s="49">
        <v>2670369946.3800001</v>
      </c>
      <c r="J10" s="160"/>
      <c r="K10" s="49">
        <v>586008548.09000003</v>
      </c>
      <c r="L10" s="160"/>
      <c r="M10" s="49">
        <v>456345775.05000001</v>
      </c>
      <c r="N10" s="50"/>
      <c r="O10" s="16"/>
      <c r="P10" s="16"/>
      <c r="Q10" s="16"/>
      <c r="R10" s="16"/>
      <c r="S10" s="16"/>
      <c r="T10" s="16"/>
    </row>
    <row r="11" spans="2:20">
      <c r="B11" s="5"/>
      <c r="C11" s="5" t="s">
        <v>130</v>
      </c>
      <c r="D11" s="5"/>
      <c r="E11" s="4"/>
      <c r="F11" s="3"/>
      <c r="G11" s="49">
        <v>2261197.2799999998</v>
      </c>
      <c r="H11" s="160"/>
      <c r="I11" s="49">
        <v>2120400.5</v>
      </c>
      <c r="J11" s="160"/>
      <c r="K11" s="49">
        <v>5010684.7799999993</v>
      </c>
      <c r="L11" s="160"/>
      <c r="M11" s="49">
        <v>30634216</v>
      </c>
      <c r="N11" s="50"/>
      <c r="O11" s="16"/>
      <c r="P11" s="16"/>
      <c r="Q11" s="16"/>
      <c r="R11" s="16"/>
      <c r="S11" s="16"/>
      <c r="T11" s="16"/>
    </row>
    <row r="12" spans="2:20">
      <c r="B12" s="5"/>
      <c r="C12" s="5" t="s">
        <v>131</v>
      </c>
      <c r="D12" s="5"/>
      <c r="E12" s="4"/>
      <c r="F12" s="3"/>
      <c r="G12" s="49"/>
      <c r="H12" s="160"/>
      <c r="I12" s="49"/>
      <c r="J12" s="160"/>
      <c r="K12" s="49"/>
      <c r="L12" s="160"/>
      <c r="M12" s="49"/>
      <c r="N12" s="50"/>
      <c r="O12" s="16"/>
      <c r="P12" s="16"/>
      <c r="Q12" s="16"/>
      <c r="R12" s="16"/>
      <c r="S12" s="16"/>
      <c r="T12" s="16"/>
    </row>
    <row r="13" spans="2:20">
      <c r="B13" s="5"/>
      <c r="C13" s="5"/>
      <c r="D13" s="116" t="s">
        <v>132</v>
      </c>
      <c r="E13" s="4"/>
      <c r="F13" s="3"/>
      <c r="G13" s="49">
        <v>0</v>
      </c>
      <c r="H13" s="160"/>
      <c r="I13" s="49">
        <v>0</v>
      </c>
      <c r="J13" s="160"/>
      <c r="K13" s="49">
        <v>199892310</v>
      </c>
      <c r="L13" s="160"/>
      <c r="M13" s="49">
        <v>199892310</v>
      </c>
      <c r="N13" s="51"/>
      <c r="O13" s="16"/>
      <c r="P13" s="16"/>
      <c r="Q13" s="16"/>
      <c r="R13" s="16"/>
      <c r="S13" s="16"/>
      <c r="T13" s="16"/>
    </row>
    <row r="14" spans="2:20">
      <c r="B14" s="5"/>
      <c r="D14" s="116" t="s">
        <v>133</v>
      </c>
      <c r="E14" s="4"/>
      <c r="F14" s="3"/>
      <c r="G14" s="49">
        <v>610300</v>
      </c>
      <c r="H14" s="160"/>
      <c r="I14" s="49">
        <v>3702000</v>
      </c>
      <c r="J14" s="160"/>
      <c r="K14" s="49">
        <v>610300</v>
      </c>
      <c r="L14" s="160"/>
      <c r="M14" s="49">
        <v>3702000</v>
      </c>
      <c r="N14" s="51"/>
      <c r="O14" s="16"/>
      <c r="P14" s="16"/>
      <c r="Q14" s="16"/>
      <c r="R14" s="16"/>
      <c r="S14" s="16"/>
      <c r="T14" s="16"/>
    </row>
    <row r="15" spans="2:20">
      <c r="B15" s="5"/>
      <c r="C15" s="5" t="s">
        <v>134</v>
      </c>
      <c r="D15" s="5"/>
      <c r="E15" s="52"/>
      <c r="F15" s="3"/>
      <c r="G15" s="49">
        <v>9246231.0099999998</v>
      </c>
      <c r="H15" s="160"/>
      <c r="I15" s="49">
        <v>15925952.119999999</v>
      </c>
      <c r="J15" s="160"/>
      <c r="K15" s="49">
        <v>12461980.699999999</v>
      </c>
      <c r="L15" s="160"/>
      <c r="M15" s="49">
        <v>12603760.59</v>
      </c>
      <c r="N15" s="50"/>
      <c r="O15" s="16"/>
      <c r="P15" s="16"/>
      <c r="Q15" s="16"/>
      <c r="R15" s="16"/>
      <c r="S15" s="16"/>
      <c r="T15" s="16"/>
    </row>
    <row r="16" spans="2:20">
      <c r="B16" s="5"/>
      <c r="C16" s="5"/>
      <c r="D16" s="5" t="s">
        <v>135</v>
      </c>
      <c r="E16" s="4"/>
      <c r="F16" s="3"/>
      <c r="G16" s="53">
        <f>SUM(G10:G15)</f>
        <v>2497884268.0100002</v>
      </c>
      <c r="H16" s="160"/>
      <c r="I16" s="53">
        <f>SUM(I10:I15)</f>
        <v>2692118299</v>
      </c>
      <c r="J16" s="160"/>
      <c r="K16" s="53">
        <f>SUM(K10:K15)</f>
        <v>803983823.57000005</v>
      </c>
      <c r="L16" s="160"/>
      <c r="M16" s="53">
        <f>SUM(M10:M15)</f>
        <v>703178061.63999999</v>
      </c>
      <c r="N16" s="50"/>
      <c r="O16" s="16"/>
      <c r="P16" s="21"/>
      <c r="Q16" s="16"/>
      <c r="R16" s="16"/>
      <c r="S16" s="16"/>
      <c r="T16" s="16"/>
    </row>
    <row r="17" spans="1:22" ht="8.25" customHeight="1">
      <c r="B17" s="5"/>
      <c r="C17" s="5"/>
      <c r="D17" s="5"/>
      <c r="E17" s="4"/>
      <c r="F17" s="3"/>
      <c r="G17" s="54"/>
      <c r="H17" s="111"/>
      <c r="I17" s="111"/>
      <c r="J17" s="111"/>
      <c r="K17" s="54"/>
      <c r="L17" s="111"/>
      <c r="M17" s="54"/>
      <c r="N17" s="48"/>
      <c r="O17" s="16"/>
      <c r="P17" s="16"/>
      <c r="Q17" s="16"/>
      <c r="R17" s="16"/>
      <c r="S17" s="16"/>
      <c r="T17" s="16"/>
    </row>
    <row r="18" spans="1:22">
      <c r="B18" s="5" t="s">
        <v>136</v>
      </c>
      <c r="C18" s="5"/>
      <c r="D18" s="5"/>
      <c r="E18" s="4"/>
      <c r="F18" s="3"/>
      <c r="G18" s="54"/>
      <c r="H18" s="111"/>
      <c r="I18" s="111"/>
      <c r="J18" s="111"/>
      <c r="K18" s="54" t="s">
        <v>137</v>
      </c>
      <c r="L18" s="111"/>
      <c r="M18" s="54"/>
      <c r="N18" s="48"/>
      <c r="O18" s="16"/>
      <c r="P18" s="16"/>
      <c r="Q18" s="16"/>
      <c r="R18" s="16"/>
      <c r="S18" s="16"/>
      <c r="T18" s="16"/>
    </row>
    <row r="19" spans="1:22">
      <c r="B19" s="5"/>
      <c r="C19" s="5" t="s">
        <v>138</v>
      </c>
      <c r="D19" s="5"/>
      <c r="E19" s="4"/>
      <c r="F19" s="3"/>
      <c r="G19" s="49">
        <v>1229007270</v>
      </c>
      <c r="H19" s="160"/>
      <c r="I19" s="49">
        <v>1352659702.1900001</v>
      </c>
      <c r="J19" s="160"/>
      <c r="K19" s="49">
        <v>450357468.19999999</v>
      </c>
      <c r="L19" s="160"/>
      <c r="M19" s="49">
        <v>352269062.74000001</v>
      </c>
      <c r="N19" s="50"/>
      <c r="O19" s="16"/>
      <c r="P19" s="16"/>
      <c r="Q19" s="16"/>
      <c r="R19" s="16"/>
      <c r="S19" s="16"/>
      <c r="T19" s="16"/>
    </row>
    <row r="20" spans="1:22">
      <c r="B20" s="5"/>
      <c r="C20" s="5" t="s">
        <v>139</v>
      </c>
      <c r="D20" s="5"/>
      <c r="E20" s="4"/>
      <c r="F20" s="3"/>
      <c r="G20" s="49">
        <v>747786978.86000001</v>
      </c>
      <c r="H20" s="160"/>
      <c r="I20" s="49">
        <v>748544271.91999996</v>
      </c>
      <c r="J20" s="160"/>
      <c r="K20" s="49">
        <v>8698513.2400000002</v>
      </c>
      <c r="L20" s="160"/>
      <c r="M20" s="49">
        <v>1035048.27</v>
      </c>
      <c r="N20" s="50"/>
      <c r="O20" s="16"/>
      <c r="P20" s="16"/>
      <c r="Q20" s="16"/>
      <c r="R20" s="16"/>
      <c r="S20" s="16"/>
      <c r="T20" s="16"/>
    </row>
    <row r="21" spans="1:22">
      <c r="B21" s="5"/>
      <c r="C21" s="5" t="s">
        <v>140</v>
      </c>
      <c r="D21" s="5"/>
      <c r="E21" s="4"/>
      <c r="F21" s="3"/>
      <c r="G21" s="49">
        <v>145759850.03999999</v>
      </c>
      <c r="H21" s="160"/>
      <c r="I21" s="49">
        <v>141928256.13</v>
      </c>
      <c r="J21" s="160"/>
      <c r="K21" s="49">
        <v>52318408.340000004</v>
      </c>
      <c r="L21" s="160"/>
      <c r="M21" s="49">
        <v>47892077.990000002</v>
      </c>
      <c r="N21" s="50"/>
      <c r="O21" s="16"/>
      <c r="P21" s="16"/>
      <c r="Q21" s="16"/>
      <c r="R21" s="16"/>
      <c r="S21" s="16"/>
      <c r="T21" s="16"/>
    </row>
    <row r="22" spans="1:22" hidden="1">
      <c r="B22" s="5"/>
      <c r="C22" s="5" t="s">
        <v>141</v>
      </c>
      <c r="D22" s="5"/>
      <c r="E22" s="4"/>
      <c r="F22" s="3"/>
      <c r="G22" s="49"/>
      <c r="H22" s="160"/>
      <c r="I22" s="55"/>
      <c r="J22" s="160"/>
      <c r="K22" s="49"/>
      <c r="L22" s="160"/>
      <c r="M22" s="49"/>
      <c r="N22" s="50"/>
      <c r="O22" s="16"/>
      <c r="P22" s="16"/>
      <c r="Q22" s="16"/>
      <c r="R22" s="16"/>
      <c r="S22" s="16"/>
      <c r="T22" s="16"/>
    </row>
    <row r="23" spans="1:22">
      <c r="B23" s="5"/>
      <c r="C23" s="5"/>
      <c r="D23" s="5" t="s">
        <v>142</v>
      </c>
      <c r="E23" s="4"/>
      <c r="F23" s="3"/>
      <c r="G23" s="53">
        <f>SUM(G19:G22)</f>
        <v>2122554098.9000001</v>
      </c>
      <c r="H23" s="160"/>
      <c r="I23" s="53">
        <f>SUM(I19:I22)</f>
        <v>2243132230.2400002</v>
      </c>
      <c r="J23" s="160"/>
      <c r="K23" s="53">
        <f>SUM(K19:K22)</f>
        <v>511374389.77999997</v>
      </c>
      <c r="L23" s="160"/>
      <c r="M23" s="53">
        <f>SUM(M19:M22)</f>
        <v>401196189</v>
      </c>
      <c r="N23" s="50"/>
      <c r="O23" s="16"/>
      <c r="P23" s="16"/>
      <c r="Q23" s="16"/>
      <c r="R23" s="16"/>
      <c r="S23" s="16"/>
      <c r="T23" s="16"/>
    </row>
    <row r="24" spans="1:22">
      <c r="B24" s="5" t="s">
        <v>245</v>
      </c>
      <c r="C24" s="5"/>
      <c r="D24" s="5"/>
      <c r="E24" s="56"/>
      <c r="F24" s="34"/>
      <c r="G24" s="49">
        <f>G16-G23</f>
        <v>375330169.11000013</v>
      </c>
      <c r="H24" s="160"/>
      <c r="I24" s="49">
        <f>I16-I23</f>
        <v>448986068.75999975</v>
      </c>
      <c r="J24" s="160"/>
      <c r="K24" s="49">
        <f>K16-K23</f>
        <v>292609433.79000008</v>
      </c>
      <c r="L24" s="160"/>
      <c r="M24" s="49">
        <f>M16-M23</f>
        <v>301981872.63999999</v>
      </c>
      <c r="N24" s="50"/>
      <c r="O24" s="16"/>
      <c r="P24" s="50"/>
      <c r="Q24" s="16"/>
      <c r="R24" s="16"/>
      <c r="S24" s="16"/>
      <c r="T24" s="16"/>
    </row>
    <row r="25" spans="1:22">
      <c r="B25" s="5" t="s">
        <v>143</v>
      </c>
      <c r="C25" s="5"/>
      <c r="D25" s="5"/>
      <c r="E25" s="4"/>
      <c r="F25" s="3"/>
      <c r="G25" s="57">
        <v>-3376845.08</v>
      </c>
      <c r="H25" s="160"/>
      <c r="I25" s="57">
        <v>-8139932.8700000001</v>
      </c>
      <c r="J25" s="160"/>
      <c r="K25" s="57">
        <v>-448905.66</v>
      </c>
      <c r="L25" s="49"/>
      <c r="M25" s="57">
        <v>-93644.98</v>
      </c>
      <c r="N25" s="51"/>
      <c r="O25" s="16"/>
      <c r="P25" s="16"/>
      <c r="Q25" s="16"/>
      <c r="R25" s="16"/>
      <c r="S25" s="16"/>
      <c r="T25" s="16"/>
    </row>
    <row r="26" spans="1:22">
      <c r="B26" s="5" t="s">
        <v>144</v>
      </c>
      <c r="C26" s="5"/>
      <c r="D26" s="5"/>
      <c r="E26" s="56"/>
      <c r="F26" s="34"/>
      <c r="G26" s="49">
        <f>SUM(G24:G25)</f>
        <v>371953324.03000015</v>
      </c>
      <c r="H26" s="160"/>
      <c r="I26" s="49">
        <f>SUM(I24:I25)</f>
        <v>440846135.88999975</v>
      </c>
      <c r="J26" s="160"/>
      <c r="K26" s="49">
        <f>SUM(K24:K25)</f>
        <v>292160528.13000005</v>
      </c>
      <c r="L26" s="160"/>
      <c r="M26" s="49">
        <f>SUM(M24:M25)</f>
        <v>301888227.65999997</v>
      </c>
      <c r="N26" s="50"/>
      <c r="O26" s="16"/>
      <c r="P26" s="50"/>
      <c r="Q26" s="16"/>
      <c r="R26" s="16"/>
      <c r="S26" s="16"/>
      <c r="T26" s="16"/>
    </row>
    <row r="27" spans="1:22">
      <c r="B27" s="5" t="s">
        <v>246</v>
      </c>
      <c r="C27" s="5"/>
      <c r="D27" s="5"/>
      <c r="E27" s="4" t="s">
        <v>229</v>
      </c>
      <c r="F27" s="161"/>
      <c r="G27" s="49">
        <v>-72366754.689999998</v>
      </c>
      <c r="H27" s="160"/>
      <c r="I27" s="49">
        <v>-89856452.790000007</v>
      </c>
      <c r="J27" s="160"/>
      <c r="K27" s="49">
        <v>-18441195.600000001</v>
      </c>
      <c r="L27" s="160"/>
      <c r="M27" s="49">
        <v>-20549437.170000002</v>
      </c>
      <c r="N27" s="50"/>
      <c r="O27" s="16"/>
      <c r="P27" s="16"/>
      <c r="Q27" s="16"/>
      <c r="R27" s="16"/>
      <c r="S27" s="16"/>
      <c r="T27" s="16"/>
    </row>
    <row r="28" spans="1:22" ht="18" thickBot="1">
      <c r="B28" s="5" t="s">
        <v>145</v>
      </c>
      <c r="C28" s="5"/>
      <c r="D28" s="5"/>
      <c r="E28" s="4"/>
      <c r="F28" s="3"/>
      <c r="G28" s="58">
        <f>SUM(G26:G27)</f>
        <v>299586569.34000015</v>
      </c>
      <c r="H28" s="160"/>
      <c r="I28" s="58">
        <f>SUM(I26:I27)</f>
        <v>350989683.09999973</v>
      </c>
      <c r="J28" s="160"/>
      <c r="K28" s="58">
        <f>SUM(K26:K27)</f>
        <v>273719332.53000003</v>
      </c>
      <c r="L28" s="160"/>
      <c r="M28" s="58">
        <f>SUM(M26:M27)</f>
        <v>281338790.48999995</v>
      </c>
      <c r="N28" s="50"/>
      <c r="O28" s="16"/>
      <c r="P28" s="12"/>
      <c r="Q28" s="16"/>
      <c r="R28" s="16"/>
      <c r="S28" s="16"/>
      <c r="T28" s="16"/>
    </row>
    <row r="29" spans="1:22" ht="18" thickTop="1">
      <c r="B29" s="5"/>
      <c r="C29" s="5"/>
      <c r="D29" s="5"/>
      <c r="E29" s="4"/>
      <c r="F29" s="3"/>
      <c r="G29" s="59"/>
      <c r="H29" s="162"/>
      <c r="I29" s="59"/>
      <c r="J29" s="162"/>
      <c r="K29" s="59"/>
      <c r="L29" s="162"/>
      <c r="M29" s="59"/>
      <c r="N29" s="60"/>
      <c r="O29" s="16"/>
      <c r="P29" s="21"/>
      <c r="Q29" s="16"/>
      <c r="R29" s="16"/>
      <c r="S29" s="16"/>
      <c r="T29" s="16"/>
    </row>
    <row r="30" spans="1:22" s="5" customFormat="1">
      <c r="B30" s="24" t="s">
        <v>247</v>
      </c>
      <c r="C30" s="24"/>
      <c r="D30" s="24"/>
      <c r="E30" s="163"/>
      <c r="F30" s="61"/>
      <c r="G30" s="62"/>
      <c r="H30" s="164"/>
      <c r="I30" s="62"/>
      <c r="J30" s="164"/>
      <c r="K30" s="62"/>
      <c r="L30" s="164"/>
      <c r="M30" s="62"/>
      <c r="N30" s="63"/>
      <c r="P30" s="25"/>
      <c r="Q30" s="29"/>
      <c r="R30" s="12"/>
      <c r="S30" s="29"/>
      <c r="T30" s="29"/>
      <c r="U30" s="29"/>
      <c r="V30" s="29"/>
    </row>
    <row r="31" spans="1:22" s="5" customFormat="1">
      <c r="A31" s="1"/>
      <c r="B31" s="24"/>
      <c r="C31" s="24" t="s">
        <v>158</v>
      </c>
      <c r="D31" s="24"/>
      <c r="E31" s="163"/>
      <c r="F31" s="155"/>
      <c r="G31" s="111">
        <f>G28-G32</f>
        <v>300080459.50000018</v>
      </c>
      <c r="H31" s="160"/>
      <c r="I31" s="111">
        <f>I28-I32</f>
        <v>350876543.98999971</v>
      </c>
      <c r="J31" s="160"/>
      <c r="K31" s="111">
        <f>K28-K32</f>
        <v>273719332.53000003</v>
      </c>
      <c r="L31" s="160"/>
      <c r="M31" s="111">
        <f>M28-M32</f>
        <v>281338790.48999995</v>
      </c>
      <c r="N31" s="64"/>
      <c r="P31" s="25"/>
      <c r="Q31" s="29"/>
      <c r="R31" s="12"/>
      <c r="S31" s="29"/>
      <c r="T31" s="29"/>
      <c r="U31" s="29"/>
      <c r="V31" s="29"/>
    </row>
    <row r="32" spans="1:22" s="5" customFormat="1">
      <c r="A32" s="1"/>
      <c r="B32" s="24"/>
      <c r="C32" s="24" t="s">
        <v>159</v>
      </c>
      <c r="D32" s="24"/>
      <c r="E32" s="163"/>
      <c r="F32" s="155"/>
      <c r="G32" s="111">
        <v>-493890.16000000003</v>
      </c>
      <c r="H32" s="160"/>
      <c r="I32" s="111">
        <v>113139.11</v>
      </c>
      <c r="J32" s="160"/>
      <c r="K32" s="49">
        <v>0</v>
      </c>
      <c r="L32" s="160"/>
      <c r="M32" s="49">
        <v>0</v>
      </c>
      <c r="N32" s="51"/>
      <c r="P32" s="25"/>
      <c r="Q32" s="29"/>
      <c r="R32" s="12"/>
      <c r="S32" s="29"/>
      <c r="T32" s="29"/>
      <c r="U32" s="29"/>
      <c r="V32" s="29"/>
    </row>
    <row r="33" spans="2:22" s="5" customFormat="1" ht="18" thickBot="1">
      <c r="B33" s="156"/>
      <c r="C33" s="156"/>
      <c r="D33" s="156"/>
      <c r="E33" s="163"/>
      <c r="F33" s="155"/>
      <c r="G33" s="165">
        <f>+G32+G31</f>
        <v>299586569.34000015</v>
      </c>
      <c r="H33" s="160"/>
      <c r="I33" s="165">
        <f>+I32+I31</f>
        <v>350989683.09999973</v>
      </c>
      <c r="J33" s="160"/>
      <c r="K33" s="165">
        <f>+K32+K31</f>
        <v>273719332.53000003</v>
      </c>
      <c r="L33" s="160"/>
      <c r="M33" s="165">
        <f>+M32+M31</f>
        <v>281338790.48999995</v>
      </c>
      <c r="N33" s="12"/>
      <c r="P33" s="25"/>
      <c r="Q33" s="29"/>
      <c r="R33" s="12"/>
      <c r="S33" s="29"/>
      <c r="T33" s="29"/>
      <c r="U33" s="29"/>
      <c r="V33" s="29"/>
    </row>
    <row r="34" spans="2:22" ht="20.5" thickTop="1">
      <c r="B34" s="5" t="s">
        <v>146</v>
      </c>
      <c r="C34" s="5"/>
      <c r="D34" s="5"/>
      <c r="E34" s="4"/>
      <c r="F34" s="3"/>
      <c r="G34" s="50"/>
      <c r="H34" s="24"/>
      <c r="I34" s="166"/>
      <c r="J34" s="5"/>
      <c r="K34" s="50"/>
      <c r="L34" s="5"/>
      <c r="M34" s="50"/>
      <c r="N34" s="50"/>
      <c r="O34" s="16"/>
      <c r="P34" s="16"/>
      <c r="Q34" s="16"/>
      <c r="R34" s="16"/>
      <c r="S34" s="16"/>
      <c r="T34" s="16"/>
    </row>
    <row r="35" spans="2:22" ht="18" thickBot="1">
      <c r="B35" s="24"/>
      <c r="C35" s="24" t="s">
        <v>147</v>
      </c>
      <c r="D35" s="5"/>
      <c r="E35" s="4"/>
      <c r="F35" s="3"/>
      <c r="G35" s="65">
        <f>+G31/G36</f>
        <v>0.86354089064748252</v>
      </c>
      <c r="H35" s="39"/>
      <c r="I35" s="65">
        <f>+I31/I36</f>
        <v>1.0097166733525171</v>
      </c>
      <c r="J35" s="49"/>
      <c r="K35" s="65">
        <f>+K31/K36</f>
        <v>0.78768153246043171</v>
      </c>
      <c r="L35" s="49"/>
      <c r="M35" s="65">
        <f>+M31/M36</f>
        <v>0.80960803018705019</v>
      </c>
      <c r="N35" s="50"/>
      <c r="O35" s="14"/>
      <c r="P35" s="14"/>
      <c r="Q35" s="14"/>
      <c r="R35" s="14"/>
      <c r="S35" s="14"/>
      <c r="T35" s="14"/>
    </row>
    <row r="36" spans="2:22" ht="18.5" thickTop="1" thickBot="1">
      <c r="C36" s="5" t="s">
        <v>148</v>
      </c>
      <c r="D36" s="5"/>
      <c r="E36" s="4"/>
      <c r="F36" s="3"/>
      <c r="G36" s="167">
        <v>347500000</v>
      </c>
      <c r="H36" s="168"/>
      <c r="I36" s="167">
        <v>347500000</v>
      </c>
      <c r="J36" s="66"/>
      <c r="K36" s="167">
        <v>347500000</v>
      </c>
      <c r="L36" s="66"/>
      <c r="M36" s="167">
        <v>347500000</v>
      </c>
      <c r="N36" s="169"/>
      <c r="O36" s="14"/>
      <c r="P36" s="14"/>
      <c r="Q36" s="14"/>
      <c r="R36" s="14"/>
      <c r="S36" s="14"/>
      <c r="T36" s="14"/>
    </row>
    <row r="37" spans="2:22" ht="18" thickTop="1">
      <c r="C37" s="5"/>
      <c r="D37" s="5"/>
      <c r="E37" s="4"/>
      <c r="F37" s="3"/>
      <c r="G37" s="10"/>
      <c r="H37" s="3"/>
      <c r="I37" s="3"/>
      <c r="J37" s="5"/>
      <c r="K37" s="11"/>
      <c r="L37" s="5"/>
      <c r="M37" s="11"/>
      <c r="N37" s="21"/>
      <c r="O37" s="14"/>
      <c r="P37" s="14"/>
      <c r="Q37" s="14"/>
      <c r="R37" s="14"/>
      <c r="S37" s="14"/>
      <c r="T37" s="14"/>
    </row>
    <row r="38" spans="2:22" s="22" customFormat="1">
      <c r="B38" s="22" t="s">
        <v>39</v>
      </c>
      <c r="E38" s="4"/>
      <c r="F38" s="4"/>
      <c r="G38" s="30"/>
      <c r="H38" s="4"/>
      <c r="I38" s="4"/>
      <c r="K38" s="31"/>
      <c r="M38" s="31"/>
      <c r="N38" s="67"/>
      <c r="O38" s="68"/>
      <c r="P38" s="68"/>
      <c r="Q38" s="68"/>
      <c r="R38" s="68"/>
      <c r="S38" s="68"/>
      <c r="T38" s="68"/>
    </row>
    <row r="39" spans="2:22" s="22" customFormat="1">
      <c r="E39" s="4"/>
      <c r="F39" s="4"/>
      <c r="G39" s="30"/>
      <c r="H39" s="4"/>
      <c r="I39" s="4"/>
      <c r="K39" s="31"/>
      <c r="M39" s="31"/>
      <c r="N39" s="67"/>
      <c r="O39" s="68"/>
      <c r="P39" s="68"/>
      <c r="Q39" s="68"/>
      <c r="R39" s="68"/>
      <c r="S39" s="68"/>
      <c r="T39" s="68"/>
    </row>
    <row r="40" spans="2:22" s="22" customFormat="1">
      <c r="E40" s="4"/>
      <c r="F40" s="4"/>
      <c r="G40" s="30"/>
      <c r="H40" s="4"/>
      <c r="I40" s="4"/>
      <c r="K40" s="31"/>
      <c r="M40" s="31"/>
      <c r="N40" s="67"/>
      <c r="O40" s="68"/>
      <c r="P40" s="68"/>
      <c r="Q40" s="68"/>
      <c r="R40" s="68"/>
      <c r="S40" s="68"/>
      <c r="T40" s="68"/>
    </row>
    <row r="41" spans="2:22" s="22" customFormat="1">
      <c r="E41" s="4"/>
      <c r="F41" s="4"/>
      <c r="G41" s="30"/>
      <c r="H41" s="4"/>
      <c r="I41" s="4"/>
      <c r="K41" s="31"/>
      <c r="M41" s="31"/>
      <c r="N41" s="67"/>
      <c r="O41" s="68"/>
      <c r="P41" s="68"/>
      <c r="Q41" s="68"/>
      <c r="R41" s="68"/>
      <c r="S41" s="68"/>
      <c r="T41" s="68"/>
    </row>
    <row r="42" spans="2:22" s="22" customFormat="1">
      <c r="E42" s="4"/>
      <c r="F42" s="4"/>
      <c r="G42" s="30"/>
      <c r="H42" s="4"/>
      <c r="I42" s="4"/>
      <c r="K42" s="31"/>
      <c r="M42" s="31"/>
      <c r="N42" s="67"/>
      <c r="O42" s="68"/>
      <c r="P42" s="68"/>
      <c r="Q42" s="68"/>
      <c r="R42" s="68"/>
      <c r="S42" s="68"/>
      <c r="T42" s="68"/>
    </row>
    <row r="43" spans="2:22" s="22" customFormat="1">
      <c r="E43" s="4"/>
      <c r="F43" s="4"/>
      <c r="G43" s="30"/>
      <c r="H43" s="4"/>
      <c r="I43" s="4"/>
      <c r="K43" s="31"/>
      <c r="M43" s="31"/>
      <c r="N43" s="67"/>
      <c r="O43" s="68"/>
      <c r="P43" s="68"/>
      <c r="Q43" s="68"/>
      <c r="R43" s="68"/>
      <c r="S43" s="68"/>
      <c r="T43" s="68"/>
    </row>
    <row r="44" spans="2:22" s="22" customFormat="1">
      <c r="B44" s="189" t="s">
        <v>40</v>
      </c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5"/>
      <c r="O44" s="68"/>
      <c r="P44" s="68"/>
      <c r="Q44" s="68"/>
      <c r="R44" s="68"/>
      <c r="S44" s="68"/>
      <c r="T44" s="68"/>
    </row>
    <row r="45" spans="2:22" s="22" customFormat="1" hidden="1">
      <c r="B45" s="23"/>
      <c r="C45" s="1"/>
      <c r="D45" s="3"/>
      <c r="E45" s="126"/>
      <c r="F45" s="3"/>
      <c r="G45" s="23"/>
      <c r="H45" s="3"/>
      <c r="I45" s="3"/>
      <c r="J45" s="3"/>
      <c r="K45" s="3"/>
      <c r="M45" s="31"/>
      <c r="N45" s="67"/>
      <c r="O45" s="68"/>
      <c r="P45" s="68"/>
      <c r="Q45" s="68"/>
      <c r="R45" s="68"/>
      <c r="S45" s="68"/>
      <c r="T45" s="68"/>
    </row>
    <row r="46" spans="2:22" s="22" customFormat="1">
      <c r="B46" s="23"/>
      <c r="C46" s="1"/>
      <c r="D46" s="3"/>
      <c r="E46" s="126"/>
      <c r="F46" s="3"/>
      <c r="G46" s="33"/>
      <c r="H46" s="3"/>
      <c r="I46" s="170"/>
      <c r="J46" s="3"/>
      <c r="K46" s="34"/>
      <c r="M46" s="31"/>
      <c r="N46" s="67"/>
      <c r="O46" s="68"/>
      <c r="P46" s="68"/>
      <c r="Q46" s="68"/>
      <c r="R46" s="68"/>
      <c r="S46" s="68"/>
      <c r="T46" s="68"/>
    </row>
    <row r="47" spans="2:22">
      <c r="B47" s="202" t="s">
        <v>160</v>
      </c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3"/>
    </row>
  </sheetData>
  <mergeCells count="10">
    <mergeCell ref="G7:M7"/>
    <mergeCell ref="B44:M44"/>
    <mergeCell ref="B47:M47"/>
    <mergeCell ref="K1:M1"/>
    <mergeCell ref="B2:M2"/>
    <mergeCell ref="B3:M3"/>
    <mergeCell ref="B4:M4"/>
    <mergeCell ref="G5:M5"/>
    <mergeCell ref="G6:I6"/>
    <mergeCell ref="K6:M6"/>
  </mergeCells>
  <phoneticPr fontId="26" type="noConversion"/>
  <conditionalFormatting sqref="F30:F33">
    <cfRule type="expression" priority="2" stopIfTrue="1">
      <formula>"if(E11&gt;0,#,##0;(#,##0),"-")"</formula>
    </cfRule>
  </conditionalFormatting>
  <conditionalFormatting sqref="G30:N30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9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B971A-1B8C-4268-B2E8-0A851E3353AA}">
  <sheetPr>
    <pageSetUpPr fitToPage="1"/>
  </sheetPr>
  <dimension ref="B1:V45"/>
  <sheetViews>
    <sheetView view="pageBreakPreview" topLeftCell="D1" zoomScale="115" zoomScaleNormal="100" zoomScaleSheetLayoutView="115" workbookViewId="0">
      <selection activeCell="G19" sqref="G19:K19"/>
    </sheetView>
  </sheetViews>
  <sheetFormatPr defaultColWidth="10.109375" defaultRowHeight="17.5"/>
  <cols>
    <col min="1" max="1" width="10.109375" style="1"/>
    <col min="2" max="2" width="2.6640625" style="1" customWidth="1"/>
    <col min="3" max="3" width="1.44140625" style="1" customWidth="1"/>
    <col min="4" max="4" width="43.88671875" style="1" customWidth="1"/>
    <col min="5" max="5" width="7.6640625" style="151" customWidth="1"/>
    <col min="6" max="6" width="1.109375" style="113" customWidth="1"/>
    <col min="7" max="7" width="14.109375" style="113" customWidth="1"/>
    <col min="8" max="8" width="0.6640625" style="113" customWidth="1"/>
    <col min="9" max="9" width="14" style="113" customWidth="1"/>
    <col min="10" max="10" width="0.44140625" style="1" customWidth="1"/>
    <col min="11" max="11" width="14" style="35" customWidth="1"/>
    <col min="12" max="12" width="0.6640625" style="1" customWidth="1"/>
    <col min="13" max="13" width="13.88671875" style="35" customWidth="1"/>
    <col min="14" max="14" width="0.6640625" style="35" customWidth="1"/>
    <col min="15" max="15" width="14.6640625" style="35" customWidth="1"/>
    <col min="16" max="16" width="2.109375" style="1" customWidth="1"/>
    <col min="17" max="17" width="3" style="1" customWidth="1"/>
    <col min="18" max="18" width="17.6640625" style="1" customWidth="1"/>
    <col min="19" max="19" width="3" style="1" customWidth="1"/>
    <col min="20" max="20" width="17.6640625" style="1" customWidth="1"/>
    <col min="21" max="21" width="3" style="1" customWidth="1"/>
    <col min="22" max="22" width="17.6640625" style="1" customWidth="1"/>
    <col min="23" max="23" width="3" style="1" customWidth="1"/>
    <col min="24" max="24" width="15.6640625" style="1" customWidth="1"/>
    <col min="25" max="25" width="3" style="1" customWidth="1"/>
    <col min="26" max="26" width="16.33203125" style="1" customWidth="1"/>
    <col min="27" max="27" width="12.33203125" style="1" customWidth="1"/>
    <col min="28" max="16384" width="10.109375" style="1"/>
  </cols>
  <sheetData>
    <row r="1" spans="2:16" ht="18" customHeight="1">
      <c r="B1" s="139"/>
      <c r="E1" s="55"/>
      <c r="F1" s="55"/>
      <c r="G1" s="44"/>
      <c r="H1" s="55"/>
      <c r="I1" s="44"/>
      <c r="K1" s="205" t="s">
        <v>81</v>
      </c>
      <c r="L1" s="206"/>
      <c r="M1" s="206"/>
      <c r="N1" s="113"/>
      <c r="O1" s="1"/>
      <c r="P1" s="69"/>
    </row>
    <row r="2" spans="2:16" ht="18" customHeight="1">
      <c r="B2" s="207" t="str">
        <f>+PL3M!B2</f>
        <v xml:space="preserve">บริษัท ซาบีน่า จำกัด (มหาชน)  และบริษัทย่อย  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113"/>
      <c r="O2" s="1"/>
      <c r="P2" s="69"/>
    </row>
    <row r="3" spans="2:16" ht="18" customHeight="1">
      <c r="B3" s="208" t="s">
        <v>150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113"/>
      <c r="O3" s="1"/>
      <c r="P3" s="69"/>
    </row>
    <row r="4" spans="2:16" ht="18" customHeight="1">
      <c r="B4" s="208" t="str">
        <f>PL3M!B4</f>
        <v>สำหรับงวดสามเดือนสิ้นสุดวันที่ 30 กันยายน 2568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113"/>
      <c r="O4" s="1"/>
      <c r="P4" s="69"/>
    </row>
    <row r="5" spans="2:16" ht="18" customHeight="1">
      <c r="D5" s="70"/>
      <c r="E5" s="70"/>
      <c r="F5" s="70"/>
      <c r="G5" s="203" t="s">
        <v>1</v>
      </c>
      <c r="H5" s="203"/>
      <c r="I5" s="203"/>
      <c r="J5" s="203"/>
      <c r="K5" s="203"/>
      <c r="L5" s="203"/>
      <c r="M5" s="203"/>
      <c r="N5" s="113"/>
      <c r="O5" s="1"/>
      <c r="P5" s="69"/>
    </row>
    <row r="6" spans="2:16">
      <c r="D6" s="1" t="s">
        <v>32</v>
      </c>
      <c r="E6" s="113"/>
      <c r="G6" s="209" t="s">
        <v>2</v>
      </c>
      <c r="H6" s="209"/>
      <c r="I6" s="209"/>
      <c r="K6" s="210" t="s">
        <v>3</v>
      </c>
      <c r="L6" s="210"/>
      <c r="M6" s="210"/>
      <c r="N6" s="113"/>
      <c r="O6" s="1"/>
      <c r="P6" s="69"/>
    </row>
    <row r="7" spans="2:16">
      <c r="E7" s="113"/>
      <c r="G7" s="203" t="str">
        <f>PL3M!G7</f>
        <v>สำหรับงวดสามเดือนสิ้นสุดวันที่ 30 กันยายน</v>
      </c>
      <c r="H7" s="203"/>
      <c r="I7" s="203"/>
      <c r="J7" s="203"/>
      <c r="K7" s="203"/>
      <c r="L7" s="203"/>
      <c r="M7" s="203"/>
      <c r="N7" s="113"/>
      <c r="O7" s="1"/>
      <c r="P7" s="69"/>
    </row>
    <row r="8" spans="2:16">
      <c r="E8" s="144" t="s">
        <v>4</v>
      </c>
      <c r="G8" s="6" t="s">
        <v>258</v>
      </c>
      <c r="H8" s="145"/>
      <c r="I8" s="71" t="s">
        <v>230</v>
      </c>
      <c r="J8" s="146"/>
      <c r="K8" s="6" t="s">
        <v>258</v>
      </c>
      <c r="L8" s="145"/>
      <c r="M8" s="71" t="s">
        <v>230</v>
      </c>
      <c r="N8" s="113"/>
      <c r="O8" s="1"/>
      <c r="P8" s="69"/>
    </row>
    <row r="9" spans="2:16" ht="18" customHeight="1">
      <c r="E9" s="113"/>
      <c r="G9" s="147"/>
      <c r="H9" s="147"/>
      <c r="I9" s="72"/>
      <c r="M9" s="72"/>
      <c r="N9" s="113"/>
      <c r="O9" s="1"/>
      <c r="P9" s="69"/>
    </row>
    <row r="10" spans="2:16" ht="18" customHeight="1">
      <c r="E10" s="113"/>
      <c r="G10" s="147"/>
      <c r="H10" s="147"/>
      <c r="I10" s="72"/>
      <c r="M10" s="72"/>
      <c r="N10" s="113"/>
      <c r="O10" s="1"/>
      <c r="P10" s="69"/>
    </row>
    <row r="11" spans="2:16" ht="18" customHeight="1">
      <c r="B11" s="1" t="s">
        <v>163</v>
      </c>
      <c r="E11" s="113"/>
      <c r="G11" s="73">
        <f>PL3M!G28</f>
        <v>96615937.01000008</v>
      </c>
      <c r="H11" s="148"/>
      <c r="I11" s="73">
        <f>PL3M!I28</f>
        <v>110112855.89</v>
      </c>
      <c r="J11" s="74"/>
      <c r="K11" s="73">
        <f>PL3M!K28</f>
        <v>27148065.630000152</v>
      </c>
      <c r="L11" s="74"/>
      <c r="M11" s="73">
        <f>PL3M!M28</f>
        <v>32960027.289999999</v>
      </c>
      <c r="N11" s="113"/>
      <c r="O11" s="1"/>
      <c r="P11" s="69"/>
    </row>
    <row r="12" spans="2:16" ht="18" customHeight="1">
      <c r="E12" s="113"/>
      <c r="G12" s="75"/>
      <c r="H12" s="148"/>
      <c r="I12" s="75"/>
      <c r="J12" s="74"/>
      <c r="K12" s="75"/>
      <c r="L12" s="74"/>
      <c r="M12" s="75"/>
      <c r="N12" s="113"/>
      <c r="O12" s="1"/>
      <c r="P12" s="69"/>
    </row>
    <row r="13" spans="2:16" ht="18" customHeight="1">
      <c r="B13" s="1" t="s">
        <v>248</v>
      </c>
      <c r="E13" s="113"/>
      <c r="G13" s="75"/>
      <c r="H13" s="148"/>
      <c r="I13" s="75"/>
      <c r="J13" s="74"/>
      <c r="K13" s="75"/>
      <c r="L13" s="74"/>
      <c r="M13" s="75"/>
      <c r="N13" s="113"/>
      <c r="O13" s="1"/>
      <c r="P13" s="69"/>
    </row>
    <row r="14" spans="2:16" ht="18" customHeight="1">
      <c r="B14" s="1" t="s">
        <v>249</v>
      </c>
      <c r="E14" s="113"/>
      <c r="G14" s="75"/>
      <c r="H14" s="148"/>
      <c r="I14" s="75"/>
      <c r="J14" s="74"/>
      <c r="K14" s="75"/>
      <c r="L14" s="74"/>
      <c r="M14" s="75"/>
      <c r="N14" s="113"/>
      <c r="O14" s="1"/>
      <c r="P14" s="69"/>
    </row>
    <row r="15" spans="2:16" ht="18" customHeight="1">
      <c r="C15" s="1" t="s">
        <v>250</v>
      </c>
      <c r="E15" s="113"/>
      <c r="G15" s="76">
        <v>1848459.7000000002</v>
      </c>
      <c r="H15" s="148"/>
      <c r="I15" s="76">
        <v>-2742665.46</v>
      </c>
      <c r="J15" s="74"/>
      <c r="K15" s="76">
        <v>0</v>
      </c>
      <c r="L15" s="74"/>
      <c r="M15" s="76">
        <v>0</v>
      </c>
      <c r="N15" s="113"/>
      <c r="O15" s="1"/>
      <c r="P15" s="69"/>
    </row>
    <row r="16" spans="2:16" ht="18" customHeight="1">
      <c r="E16" s="113"/>
      <c r="G16" s="75"/>
      <c r="H16" s="148"/>
      <c r="I16" s="75"/>
      <c r="J16" s="74"/>
      <c r="K16" s="75"/>
      <c r="L16" s="74"/>
      <c r="M16" s="75"/>
      <c r="N16" s="113"/>
      <c r="O16" s="1"/>
      <c r="P16" s="69"/>
    </row>
    <row r="17" spans="2:22" ht="18" customHeight="1">
      <c r="B17" s="149" t="s">
        <v>251</v>
      </c>
      <c r="E17" s="113"/>
      <c r="G17" s="75"/>
      <c r="H17" s="148"/>
      <c r="I17" s="75"/>
      <c r="J17" s="74"/>
      <c r="K17" s="69"/>
      <c r="L17" s="74"/>
      <c r="M17" s="69"/>
      <c r="N17" s="113"/>
      <c r="O17" s="1"/>
      <c r="P17" s="69"/>
    </row>
    <row r="18" spans="2:22" ht="18" customHeight="1">
      <c r="C18" s="1" t="s">
        <v>252</v>
      </c>
      <c r="E18" s="113"/>
      <c r="G18" s="75"/>
      <c r="H18" s="148"/>
      <c r="I18" s="75"/>
      <c r="J18" s="74"/>
      <c r="K18" s="69"/>
      <c r="L18" s="74"/>
      <c r="M18" s="69"/>
      <c r="N18" s="113"/>
      <c r="O18" s="1"/>
      <c r="P18" s="69"/>
    </row>
    <row r="19" spans="2:22" ht="18" customHeight="1">
      <c r="D19" s="150" t="s">
        <v>253</v>
      </c>
      <c r="E19" s="151">
        <v>5</v>
      </c>
      <c r="G19" s="76">
        <v>-5856000</v>
      </c>
      <c r="H19" s="148"/>
      <c r="I19" s="76">
        <v>-1355000</v>
      </c>
      <c r="J19" s="74"/>
      <c r="K19" s="76">
        <v>-5856000</v>
      </c>
      <c r="L19" s="74"/>
      <c r="M19" s="76">
        <v>-1355000</v>
      </c>
      <c r="N19" s="113"/>
      <c r="O19" s="74"/>
      <c r="P19" s="69"/>
      <c r="T19" s="74"/>
    </row>
    <row r="20" spans="2:22" ht="18" customHeight="1">
      <c r="C20" s="1" t="s">
        <v>254</v>
      </c>
      <c r="E20" s="1"/>
      <c r="G20" s="1"/>
      <c r="H20" s="1"/>
      <c r="I20" s="1"/>
      <c r="K20" s="1"/>
      <c r="M20" s="1"/>
      <c r="N20" s="113"/>
      <c r="O20" s="1"/>
      <c r="P20" s="69"/>
      <c r="T20" s="74"/>
    </row>
    <row r="21" spans="2:22" ht="18" customHeight="1">
      <c r="D21" s="1" t="s">
        <v>255</v>
      </c>
      <c r="E21" s="151">
        <v>18.2</v>
      </c>
      <c r="G21" s="73">
        <f>-G19*0.2</f>
        <v>1171200</v>
      </c>
      <c r="H21" s="148"/>
      <c r="I21" s="73">
        <f>-I19*0.2</f>
        <v>271000</v>
      </c>
      <c r="J21" s="74"/>
      <c r="K21" s="73">
        <f>-K19*0.2</f>
        <v>1171200</v>
      </c>
      <c r="L21" s="74"/>
      <c r="M21" s="73">
        <f>-M19*0.2</f>
        <v>271000</v>
      </c>
      <c r="N21" s="113"/>
      <c r="O21" s="1"/>
      <c r="P21" s="69"/>
      <c r="T21" s="74"/>
    </row>
    <row r="22" spans="2:22" ht="18" hidden="1" customHeight="1">
      <c r="C22" s="1" t="s">
        <v>153</v>
      </c>
      <c r="D22" s="150"/>
      <c r="E22" s="151">
        <v>15</v>
      </c>
      <c r="G22" s="76">
        <v>0</v>
      </c>
      <c r="H22" s="148"/>
      <c r="I22" s="76">
        <v>0</v>
      </c>
      <c r="J22" s="74"/>
      <c r="K22" s="76"/>
      <c r="L22" s="74"/>
      <c r="M22" s="76">
        <v>0</v>
      </c>
      <c r="N22" s="113"/>
      <c r="O22" s="74">
        <f>G22-K22</f>
        <v>0</v>
      </c>
      <c r="P22" s="69"/>
      <c r="T22" s="74"/>
    </row>
    <row r="23" spans="2:22" ht="18" hidden="1" customHeight="1">
      <c r="C23" s="1" t="s">
        <v>152</v>
      </c>
      <c r="G23" s="1"/>
      <c r="H23" s="1"/>
      <c r="I23" s="1"/>
      <c r="K23" s="1"/>
      <c r="M23" s="1"/>
      <c r="N23" s="113"/>
      <c r="O23" s="133">
        <f>-O22*0.2</f>
        <v>0</v>
      </c>
      <c r="P23" s="69"/>
      <c r="T23" s="74"/>
    </row>
    <row r="24" spans="2:22" ht="18" hidden="1" customHeight="1">
      <c r="D24" s="1" t="s">
        <v>154</v>
      </c>
      <c r="E24" s="151">
        <v>18.2</v>
      </c>
      <c r="G24" s="73">
        <v>0</v>
      </c>
      <c r="H24" s="148"/>
      <c r="I24" s="73">
        <v>0</v>
      </c>
      <c r="J24" s="74"/>
      <c r="K24" s="73">
        <v>0</v>
      </c>
      <c r="L24" s="74"/>
      <c r="M24" s="73">
        <v>0</v>
      </c>
      <c r="N24" s="113"/>
      <c r="O24" s="1"/>
      <c r="P24" s="69"/>
      <c r="T24" s="74"/>
    </row>
    <row r="25" spans="2:22" ht="18" customHeight="1">
      <c r="B25" s="1" t="s">
        <v>155</v>
      </c>
      <c r="E25" s="113"/>
      <c r="G25" s="73">
        <f>SUM(G15:G21)</f>
        <v>-2836340.3</v>
      </c>
      <c r="H25" s="148"/>
      <c r="I25" s="73">
        <f>SUM(I19:I24)+I15</f>
        <v>-3826665.46</v>
      </c>
      <c r="J25" s="74"/>
      <c r="K25" s="73">
        <f>SUM(K15:K21)</f>
        <v>-4684800</v>
      </c>
      <c r="L25" s="74"/>
      <c r="M25" s="73">
        <f>SUM(M19:M24)+M15</f>
        <v>-1084000</v>
      </c>
      <c r="N25" s="113"/>
      <c r="O25" s="1"/>
      <c r="P25" s="69"/>
    </row>
    <row r="26" spans="2:22" ht="18" customHeight="1">
      <c r="E26" s="113"/>
      <c r="G26" s="76"/>
      <c r="H26" s="148"/>
      <c r="I26" s="76"/>
      <c r="J26" s="74"/>
      <c r="K26" s="76"/>
      <c r="L26" s="74"/>
      <c r="M26" s="76"/>
      <c r="N26" s="113"/>
      <c r="O26" s="1"/>
      <c r="P26" s="69"/>
    </row>
    <row r="27" spans="2:22" ht="18" customHeight="1" thickBot="1">
      <c r="B27" s="1" t="s">
        <v>156</v>
      </c>
      <c r="E27" s="113"/>
      <c r="G27" s="77">
        <f>+G11+G25</f>
        <v>93779596.710000083</v>
      </c>
      <c r="H27" s="148"/>
      <c r="I27" s="77">
        <f>+I11+I25</f>
        <v>106286190.43000001</v>
      </c>
      <c r="J27" s="74"/>
      <c r="K27" s="77">
        <f>+K11+K25</f>
        <v>22463265.630000152</v>
      </c>
      <c r="L27" s="74"/>
      <c r="M27" s="77">
        <f>+M11+M25</f>
        <v>31876027.289999999</v>
      </c>
      <c r="N27" s="113"/>
      <c r="O27" s="1"/>
      <c r="P27" s="69"/>
    </row>
    <row r="28" spans="2:22" ht="18" customHeight="1" thickTop="1">
      <c r="E28" s="113"/>
      <c r="G28" s="152"/>
      <c r="H28" s="152"/>
      <c r="I28" s="152"/>
      <c r="J28" s="74"/>
      <c r="K28" s="78"/>
      <c r="L28" s="74"/>
      <c r="M28" s="78"/>
      <c r="N28" s="113"/>
      <c r="O28" s="1"/>
      <c r="P28" s="69"/>
    </row>
    <row r="29" spans="2:22" ht="18" customHeight="1">
      <c r="B29" s="139" t="s">
        <v>157</v>
      </c>
      <c r="C29" s="139"/>
      <c r="D29" s="139"/>
      <c r="E29" s="153"/>
      <c r="F29" s="61"/>
      <c r="G29" s="79"/>
      <c r="H29" s="154"/>
      <c r="I29" s="79"/>
      <c r="J29" s="80"/>
      <c r="K29" s="79"/>
      <c r="L29" s="154"/>
      <c r="M29" s="154"/>
      <c r="N29" s="113"/>
      <c r="O29" s="1"/>
      <c r="P29" s="69"/>
    </row>
    <row r="30" spans="2:22" ht="18" customHeight="1">
      <c r="B30" s="139"/>
      <c r="C30" s="139" t="s">
        <v>158</v>
      </c>
      <c r="D30" s="139"/>
      <c r="E30" s="153"/>
      <c r="F30" s="155">
        <v>852812933</v>
      </c>
      <c r="G30" s="76">
        <f>+G27-G31</f>
        <v>93691642.78250508</v>
      </c>
      <c r="H30" s="148"/>
      <c r="I30" s="76">
        <f>+I27-I31</f>
        <v>106711453.65000001</v>
      </c>
      <c r="J30" s="148"/>
      <c r="K30" s="76">
        <f>+K27-K31</f>
        <v>22463265.630000152</v>
      </c>
      <c r="L30" s="148"/>
      <c r="M30" s="76">
        <f>+M27-M31</f>
        <v>31876027.289999999</v>
      </c>
      <c r="N30" s="113"/>
      <c r="O30" s="1"/>
      <c r="P30" s="69"/>
      <c r="T30" s="74"/>
      <c r="V30" s="74"/>
    </row>
    <row r="31" spans="2:22" ht="18" customHeight="1">
      <c r="B31" s="139"/>
      <c r="C31" s="1" t="s">
        <v>159</v>
      </c>
      <c r="E31" s="153"/>
      <c r="F31" s="155">
        <v>-1541152</v>
      </c>
      <c r="G31" s="107">
        <v>87953.927494999953</v>
      </c>
      <c r="H31" s="74"/>
      <c r="I31" s="107">
        <v>-425263.22</v>
      </c>
      <c r="J31" s="74"/>
      <c r="K31" s="107">
        <v>0</v>
      </c>
      <c r="L31" s="74"/>
      <c r="M31" s="76">
        <v>0</v>
      </c>
      <c r="N31" s="113"/>
      <c r="O31" s="1"/>
      <c r="P31" s="69"/>
    </row>
    <row r="32" spans="2:22" ht="18" customHeight="1" thickBot="1">
      <c r="B32" s="156"/>
      <c r="C32" s="156"/>
      <c r="D32" s="156"/>
      <c r="E32" s="153"/>
      <c r="F32" s="155"/>
      <c r="G32" s="83">
        <f>SUM(G30:G31)</f>
        <v>93779596.710000083</v>
      </c>
      <c r="H32" s="154"/>
      <c r="I32" s="157">
        <f>SUM(I30:I31)</f>
        <v>106286190.43000001</v>
      </c>
      <c r="J32" s="154"/>
      <c r="K32" s="83">
        <f>SUM(K30:K31)</f>
        <v>22463265.630000152</v>
      </c>
      <c r="L32" s="154"/>
      <c r="M32" s="157">
        <f>SUM(M30:M31)</f>
        <v>31876027.289999999</v>
      </c>
      <c r="N32" s="113"/>
      <c r="O32" s="16"/>
      <c r="P32" s="69"/>
      <c r="R32" s="74"/>
    </row>
    <row r="33" spans="2:16" ht="18" customHeight="1" thickTop="1">
      <c r="E33" s="113"/>
      <c r="G33" s="148"/>
      <c r="H33" s="148"/>
      <c r="I33" s="148"/>
      <c r="J33" s="74"/>
      <c r="K33" s="69"/>
      <c r="L33" s="74"/>
      <c r="M33" s="69"/>
      <c r="N33" s="113"/>
      <c r="O33" s="1"/>
      <c r="P33" s="69"/>
    </row>
    <row r="34" spans="2:16" ht="18" customHeight="1">
      <c r="B34" s="158" t="str">
        <f>PL3M!B38</f>
        <v>หมายเหตุประกอบงบการเงินระหว่างกาลถือเป็นส่วนหนึ่งของงบการเงินระหว่างกาลนี้</v>
      </c>
      <c r="E34" s="113"/>
      <c r="G34" s="148"/>
      <c r="H34" s="148"/>
      <c r="I34" s="148"/>
      <c r="J34" s="74"/>
      <c r="K34" s="69"/>
      <c r="L34" s="74"/>
      <c r="M34" s="69"/>
      <c r="N34" s="113"/>
      <c r="O34" s="1"/>
      <c r="P34" s="69"/>
    </row>
    <row r="35" spans="2:16" ht="18" customHeight="1">
      <c r="E35" s="113"/>
      <c r="G35" s="148"/>
      <c r="H35" s="148"/>
      <c r="I35" s="148"/>
      <c r="J35" s="74"/>
      <c r="K35" s="69"/>
      <c r="L35" s="74"/>
      <c r="M35" s="69"/>
      <c r="N35" s="113"/>
      <c r="O35" s="1"/>
      <c r="P35" s="69"/>
    </row>
    <row r="36" spans="2:16" ht="18" customHeight="1">
      <c r="E36" s="113"/>
      <c r="G36" s="148"/>
      <c r="H36" s="148"/>
      <c r="I36" s="148"/>
      <c r="J36" s="74"/>
      <c r="K36" s="69"/>
      <c r="L36" s="74"/>
      <c r="M36" s="69"/>
      <c r="N36" s="113"/>
      <c r="O36" s="1"/>
      <c r="P36" s="69"/>
    </row>
    <row r="37" spans="2:16" ht="18" customHeight="1">
      <c r="E37" s="113"/>
      <c r="G37" s="148"/>
      <c r="H37" s="148"/>
      <c r="I37" s="148"/>
      <c r="J37" s="74"/>
      <c r="K37" s="69"/>
      <c r="L37" s="74"/>
      <c r="M37" s="69"/>
      <c r="N37" s="113"/>
      <c r="O37" s="1"/>
      <c r="P37" s="69"/>
    </row>
    <row r="38" spans="2:16" ht="18" customHeight="1">
      <c r="B38" s="159"/>
      <c r="D38" s="113"/>
      <c r="E38" s="159"/>
      <c r="G38" s="159"/>
      <c r="J38" s="113"/>
      <c r="K38" s="113"/>
      <c r="L38" s="113"/>
      <c r="M38" s="113"/>
      <c r="N38" s="113"/>
      <c r="O38" s="1"/>
      <c r="P38" s="69"/>
    </row>
    <row r="39" spans="2:16" ht="18" customHeight="1">
      <c r="B39" s="159"/>
      <c r="D39" s="113"/>
      <c r="E39" s="159"/>
      <c r="G39" s="159"/>
      <c r="J39" s="113"/>
      <c r="K39" s="113"/>
      <c r="L39" s="113"/>
      <c r="M39" s="113"/>
      <c r="N39" s="113"/>
      <c r="O39" s="1"/>
      <c r="P39" s="69"/>
    </row>
    <row r="40" spans="2:16" ht="18" customHeight="1">
      <c r="B40" s="159"/>
      <c r="D40" s="113"/>
      <c r="E40" s="159"/>
      <c r="G40" s="159"/>
      <c r="J40" s="113"/>
      <c r="K40" s="113"/>
      <c r="L40" s="113"/>
      <c r="M40" s="113"/>
      <c r="N40" s="113"/>
      <c r="O40" s="1"/>
      <c r="P40" s="69"/>
    </row>
    <row r="41" spans="2:16" ht="18" customHeight="1">
      <c r="B41" s="159"/>
      <c r="D41" s="113"/>
      <c r="E41" s="159"/>
      <c r="G41" s="159"/>
      <c r="J41" s="113"/>
      <c r="K41" s="113"/>
      <c r="L41" s="113"/>
      <c r="M41" s="113"/>
      <c r="N41" s="113"/>
      <c r="O41" s="1"/>
      <c r="P41" s="69"/>
    </row>
    <row r="42" spans="2:16" ht="18" customHeight="1">
      <c r="E42" s="1"/>
      <c r="F42" s="1"/>
      <c r="G42" s="1"/>
      <c r="H42" s="1"/>
      <c r="I42" s="1"/>
      <c r="K42" s="1"/>
      <c r="M42" s="1"/>
      <c r="N42" s="113"/>
      <c r="O42" s="1"/>
      <c r="P42" s="69"/>
    </row>
    <row r="43" spans="2:16" ht="18" customHeight="1">
      <c r="B43" s="204" t="s">
        <v>40</v>
      </c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113"/>
      <c r="O43" s="1"/>
      <c r="P43" s="69"/>
    </row>
    <row r="45" spans="2:16" ht="18" customHeight="1">
      <c r="B45" s="202" t="s">
        <v>204</v>
      </c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113"/>
      <c r="O45" s="1"/>
      <c r="P45" s="69"/>
    </row>
  </sheetData>
  <mergeCells count="10">
    <mergeCell ref="G7:M7"/>
    <mergeCell ref="B43:M43"/>
    <mergeCell ref="B45:M45"/>
    <mergeCell ref="K1:M1"/>
    <mergeCell ref="B2:M2"/>
    <mergeCell ref="B3:M3"/>
    <mergeCell ref="B4:M4"/>
    <mergeCell ref="G5:M5"/>
    <mergeCell ref="G6:I6"/>
    <mergeCell ref="K6:M6"/>
  </mergeCells>
  <conditionalFormatting sqref="G29:M29 F29:F32 H32 J32 L32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D046F-59C0-40B8-8F74-4B715794E18A}">
  <sheetPr>
    <pageSetUpPr fitToPage="1"/>
  </sheetPr>
  <dimension ref="B1:V42"/>
  <sheetViews>
    <sheetView view="pageBreakPreview" topLeftCell="D1" zoomScale="115" zoomScaleNormal="100" zoomScaleSheetLayoutView="115" workbookViewId="0">
      <selection activeCell="E19" sqref="E19"/>
    </sheetView>
  </sheetViews>
  <sheetFormatPr defaultColWidth="10.109375" defaultRowHeight="17.5"/>
  <cols>
    <col min="1" max="1" width="10.109375" style="1"/>
    <col min="2" max="2" width="2.6640625" style="1" customWidth="1"/>
    <col min="3" max="3" width="1.44140625" style="1" customWidth="1"/>
    <col min="4" max="4" width="43.88671875" style="1" customWidth="1"/>
    <col min="5" max="5" width="7.6640625" style="151" customWidth="1"/>
    <col min="6" max="6" width="1.109375" style="113" customWidth="1"/>
    <col min="7" max="7" width="13.44140625" style="113" customWidth="1"/>
    <col min="8" max="8" width="0.6640625" style="113" customWidth="1"/>
    <col min="9" max="9" width="13.109375" style="113" customWidth="1"/>
    <col min="10" max="10" width="0.44140625" style="1" customWidth="1"/>
    <col min="11" max="11" width="13.33203125" style="35" customWidth="1"/>
    <col min="12" max="12" width="0.6640625" style="1" customWidth="1"/>
    <col min="13" max="13" width="13.77734375" style="35" customWidth="1"/>
    <col min="14" max="14" width="0.6640625" style="35" customWidth="1"/>
    <col min="15" max="15" width="14.6640625" style="35" customWidth="1"/>
    <col min="16" max="16" width="2.109375" style="1" customWidth="1"/>
    <col min="17" max="17" width="3" style="1" customWidth="1"/>
    <col min="18" max="18" width="17.6640625" style="1" customWidth="1"/>
    <col min="19" max="19" width="3" style="1" customWidth="1"/>
    <col min="20" max="20" width="17.6640625" style="1" customWidth="1"/>
    <col min="21" max="21" width="3" style="1" customWidth="1"/>
    <col min="22" max="22" width="17.6640625" style="1" customWidth="1"/>
    <col min="23" max="23" width="3" style="1" customWidth="1"/>
    <col min="24" max="24" width="15.6640625" style="1" customWidth="1"/>
    <col min="25" max="25" width="3" style="1" customWidth="1"/>
    <col min="26" max="26" width="16.33203125" style="1" customWidth="1"/>
    <col min="27" max="27" width="12.33203125" style="1" customWidth="1"/>
    <col min="28" max="16384" width="10.109375" style="1"/>
  </cols>
  <sheetData>
    <row r="1" spans="2:16" ht="18" customHeight="1">
      <c r="B1" s="139"/>
      <c r="E1" s="55"/>
      <c r="F1" s="55"/>
      <c r="G1" s="44"/>
      <c r="H1" s="55"/>
      <c r="I1" s="44"/>
      <c r="K1" s="205" t="s">
        <v>81</v>
      </c>
      <c r="L1" s="206"/>
      <c r="M1" s="206"/>
      <c r="N1" s="113"/>
      <c r="O1" s="1"/>
      <c r="P1" s="69"/>
    </row>
    <row r="2" spans="2:16" ht="18" customHeight="1">
      <c r="B2" s="207" t="str">
        <f>+PL3M!B2</f>
        <v xml:space="preserve">บริษัท ซาบีน่า จำกัด (มหาชน)  และบริษัทย่อย  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113"/>
      <c r="O2" s="1"/>
      <c r="P2" s="69"/>
    </row>
    <row r="3" spans="2:16" ht="18" customHeight="1">
      <c r="B3" s="208" t="s">
        <v>150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113"/>
      <c r="O3" s="1"/>
      <c r="P3" s="69"/>
    </row>
    <row r="4" spans="2:16" ht="18" customHeight="1">
      <c r="B4" s="208" t="str">
        <f>PL9M!B4</f>
        <v>สำหรับงวดเก้าเดือนสิ้นสุดวันที่ 30 กันยายน 2568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113"/>
      <c r="O4" s="1"/>
      <c r="P4" s="69"/>
    </row>
    <row r="5" spans="2:16" ht="18" customHeight="1">
      <c r="D5" s="70"/>
      <c r="E5" s="70"/>
      <c r="F5" s="70"/>
      <c r="G5" s="203" t="s">
        <v>1</v>
      </c>
      <c r="H5" s="203"/>
      <c r="I5" s="203"/>
      <c r="J5" s="203"/>
      <c r="K5" s="203"/>
      <c r="L5" s="203"/>
      <c r="M5" s="203"/>
      <c r="N5" s="113"/>
      <c r="O5" s="1"/>
      <c r="P5" s="69"/>
    </row>
    <row r="6" spans="2:16">
      <c r="D6" s="1" t="s">
        <v>32</v>
      </c>
      <c r="E6" s="113"/>
      <c r="G6" s="209" t="s">
        <v>2</v>
      </c>
      <c r="H6" s="209"/>
      <c r="I6" s="209"/>
      <c r="K6" s="210" t="s">
        <v>3</v>
      </c>
      <c r="L6" s="210"/>
      <c r="M6" s="210"/>
      <c r="N6" s="113"/>
      <c r="O6" s="1"/>
      <c r="P6" s="69"/>
    </row>
    <row r="7" spans="2:16">
      <c r="E7" s="113"/>
      <c r="G7" s="203" t="str">
        <f>PL9M!G7</f>
        <v>สำหรับงวดเก้าเดือนสิ้นสุดวันที่ 30 กันยายน</v>
      </c>
      <c r="H7" s="203"/>
      <c r="I7" s="203"/>
      <c r="J7" s="203"/>
      <c r="K7" s="203"/>
      <c r="L7" s="203"/>
      <c r="M7" s="203"/>
      <c r="N7" s="113"/>
      <c r="O7" s="1"/>
      <c r="P7" s="69"/>
    </row>
    <row r="8" spans="2:16">
      <c r="E8" s="144" t="s">
        <v>4</v>
      </c>
      <c r="G8" s="71" t="s">
        <v>258</v>
      </c>
      <c r="H8" s="145"/>
      <c r="I8" s="71" t="s">
        <v>230</v>
      </c>
      <c r="J8" s="146"/>
      <c r="K8" s="71" t="s">
        <v>258</v>
      </c>
      <c r="L8" s="145"/>
      <c r="M8" s="71" t="s">
        <v>230</v>
      </c>
      <c r="N8" s="113"/>
      <c r="O8" s="1"/>
      <c r="P8" s="69"/>
    </row>
    <row r="9" spans="2:16" ht="18" customHeight="1">
      <c r="E9" s="113"/>
      <c r="G9" s="147"/>
      <c r="H9" s="147"/>
      <c r="I9" s="72"/>
      <c r="M9" s="72"/>
      <c r="N9" s="113"/>
      <c r="O9" s="1"/>
      <c r="P9" s="69"/>
    </row>
    <row r="10" spans="2:16" ht="18" customHeight="1">
      <c r="E10" s="113"/>
      <c r="G10" s="147"/>
      <c r="H10" s="147"/>
      <c r="I10" s="72"/>
      <c r="M10" s="72"/>
      <c r="N10" s="113"/>
      <c r="O10" s="1"/>
      <c r="P10" s="69"/>
    </row>
    <row r="11" spans="2:16" ht="18" customHeight="1">
      <c r="B11" s="1" t="s">
        <v>163</v>
      </c>
      <c r="E11" s="113"/>
      <c r="G11" s="73">
        <f>PL9M!G28</f>
        <v>299586569.34000015</v>
      </c>
      <c r="H11" s="148"/>
      <c r="I11" s="73">
        <f>PL9M!I28</f>
        <v>350989683.09999973</v>
      </c>
      <c r="J11" s="74"/>
      <c r="K11" s="73">
        <f>PL9M!K28</f>
        <v>273719332.53000003</v>
      </c>
      <c r="L11" s="74"/>
      <c r="M11" s="73">
        <f>PL9M!M28</f>
        <v>281338790.48999995</v>
      </c>
      <c r="N11" s="113"/>
      <c r="O11" s="1"/>
      <c r="P11" s="69"/>
    </row>
    <row r="12" spans="2:16" ht="18" customHeight="1">
      <c r="E12" s="113"/>
      <c r="G12" s="75"/>
      <c r="H12" s="148"/>
      <c r="I12" s="75"/>
      <c r="J12" s="74"/>
      <c r="K12" s="75"/>
      <c r="L12" s="74"/>
      <c r="M12" s="75"/>
      <c r="N12" s="113"/>
      <c r="O12" s="1"/>
      <c r="P12" s="69"/>
    </row>
    <row r="13" spans="2:16" ht="18" customHeight="1">
      <c r="B13" s="1" t="s">
        <v>248</v>
      </c>
      <c r="E13" s="113"/>
      <c r="G13" s="75"/>
      <c r="H13" s="148"/>
      <c r="I13" s="75"/>
      <c r="J13" s="74"/>
      <c r="K13" s="75"/>
      <c r="L13" s="74"/>
      <c r="M13" s="75"/>
      <c r="N13" s="113"/>
      <c r="O13" s="1"/>
      <c r="P13" s="69"/>
    </row>
    <row r="14" spans="2:16" ht="18" customHeight="1">
      <c r="B14" s="1" t="s">
        <v>249</v>
      </c>
      <c r="E14" s="113"/>
      <c r="G14" s="75"/>
      <c r="H14" s="148"/>
      <c r="I14" s="75"/>
      <c r="J14" s="74"/>
      <c r="K14" s="75"/>
      <c r="L14" s="74"/>
      <c r="M14" s="75"/>
      <c r="N14" s="113"/>
      <c r="O14" s="1"/>
      <c r="P14" s="69"/>
    </row>
    <row r="15" spans="2:16" ht="18" customHeight="1">
      <c r="C15" s="1" t="s">
        <v>250</v>
      </c>
      <c r="E15" s="113"/>
      <c r="G15" s="76">
        <v>-1281055.1499999999</v>
      </c>
      <c r="H15" s="148"/>
      <c r="I15" s="76">
        <v>-1513628.71</v>
      </c>
      <c r="J15" s="74"/>
      <c r="K15" s="76">
        <v>0</v>
      </c>
      <c r="L15" s="74"/>
      <c r="M15" s="76">
        <v>0</v>
      </c>
      <c r="N15" s="113"/>
      <c r="O15" s="1"/>
      <c r="P15" s="69"/>
    </row>
    <row r="16" spans="2:16" ht="18" customHeight="1">
      <c r="E16" s="113"/>
      <c r="G16" s="75"/>
      <c r="H16" s="148"/>
      <c r="I16" s="75"/>
      <c r="J16" s="74"/>
      <c r="K16" s="75"/>
      <c r="L16" s="74"/>
      <c r="M16" s="75"/>
      <c r="N16" s="113"/>
      <c r="O16" s="1"/>
      <c r="P16" s="69"/>
    </row>
    <row r="17" spans="2:22" ht="18" customHeight="1">
      <c r="B17" s="149" t="s">
        <v>251</v>
      </c>
      <c r="E17" s="113"/>
      <c r="G17" s="75"/>
      <c r="H17" s="148"/>
      <c r="I17" s="75"/>
      <c r="J17" s="74"/>
      <c r="K17" s="69"/>
      <c r="L17" s="74"/>
      <c r="M17" s="69"/>
      <c r="N17" s="113"/>
      <c r="O17" s="1"/>
      <c r="P17" s="69"/>
    </row>
    <row r="18" spans="2:22" ht="18" customHeight="1">
      <c r="C18" s="1" t="s">
        <v>252</v>
      </c>
      <c r="E18" s="113"/>
      <c r="G18" s="75"/>
      <c r="H18" s="148"/>
      <c r="I18" s="75"/>
      <c r="J18" s="74"/>
      <c r="K18" s="69"/>
      <c r="L18" s="74"/>
      <c r="M18" s="69"/>
      <c r="N18" s="113"/>
      <c r="O18" s="1"/>
      <c r="P18" s="69"/>
    </row>
    <row r="19" spans="2:22" ht="18" customHeight="1">
      <c r="D19" s="150" t="s">
        <v>253</v>
      </c>
      <c r="E19" s="151">
        <v>5</v>
      </c>
      <c r="G19" s="76">
        <v>-11020700</v>
      </c>
      <c r="H19" s="148"/>
      <c r="I19" s="76">
        <v>-18357500</v>
      </c>
      <c r="J19" s="74"/>
      <c r="K19" s="76">
        <v>-11020700</v>
      </c>
      <c r="L19" s="74"/>
      <c r="M19" s="76">
        <v>-18357500</v>
      </c>
      <c r="N19" s="113"/>
      <c r="O19" s="74"/>
      <c r="P19" s="69"/>
      <c r="T19" s="74"/>
    </row>
    <row r="20" spans="2:22" ht="18" customHeight="1">
      <c r="C20" s="1" t="s">
        <v>254</v>
      </c>
      <c r="E20" s="1"/>
      <c r="G20" s="1"/>
      <c r="H20" s="1"/>
      <c r="I20" s="1"/>
      <c r="K20" s="1"/>
      <c r="M20" s="1"/>
      <c r="N20" s="113"/>
      <c r="O20" s="1"/>
      <c r="P20" s="69"/>
      <c r="T20" s="74"/>
    </row>
    <row r="21" spans="2:22">
      <c r="D21" s="1" t="s">
        <v>255</v>
      </c>
      <c r="E21" s="151">
        <v>18.2</v>
      </c>
      <c r="G21" s="76">
        <f>-G19*0.2</f>
        <v>2204140</v>
      </c>
      <c r="H21" s="148"/>
      <c r="I21" s="76">
        <f>-I19*0.2</f>
        <v>3671500</v>
      </c>
      <c r="J21" s="74"/>
      <c r="K21" s="76">
        <f>-K19*0.2</f>
        <v>2204140</v>
      </c>
      <c r="L21" s="74"/>
      <c r="M21" s="76">
        <f>-M19*0.2</f>
        <v>3671500</v>
      </c>
      <c r="N21" s="113"/>
      <c r="O21" s="1"/>
      <c r="P21" s="69"/>
      <c r="T21" s="74"/>
    </row>
    <row r="22" spans="2:22">
      <c r="C22" s="1" t="s">
        <v>153</v>
      </c>
      <c r="D22" s="150"/>
      <c r="E22" s="151">
        <v>14</v>
      </c>
      <c r="G22" s="76">
        <v>39508402</v>
      </c>
      <c r="H22" s="148"/>
      <c r="I22" s="76">
        <v>0</v>
      </c>
      <c r="J22" s="74"/>
      <c r="K22" s="76">
        <v>14848910</v>
      </c>
      <c r="L22" s="74"/>
      <c r="M22" s="76">
        <v>0</v>
      </c>
      <c r="N22" s="113"/>
      <c r="O22" s="74"/>
      <c r="P22" s="69"/>
      <c r="T22" s="74"/>
    </row>
    <row r="23" spans="2:22">
      <c r="C23" s="1" t="s">
        <v>152</v>
      </c>
      <c r="G23" s="1"/>
      <c r="H23" s="1"/>
      <c r="I23" s="1"/>
      <c r="K23" s="1"/>
      <c r="M23" s="1"/>
      <c r="N23" s="113"/>
      <c r="O23" s="133"/>
      <c r="P23" s="69"/>
      <c r="T23" s="74"/>
    </row>
    <row r="24" spans="2:22">
      <c r="D24" s="1" t="s">
        <v>154</v>
      </c>
      <c r="E24" s="151">
        <v>18.2</v>
      </c>
      <c r="G24" s="73">
        <v>-7901680.4000000004</v>
      </c>
      <c r="H24" s="148"/>
      <c r="I24" s="73">
        <v>0</v>
      </c>
      <c r="J24" s="74"/>
      <c r="K24" s="73">
        <v>-2969782</v>
      </c>
      <c r="L24" s="74"/>
      <c r="M24" s="73">
        <v>0</v>
      </c>
      <c r="N24" s="113"/>
      <c r="O24" s="1"/>
      <c r="P24" s="69"/>
      <c r="T24" s="74"/>
    </row>
    <row r="25" spans="2:22">
      <c r="B25" s="1" t="s">
        <v>155</v>
      </c>
      <c r="E25" s="113"/>
      <c r="G25" s="73">
        <f>SUM(G15:G24)</f>
        <v>21509106.450000003</v>
      </c>
      <c r="H25" s="148"/>
      <c r="I25" s="73">
        <f>SUM(I15:I24)</f>
        <v>-16199628.710000001</v>
      </c>
      <c r="J25" s="74"/>
      <c r="K25" s="73">
        <f>SUM(K15:K24)</f>
        <v>3062568</v>
      </c>
      <c r="L25" s="74"/>
      <c r="M25" s="73">
        <f>SUM(M19:M24)+M15</f>
        <v>-14686000</v>
      </c>
      <c r="N25" s="113"/>
      <c r="O25" s="1"/>
      <c r="P25" s="69"/>
    </row>
    <row r="26" spans="2:22" ht="18" customHeight="1">
      <c r="E26" s="113"/>
      <c r="G26" s="76"/>
      <c r="H26" s="148"/>
      <c r="I26" s="76"/>
      <c r="J26" s="74"/>
      <c r="K26" s="76"/>
      <c r="L26" s="74"/>
      <c r="M26" s="76"/>
      <c r="N26" s="113"/>
      <c r="O26" s="1"/>
      <c r="P26" s="69"/>
    </row>
    <row r="27" spans="2:22" ht="18" customHeight="1" thickBot="1">
      <c r="B27" s="1" t="s">
        <v>156</v>
      </c>
      <c r="E27" s="113"/>
      <c r="G27" s="77">
        <f>+G11+G25</f>
        <v>321095675.79000014</v>
      </c>
      <c r="H27" s="148"/>
      <c r="I27" s="77">
        <f>+I11+I25</f>
        <v>334790054.38999975</v>
      </c>
      <c r="J27" s="74"/>
      <c r="K27" s="77">
        <f>+K11+K25</f>
        <v>276781900.53000003</v>
      </c>
      <c r="L27" s="74"/>
      <c r="M27" s="77">
        <f>+M11+M25</f>
        <v>266652790.48999995</v>
      </c>
      <c r="N27" s="113"/>
      <c r="O27" s="1"/>
      <c r="P27" s="69"/>
    </row>
    <row r="28" spans="2:22" ht="18" customHeight="1" thickTop="1">
      <c r="E28" s="113"/>
      <c r="G28" s="152"/>
      <c r="H28" s="152"/>
      <c r="I28" s="152"/>
      <c r="J28" s="74"/>
      <c r="K28" s="78"/>
      <c r="L28" s="74"/>
      <c r="M28" s="78"/>
      <c r="N28" s="113"/>
      <c r="O28" s="1"/>
      <c r="P28" s="69"/>
    </row>
    <row r="29" spans="2:22" ht="18" customHeight="1">
      <c r="B29" s="139" t="s">
        <v>157</v>
      </c>
      <c r="C29" s="139"/>
      <c r="D29" s="139"/>
      <c r="E29" s="153"/>
      <c r="F29" s="61"/>
      <c r="G29" s="79"/>
      <c r="H29" s="154"/>
      <c r="I29" s="79"/>
      <c r="J29" s="80"/>
      <c r="K29" s="79"/>
      <c r="L29" s="154"/>
      <c r="M29" s="154"/>
      <c r="N29" s="113"/>
      <c r="O29" s="1"/>
      <c r="P29" s="69"/>
    </row>
    <row r="30" spans="2:22" ht="18" customHeight="1">
      <c r="B30" s="139"/>
      <c r="C30" s="139" t="s">
        <v>158</v>
      </c>
      <c r="D30" s="139"/>
      <c r="E30" s="153"/>
      <c r="F30" s="155">
        <v>852812933</v>
      </c>
      <c r="G30" s="76">
        <f>+G27-G31</f>
        <v>321879981.15250516</v>
      </c>
      <c r="H30" s="148"/>
      <c r="I30" s="76">
        <f>+I27-I31</f>
        <v>335020054.90999973</v>
      </c>
      <c r="J30" s="148"/>
      <c r="K30" s="76">
        <f>+K27-K31</f>
        <v>276781900.53000003</v>
      </c>
      <c r="L30" s="148"/>
      <c r="M30" s="76">
        <f>+M27-M31</f>
        <v>266652790.48999995</v>
      </c>
      <c r="N30" s="113"/>
      <c r="O30" s="1"/>
      <c r="P30" s="69"/>
      <c r="T30" s="74"/>
      <c r="V30" s="74"/>
    </row>
    <row r="31" spans="2:22" ht="18" customHeight="1">
      <c r="B31" s="139"/>
      <c r="C31" s="1" t="s">
        <v>159</v>
      </c>
      <c r="E31" s="153"/>
      <c r="F31" s="155">
        <v>-1541152</v>
      </c>
      <c r="G31" s="107">
        <v>-784305.36250500008</v>
      </c>
      <c r="H31" s="139"/>
      <c r="I31" s="107">
        <v>-230000.52</v>
      </c>
      <c r="J31" s="139"/>
      <c r="K31" s="81">
        <v>0</v>
      </c>
      <c r="L31" s="139"/>
      <c r="M31" s="82">
        <v>0</v>
      </c>
      <c r="N31" s="113"/>
      <c r="O31" s="1"/>
      <c r="P31" s="69"/>
    </row>
    <row r="32" spans="2:22" ht="18" customHeight="1" thickBot="1">
      <c r="B32" s="156"/>
      <c r="C32" s="156"/>
      <c r="D32" s="156"/>
      <c r="E32" s="153"/>
      <c r="F32" s="155"/>
      <c r="G32" s="83">
        <f>SUM(G30:G31)</f>
        <v>321095675.79000014</v>
      </c>
      <c r="H32" s="154"/>
      <c r="I32" s="157">
        <f>SUM(I30:I31)</f>
        <v>334790054.38999975</v>
      </c>
      <c r="J32" s="154"/>
      <c r="K32" s="83">
        <f>SUM(K30:K31)</f>
        <v>276781900.53000003</v>
      </c>
      <c r="L32" s="154"/>
      <c r="M32" s="157">
        <f>SUM(M30:M31)</f>
        <v>266652790.48999995</v>
      </c>
      <c r="N32" s="113"/>
      <c r="O32" s="16"/>
      <c r="P32" s="69"/>
      <c r="R32" s="74"/>
    </row>
    <row r="33" spans="2:16" ht="18" customHeight="1" thickTop="1">
      <c r="E33" s="113"/>
      <c r="G33" s="148"/>
      <c r="H33" s="148"/>
      <c r="I33" s="148"/>
      <c r="J33" s="74"/>
      <c r="K33" s="69"/>
      <c r="L33" s="74"/>
      <c r="M33" s="69"/>
      <c r="N33" s="113"/>
      <c r="O33" s="1"/>
      <c r="P33" s="69"/>
    </row>
    <row r="34" spans="2:16" ht="18" customHeight="1">
      <c r="B34" s="158" t="str">
        <f>PL3M!B38</f>
        <v>หมายเหตุประกอบงบการเงินระหว่างกาลถือเป็นส่วนหนึ่งของงบการเงินระหว่างกาลนี้</v>
      </c>
      <c r="E34" s="113"/>
      <c r="G34" s="148"/>
      <c r="H34" s="148"/>
      <c r="I34" s="148"/>
      <c r="J34" s="74"/>
      <c r="K34" s="69"/>
      <c r="L34" s="74"/>
      <c r="M34" s="69"/>
      <c r="N34" s="113"/>
      <c r="O34" s="1"/>
      <c r="P34" s="69"/>
    </row>
    <row r="35" spans="2:16" ht="18" customHeight="1">
      <c r="E35" s="113"/>
      <c r="G35" s="148"/>
      <c r="H35" s="148"/>
      <c r="I35" s="148"/>
      <c r="J35" s="74"/>
      <c r="K35" s="69"/>
      <c r="L35" s="74"/>
      <c r="M35" s="69"/>
      <c r="N35" s="113"/>
      <c r="O35" s="1"/>
      <c r="P35" s="69"/>
    </row>
    <row r="36" spans="2:16" ht="18" customHeight="1">
      <c r="E36" s="113"/>
      <c r="G36" s="148"/>
      <c r="H36" s="148"/>
      <c r="I36" s="148"/>
      <c r="J36" s="74"/>
      <c r="K36" s="69"/>
      <c r="L36" s="74"/>
      <c r="M36" s="69"/>
      <c r="N36" s="113"/>
      <c r="O36" s="1"/>
      <c r="P36" s="69"/>
    </row>
    <row r="37" spans="2:16" ht="18" customHeight="1">
      <c r="E37" s="113"/>
      <c r="G37" s="148"/>
      <c r="H37" s="148"/>
      <c r="I37" s="148"/>
      <c r="J37" s="74"/>
      <c r="K37" s="69"/>
      <c r="L37" s="74"/>
      <c r="M37" s="69"/>
      <c r="N37" s="113"/>
      <c r="O37" s="1"/>
      <c r="P37" s="69"/>
    </row>
    <row r="38" spans="2:16" ht="18" customHeight="1">
      <c r="B38" s="159"/>
      <c r="D38" s="113"/>
      <c r="E38" s="159"/>
      <c r="G38" s="159"/>
      <c r="J38" s="113"/>
      <c r="K38" s="113"/>
      <c r="L38" s="113"/>
      <c r="M38" s="113"/>
      <c r="N38" s="113"/>
      <c r="O38" s="1"/>
      <c r="P38" s="69"/>
    </row>
    <row r="39" spans="2:16" ht="18" customHeight="1">
      <c r="E39" s="1"/>
      <c r="F39" s="1"/>
      <c r="G39" s="1"/>
      <c r="H39" s="1"/>
      <c r="I39" s="1"/>
      <c r="K39" s="1"/>
      <c r="M39" s="1"/>
      <c r="N39" s="113"/>
      <c r="O39" s="1"/>
      <c r="P39" s="69"/>
    </row>
    <row r="40" spans="2:16" ht="18" customHeight="1">
      <c r="B40" s="204" t="s">
        <v>40</v>
      </c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113"/>
      <c r="O40" s="1"/>
      <c r="P40" s="69"/>
    </row>
    <row r="42" spans="2:16" ht="18" customHeight="1">
      <c r="B42" s="202" t="s">
        <v>228</v>
      </c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113"/>
      <c r="O42" s="1"/>
      <c r="P42" s="69"/>
    </row>
  </sheetData>
  <mergeCells count="10">
    <mergeCell ref="G7:M7"/>
    <mergeCell ref="B40:M40"/>
    <mergeCell ref="B42:M42"/>
    <mergeCell ref="K1:M1"/>
    <mergeCell ref="B2:M2"/>
    <mergeCell ref="B3:M3"/>
    <mergeCell ref="B4:M4"/>
    <mergeCell ref="G5:M5"/>
    <mergeCell ref="G6:I6"/>
    <mergeCell ref="K6:M6"/>
  </mergeCells>
  <conditionalFormatting sqref="G29:M29 F29:F32 H32 J32 L32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9E51E-8674-413B-9598-63C3142B2A57}">
  <sheetPr>
    <pageSetUpPr fitToPage="1"/>
  </sheetPr>
  <dimension ref="A1:W136"/>
  <sheetViews>
    <sheetView view="pageBreakPreview" topLeftCell="A60" zoomScale="115" zoomScaleNormal="120" zoomScaleSheetLayoutView="115" workbookViewId="0">
      <selection activeCell="H70" sqref="H70"/>
    </sheetView>
  </sheetViews>
  <sheetFormatPr defaultColWidth="10.109375" defaultRowHeight="17.5"/>
  <cols>
    <col min="1" max="1" width="10.109375" style="24"/>
    <col min="2" max="3" width="2.6640625" style="24" customWidth="1"/>
    <col min="4" max="4" width="2.88671875" style="24" customWidth="1"/>
    <col min="5" max="5" width="41.6640625" style="24" customWidth="1"/>
    <col min="6" max="6" width="7.44140625" style="4" customWidth="1"/>
    <col min="7" max="7" width="1" style="3" customWidth="1"/>
    <col min="8" max="8" width="14.33203125" style="24" customWidth="1"/>
    <col min="9" max="9" width="0.44140625" style="24" customWidth="1"/>
    <col min="10" max="10" width="14.109375" style="24" customWidth="1"/>
    <col min="11" max="11" width="0.6640625" style="24" customWidth="1"/>
    <col min="12" max="12" width="14.109375" style="24" customWidth="1"/>
    <col min="13" max="13" width="0.6640625" style="24" customWidth="1"/>
    <col min="14" max="14" width="14.109375" style="24" customWidth="1"/>
    <col min="15" max="15" width="0.6640625" style="24" customWidth="1"/>
    <col min="16" max="16" width="13.88671875" style="17" customWidth="1"/>
    <col min="17" max="17" width="16.109375" style="24" bestFit="1" customWidth="1"/>
    <col min="18" max="18" width="17.109375" style="17" customWidth="1"/>
    <col min="19" max="19" width="11.88671875" style="24" bestFit="1" customWidth="1"/>
    <col min="20" max="20" width="14.6640625" style="24" customWidth="1"/>
    <col min="21" max="22" width="11.109375" style="24" bestFit="1" customWidth="1"/>
    <col min="23" max="16384" width="10.109375" style="24"/>
  </cols>
  <sheetData>
    <row r="1" spans="1:23">
      <c r="L1" s="196" t="s">
        <v>81</v>
      </c>
      <c r="M1" s="197"/>
      <c r="N1" s="197"/>
      <c r="P1" s="40"/>
    </row>
    <row r="2" spans="1:23">
      <c r="B2" s="201" t="s">
        <v>66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23">
      <c r="B3" s="201" t="s">
        <v>161</v>
      </c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23" s="17" customFormat="1">
      <c r="A4" s="24"/>
      <c r="B4" s="201" t="str">
        <f>PL9M!B4</f>
        <v>สำหรับงวดเก้าเดือนสิ้นสุดวันที่ 30 กันยายน 2568</v>
      </c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4"/>
      <c r="Q4" s="24"/>
      <c r="S4" s="24"/>
      <c r="T4" s="24"/>
      <c r="U4" s="24"/>
      <c r="V4" s="24"/>
      <c r="W4" s="24"/>
    </row>
    <row r="5" spans="1:23" s="17" customFormat="1" ht="9" customHeight="1">
      <c r="A5" s="24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24"/>
      <c r="Q5" s="24"/>
      <c r="S5" s="24"/>
      <c r="T5" s="24"/>
      <c r="U5" s="24"/>
      <c r="V5" s="24"/>
      <c r="W5" s="24"/>
    </row>
    <row r="6" spans="1:23" s="17" customFormat="1">
      <c r="A6" s="24"/>
      <c r="B6" s="10" t="s">
        <v>32</v>
      </c>
      <c r="C6" s="10"/>
      <c r="D6" s="10"/>
      <c r="E6" s="10"/>
      <c r="F6" s="30"/>
      <c r="G6" s="10"/>
      <c r="H6" s="203" t="s">
        <v>1</v>
      </c>
      <c r="I6" s="203"/>
      <c r="J6" s="203"/>
      <c r="K6" s="203"/>
      <c r="L6" s="203"/>
      <c r="M6" s="203"/>
      <c r="N6" s="203"/>
      <c r="O6" s="24"/>
      <c r="Q6" s="24"/>
      <c r="S6" s="24"/>
      <c r="T6" s="24"/>
      <c r="U6" s="24"/>
      <c r="V6" s="24"/>
      <c r="W6" s="24"/>
    </row>
    <row r="7" spans="1:23" s="17" customFormat="1">
      <c r="A7" s="24"/>
      <c r="B7" s="24"/>
      <c r="C7" s="24"/>
      <c r="D7" s="24"/>
      <c r="E7" s="24"/>
      <c r="F7" s="4"/>
      <c r="G7" s="3"/>
      <c r="H7" s="199" t="s">
        <v>2</v>
      </c>
      <c r="I7" s="199"/>
      <c r="J7" s="199"/>
      <c r="K7" s="10"/>
      <c r="L7" s="199" t="s">
        <v>3</v>
      </c>
      <c r="M7" s="199"/>
      <c r="N7" s="199"/>
      <c r="O7" s="24"/>
      <c r="Q7" s="24"/>
      <c r="S7" s="24"/>
      <c r="T7" s="24"/>
      <c r="U7" s="24"/>
      <c r="V7" s="24"/>
      <c r="W7" s="24"/>
    </row>
    <row r="8" spans="1:23" s="17" customFormat="1">
      <c r="A8" s="24"/>
      <c r="B8" s="24"/>
      <c r="C8" s="24"/>
      <c r="D8" s="24"/>
      <c r="E8" s="24"/>
      <c r="F8" s="4"/>
      <c r="G8" s="3"/>
      <c r="H8" s="190" t="str">
        <f>PL9M!G7</f>
        <v>สำหรับงวดเก้าเดือนสิ้นสุดวันที่ 30 กันยายน</v>
      </c>
      <c r="I8" s="190"/>
      <c r="J8" s="190"/>
      <c r="K8" s="190"/>
      <c r="L8" s="190"/>
      <c r="M8" s="190"/>
      <c r="N8" s="190"/>
      <c r="O8" s="24"/>
      <c r="Q8" s="24"/>
      <c r="S8" s="24"/>
      <c r="T8" s="24"/>
      <c r="U8" s="24"/>
      <c r="V8" s="24"/>
      <c r="W8" s="24"/>
    </row>
    <row r="9" spans="1:23" s="17" customFormat="1">
      <c r="A9" s="24"/>
      <c r="B9" s="24"/>
      <c r="C9" s="24"/>
      <c r="D9" s="24"/>
      <c r="E9" s="24"/>
      <c r="F9" s="84" t="s">
        <v>4</v>
      </c>
      <c r="G9" s="3"/>
      <c r="H9" s="6" t="s">
        <v>258</v>
      </c>
      <c r="I9" s="6"/>
      <c r="J9" s="6" t="s">
        <v>230</v>
      </c>
      <c r="K9" s="3"/>
      <c r="L9" s="6" t="str">
        <f>H9</f>
        <v>2568</v>
      </c>
      <c r="M9" s="3"/>
      <c r="N9" s="6" t="str">
        <f>J9</f>
        <v>2567</v>
      </c>
      <c r="O9" s="24"/>
      <c r="Q9" s="24"/>
      <c r="S9" s="24"/>
      <c r="T9" s="24"/>
      <c r="U9" s="24"/>
      <c r="V9" s="24"/>
      <c r="W9" s="24"/>
    </row>
    <row r="10" spans="1:23" s="17" customFormat="1">
      <c r="A10" s="24"/>
      <c r="B10" s="13" t="s">
        <v>162</v>
      </c>
      <c r="C10" s="13"/>
      <c r="D10" s="13"/>
      <c r="E10" s="13"/>
      <c r="F10" s="52"/>
      <c r="G10" s="85"/>
      <c r="H10" s="24"/>
      <c r="I10" s="40"/>
      <c r="J10" s="40"/>
      <c r="K10" s="40"/>
      <c r="L10" s="40"/>
      <c r="M10" s="40"/>
      <c r="N10" s="40"/>
      <c r="O10" s="24"/>
      <c r="Q10" s="24"/>
      <c r="S10" s="24"/>
      <c r="T10" s="24"/>
      <c r="U10" s="24"/>
      <c r="V10" s="24"/>
      <c r="W10" s="24"/>
    </row>
    <row r="11" spans="1:23" s="17" customFormat="1">
      <c r="A11" s="24"/>
      <c r="B11" s="24"/>
      <c r="C11" s="24" t="s">
        <v>163</v>
      </c>
      <c r="D11" s="24"/>
      <c r="E11" s="24"/>
      <c r="F11" s="30"/>
      <c r="G11" s="10"/>
      <c r="H11" s="24">
        <f>PL9M!G28</f>
        <v>299586569.34000015</v>
      </c>
      <c r="I11" s="40"/>
      <c r="J11" s="40">
        <f>PL9M!I28</f>
        <v>350989683.09999973</v>
      </c>
      <c r="K11" s="40"/>
      <c r="L11" s="40">
        <f>PL9M!K28</f>
        <v>273719332.53000003</v>
      </c>
      <c r="M11" s="40"/>
      <c r="N11" s="40">
        <f>PL9M!M28</f>
        <v>281338790.48999995</v>
      </c>
      <c r="O11" s="24"/>
      <c r="Q11" s="24"/>
      <c r="S11" s="24"/>
      <c r="T11" s="24"/>
      <c r="U11" s="24"/>
      <c r="V11" s="24"/>
      <c r="W11" s="24"/>
    </row>
    <row r="12" spans="1:23" s="17" customFormat="1">
      <c r="A12" s="24"/>
      <c r="B12" s="24"/>
      <c r="C12" s="24" t="s">
        <v>164</v>
      </c>
      <c r="D12" s="24"/>
      <c r="E12" s="24"/>
      <c r="F12" s="30"/>
      <c r="G12" s="10"/>
      <c r="H12" s="24"/>
      <c r="I12" s="40"/>
      <c r="J12" s="40"/>
      <c r="K12" s="40"/>
      <c r="L12" s="40"/>
      <c r="M12" s="40"/>
      <c r="N12" s="40"/>
      <c r="O12" s="24"/>
      <c r="Q12" s="24"/>
      <c r="S12" s="24"/>
      <c r="T12" s="24"/>
      <c r="U12" s="24"/>
      <c r="V12" s="24"/>
      <c r="W12" s="24"/>
    </row>
    <row r="13" spans="1:23" s="17" customFormat="1">
      <c r="A13" s="24"/>
      <c r="B13" s="24"/>
      <c r="C13" s="24"/>
      <c r="D13" s="24"/>
      <c r="E13" s="24" t="s">
        <v>165</v>
      </c>
      <c r="F13" s="52">
        <v>8</v>
      </c>
      <c r="G13" s="85"/>
      <c r="H13" s="24">
        <v>25205545.039999999</v>
      </c>
      <c r="I13" s="40"/>
      <c r="J13" s="40">
        <v>25625862.789999999</v>
      </c>
      <c r="K13" s="40"/>
      <c r="L13" s="40">
        <v>3978087.7</v>
      </c>
      <c r="M13" s="40"/>
      <c r="N13" s="40">
        <v>3457461.53</v>
      </c>
      <c r="O13" s="24"/>
      <c r="Q13" s="24"/>
      <c r="S13" s="24"/>
      <c r="T13" s="24"/>
      <c r="U13" s="24"/>
      <c r="V13" s="24"/>
      <c r="W13" s="24"/>
    </row>
    <row r="14" spans="1:23" s="17" customFormat="1">
      <c r="A14" s="24"/>
      <c r="B14" s="24"/>
      <c r="C14" s="24"/>
      <c r="D14" s="24"/>
      <c r="E14" s="24" t="s">
        <v>166</v>
      </c>
      <c r="F14" s="52">
        <v>10</v>
      </c>
      <c r="G14" s="85"/>
      <c r="H14" s="24">
        <v>30199134.460000001</v>
      </c>
      <c r="I14" s="40"/>
      <c r="J14" s="40">
        <v>30623037.859999999</v>
      </c>
      <c r="K14" s="40"/>
      <c r="L14" s="40">
        <v>7033497.4699999997</v>
      </c>
      <c r="M14" s="40"/>
      <c r="N14" s="40">
        <v>2946195.12</v>
      </c>
      <c r="O14" s="24"/>
      <c r="Q14" s="24"/>
      <c r="S14" s="24"/>
      <c r="T14" s="24"/>
      <c r="U14" s="24"/>
      <c r="V14" s="24"/>
      <c r="W14" s="24"/>
    </row>
    <row r="15" spans="1:23" s="17" customFormat="1">
      <c r="A15" s="24"/>
      <c r="B15" s="24"/>
      <c r="C15" s="24"/>
      <c r="D15" s="24"/>
      <c r="E15" s="24" t="s">
        <v>167</v>
      </c>
      <c r="F15" s="52">
        <v>9</v>
      </c>
      <c r="G15" s="85"/>
      <c r="H15" s="24">
        <v>1789598.23</v>
      </c>
      <c r="I15" s="40"/>
      <c r="J15" s="40">
        <v>1735591.94</v>
      </c>
      <c r="K15" s="40"/>
      <c r="L15" s="40">
        <v>105977.25</v>
      </c>
      <c r="M15" s="40"/>
      <c r="N15" s="40">
        <v>65423.77</v>
      </c>
      <c r="O15" s="24"/>
      <c r="Q15" s="24"/>
      <c r="S15" s="24"/>
      <c r="T15" s="24"/>
      <c r="U15" s="24"/>
      <c r="V15" s="24"/>
      <c r="W15" s="24"/>
    </row>
    <row r="16" spans="1:23" s="17" customFormat="1" hidden="1">
      <c r="A16" s="24"/>
      <c r="B16" s="24"/>
      <c r="C16" s="24"/>
      <c r="D16" s="24"/>
      <c r="E16" s="24" t="s">
        <v>168</v>
      </c>
      <c r="F16" s="52">
        <v>7.1</v>
      </c>
      <c r="G16" s="85"/>
      <c r="H16" s="24">
        <v>0</v>
      </c>
      <c r="I16" s="40"/>
      <c r="J16" s="40">
        <v>0</v>
      </c>
      <c r="K16" s="40"/>
      <c r="L16" s="40">
        <v>0</v>
      </c>
      <c r="M16" s="40"/>
      <c r="N16" s="40">
        <v>0</v>
      </c>
      <c r="O16" s="24"/>
      <c r="Q16" s="24"/>
      <c r="S16" s="24"/>
      <c r="T16" s="24"/>
      <c r="U16" s="24"/>
      <c r="V16" s="24"/>
      <c r="W16" s="24"/>
    </row>
    <row r="17" spans="1:23" s="17" customFormat="1" hidden="1">
      <c r="A17" s="24"/>
      <c r="B17" s="24"/>
      <c r="C17" s="24"/>
      <c r="D17" s="24"/>
      <c r="E17" s="24" t="s">
        <v>169</v>
      </c>
      <c r="F17" s="52"/>
      <c r="G17" s="10"/>
      <c r="H17" s="24">
        <v>0</v>
      </c>
      <c r="I17" s="40"/>
      <c r="J17" s="40">
        <v>0</v>
      </c>
      <c r="K17" s="40"/>
      <c r="L17" s="40">
        <v>0</v>
      </c>
      <c r="M17" s="40"/>
      <c r="N17" s="40">
        <v>0</v>
      </c>
      <c r="O17" s="24"/>
      <c r="Q17" s="24"/>
      <c r="S17" s="24"/>
      <c r="T17" s="24"/>
      <c r="U17" s="24"/>
      <c r="V17" s="24"/>
      <c r="W17" s="24"/>
    </row>
    <row r="18" spans="1:23" hidden="1">
      <c r="E18" s="24" t="s">
        <v>170</v>
      </c>
      <c r="F18" s="52"/>
      <c r="G18" s="10"/>
      <c r="H18" s="24">
        <v>0</v>
      </c>
      <c r="I18" s="40"/>
      <c r="J18" s="40">
        <v>0</v>
      </c>
      <c r="K18" s="40"/>
      <c r="L18" s="40">
        <v>0</v>
      </c>
      <c r="M18" s="40"/>
      <c r="N18" s="40">
        <v>0</v>
      </c>
    </row>
    <row r="19" spans="1:23" hidden="1">
      <c r="E19" s="24" t="s">
        <v>171</v>
      </c>
      <c r="F19" s="52">
        <v>7</v>
      </c>
      <c r="G19" s="10"/>
      <c r="H19" s="24">
        <v>0</v>
      </c>
      <c r="I19" s="40"/>
      <c r="J19" s="40">
        <v>0</v>
      </c>
      <c r="K19" s="40"/>
      <c r="L19" s="40">
        <v>0</v>
      </c>
      <c r="M19" s="40"/>
      <c r="N19" s="40">
        <v>0</v>
      </c>
    </row>
    <row r="20" spans="1:23" hidden="1">
      <c r="E20" s="24" t="s">
        <v>172</v>
      </c>
      <c r="G20" s="10"/>
      <c r="H20" s="24">
        <v>0</v>
      </c>
      <c r="I20" s="40"/>
      <c r="J20" s="40">
        <v>0</v>
      </c>
      <c r="K20" s="40"/>
      <c r="L20" s="40">
        <v>0</v>
      </c>
      <c r="M20" s="40"/>
      <c r="N20" s="40">
        <v>0</v>
      </c>
    </row>
    <row r="21" spans="1:23">
      <c r="E21" s="24" t="s">
        <v>173</v>
      </c>
      <c r="F21" s="4">
        <v>14</v>
      </c>
      <c r="G21" s="10"/>
      <c r="H21" s="24">
        <v>19360688</v>
      </c>
      <c r="I21" s="40"/>
      <c r="J21" s="40">
        <v>19633180</v>
      </c>
      <c r="K21" s="40"/>
      <c r="L21" s="40">
        <v>10911069</v>
      </c>
      <c r="M21" s="40"/>
      <c r="N21" s="40">
        <v>8543595</v>
      </c>
    </row>
    <row r="22" spans="1:23" hidden="1">
      <c r="E22" s="5" t="s">
        <v>174</v>
      </c>
      <c r="G22" s="10"/>
      <c r="I22" s="40"/>
      <c r="J22" s="40">
        <v>0</v>
      </c>
      <c r="K22" s="40"/>
      <c r="L22" s="40"/>
      <c r="M22" s="40"/>
      <c r="N22" s="40">
        <v>0</v>
      </c>
      <c r="Q22" s="5"/>
    </row>
    <row r="23" spans="1:23" hidden="1">
      <c r="E23" s="46" t="s">
        <v>175</v>
      </c>
      <c r="G23" s="10"/>
      <c r="I23" s="40"/>
      <c r="J23" s="40">
        <v>0</v>
      </c>
      <c r="K23" s="40"/>
      <c r="L23" s="40"/>
      <c r="M23" s="40"/>
      <c r="N23" s="40">
        <v>0</v>
      </c>
    </row>
    <row r="24" spans="1:23">
      <c r="E24" s="24" t="s">
        <v>176</v>
      </c>
      <c r="F24" s="52"/>
      <c r="G24" s="85"/>
      <c r="H24" s="24">
        <v>-245853.24</v>
      </c>
      <c r="I24" s="40"/>
      <c r="J24" s="40">
        <v>-123442.71</v>
      </c>
      <c r="K24" s="40"/>
      <c r="L24" s="40">
        <v>-184338.34</v>
      </c>
      <c r="M24" s="40"/>
      <c r="N24" s="40">
        <v>-67751.13</v>
      </c>
    </row>
    <row r="25" spans="1:23">
      <c r="E25" s="24" t="s">
        <v>261</v>
      </c>
      <c r="F25" s="30"/>
      <c r="G25" s="10"/>
      <c r="H25" s="40">
        <v>0</v>
      </c>
      <c r="I25" s="40"/>
      <c r="J25" s="40">
        <v>0</v>
      </c>
      <c r="K25" s="40"/>
      <c r="L25" s="40">
        <v>-3366.01</v>
      </c>
      <c r="M25" s="40"/>
      <c r="N25" s="40">
        <v>0</v>
      </c>
    </row>
    <row r="26" spans="1:23">
      <c r="E26" s="24" t="s">
        <v>177</v>
      </c>
      <c r="F26" s="30"/>
      <c r="G26" s="10"/>
      <c r="H26" s="24">
        <v>270725.10000000003</v>
      </c>
      <c r="I26" s="40"/>
      <c r="J26" s="40">
        <v>-1269313.49</v>
      </c>
      <c r="K26" s="40"/>
      <c r="L26" s="40">
        <v>128250.96</v>
      </c>
      <c r="M26" s="40"/>
      <c r="N26" s="40">
        <v>-1627215.71</v>
      </c>
    </row>
    <row r="27" spans="1:23">
      <c r="E27" s="24" t="s">
        <v>178</v>
      </c>
      <c r="F27" s="30"/>
      <c r="G27" s="10"/>
      <c r="H27" s="24">
        <v>3376845.08</v>
      </c>
      <c r="I27" s="40"/>
      <c r="J27" s="40">
        <v>8139932.8700000001</v>
      </c>
      <c r="K27" s="40"/>
      <c r="L27" s="40">
        <v>448905.66</v>
      </c>
      <c r="M27" s="40"/>
      <c r="N27" s="40">
        <v>93644.98</v>
      </c>
    </row>
    <row r="28" spans="1:23">
      <c r="E28" s="5" t="s">
        <v>179</v>
      </c>
      <c r="F28" s="28">
        <v>18.100000000000001</v>
      </c>
      <c r="G28" s="10"/>
      <c r="H28" s="24">
        <v>45149145.890000015</v>
      </c>
      <c r="I28" s="40"/>
      <c r="J28" s="40">
        <v>32924738.800000001</v>
      </c>
      <c r="K28" s="40"/>
      <c r="L28" s="40">
        <v>20623409.400000002</v>
      </c>
      <c r="M28" s="40"/>
      <c r="N28" s="40">
        <v>21370515.640000001</v>
      </c>
      <c r="Q28" s="17"/>
      <c r="T28" s="17"/>
      <c r="V28" s="17"/>
      <c r="W28" s="17"/>
    </row>
    <row r="29" spans="1:23" hidden="1">
      <c r="C29" s="5" t="s">
        <v>180</v>
      </c>
      <c r="D29" s="5"/>
      <c r="E29" s="5"/>
      <c r="F29" s="30"/>
      <c r="G29" s="10"/>
      <c r="H29" s="12"/>
      <c r="I29" s="40"/>
      <c r="J29" s="86">
        <v>0</v>
      </c>
      <c r="K29" s="40"/>
      <c r="L29" s="40"/>
      <c r="M29" s="40"/>
      <c r="N29" s="40">
        <v>0</v>
      </c>
    </row>
    <row r="30" spans="1:23" hidden="1">
      <c r="C30" s="1"/>
      <c r="D30" s="5"/>
      <c r="E30" s="24" t="s">
        <v>77</v>
      </c>
      <c r="F30" s="30"/>
      <c r="G30" s="10"/>
      <c r="H30" s="12"/>
      <c r="I30" s="40"/>
      <c r="J30" s="86">
        <v>0</v>
      </c>
      <c r="K30" s="40"/>
      <c r="L30" s="40"/>
      <c r="M30" s="40"/>
      <c r="N30" s="40">
        <v>0</v>
      </c>
    </row>
    <row r="31" spans="1:23">
      <c r="C31" s="1"/>
      <c r="D31" s="5"/>
      <c r="E31" s="24" t="s">
        <v>181</v>
      </c>
      <c r="F31" s="28">
        <v>18.100000000000001</v>
      </c>
      <c r="G31" s="10"/>
      <c r="H31" s="87">
        <v>27217608.800000001</v>
      </c>
      <c r="I31" s="40"/>
      <c r="J31" s="87">
        <v>56931713.990000002</v>
      </c>
      <c r="K31" s="40"/>
      <c r="L31" s="88">
        <v>-2182213.7999999998</v>
      </c>
      <c r="M31" s="40"/>
      <c r="N31" s="88">
        <v>-821078.47</v>
      </c>
      <c r="Q31" s="17"/>
    </row>
    <row r="32" spans="1:23">
      <c r="C32" s="1"/>
      <c r="D32" s="5"/>
      <c r="F32" s="28"/>
      <c r="G32" s="10"/>
      <c r="H32" s="24">
        <f>SUM(H11:H31)</f>
        <v>451910006.70000023</v>
      </c>
      <c r="J32" s="24">
        <f>SUM(J11:J31)</f>
        <v>525210985.1499998</v>
      </c>
      <c r="L32" s="24">
        <f>SUM(L11:L31)</f>
        <v>314578611.82000005</v>
      </c>
      <c r="N32" s="24">
        <f>SUM(N11:N31)</f>
        <v>315299581.21999991</v>
      </c>
      <c r="Q32" s="17"/>
    </row>
    <row r="33" spans="1:19">
      <c r="C33" s="1" t="s">
        <v>182</v>
      </c>
      <c r="D33" s="5"/>
      <c r="F33" s="28"/>
      <c r="G33" s="10"/>
      <c r="I33" s="40"/>
      <c r="J33" s="40"/>
      <c r="K33" s="40"/>
      <c r="L33" s="40"/>
      <c r="M33" s="40"/>
      <c r="N33" s="40"/>
      <c r="Q33" s="17"/>
    </row>
    <row r="34" spans="1:19">
      <c r="D34" s="24" t="s">
        <v>183</v>
      </c>
      <c r="F34" s="30"/>
      <c r="G34" s="10"/>
      <c r="H34" s="40">
        <v>0</v>
      </c>
      <c r="I34" s="40"/>
      <c r="J34" s="40">
        <v>0</v>
      </c>
      <c r="K34" s="40"/>
      <c r="L34" s="40">
        <v>-47148386.969999999</v>
      </c>
      <c r="M34" s="40"/>
      <c r="N34" s="40">
        <v>59060302.399999999</v>
      </c>
    </row>
    <row r="35" spans="1:19">
      <c r="D35" s="24" t="s">
        <v>184</v>
      </c>
      <c r="F35" s="30"/>
      <c r="G35" s="10"/>
      <c r="H35" s="40">
        <v>36939700.689999998</v>
      </c>
      <c r="I35" s="40"/>
      <c r="J35" s="40">
        <v>3774173.83</v>
      </c>
      <c r="K35" s="40"/>
      <c r="L35" s="40">
        <v>-3155170.5700000003</v>
      </c>
      <c r="M35" s="40"/>
      <c r="N35" s="40">
        <v>-9318458.2899999991</v>
      </c>
      <c r="Q35" s="17"/>
      <c r="S35" s="17"/>
    </row>
    <row r="36" spans="1:19">
      <c r="D36" s="24" t="s">
        <v>185</v>
      </c>
      <c r="F36" s="30"/>
      <c r="G36" s="10"/>
      <c r="H36" s="86"/>
      <c r="I36" s="40"/>
      <c r="J36" s="86"/>
      <c r="K36" s="40"/>
      <c r="L36" s="74"/>
      <c r="M36" s="40"/>
      <c r="N36" s="74"/>
    </row>
    <row r="37" spans="1:19">
      <c r="E37" s="46" t="s">
        <v>133</v>
      </c>
      <c r="F37" s="30"/>
      <c r="G37" s="10"/>
      <c r="H37" s="40">
        <v>-31050012.399999991</v>
      </c>
      <c r="I37" s="40"/>
      <c r="J37" s="40">
        <v>10546099.77</v>
      </c>
      <c r="K37" s="40"/>
      <c r="L37" s="40">
        <v>-10932738.119999999</v>
      </c>
      <c r="M37" s="40"/>
      <c r="N37" s="40">
        <v>-12677002.08</v>
      </c>
    </row>
    <row r="38" spans="1:19" hidden="1">
      <c r="E38" s="46" t="s">
        <v>186</v>
      </c>
      <c r="F38" s="30"/>
      <c r="G38" s="10"/>
      <c r="H38" s="86">
        <v>0</v>
      </c>
      <c r="I38" s="40"/>
      <c r="J38" s="86">
        <v>0</v>
      </c>
      <c r="K38" s="40"/>
      <c r="L38" s="74">
        <v>0</v>
      </c>
      <c r="M38" s="40"/>
      <c r="N38" s="74">
        <v>0</v>
      </c>
    </row>
    <row r="39" spans="1:19">
      <c r="D39" s="24" t="s">
        <v>187</v>
      </c>
      <c r="F39" s="30"/>
      <c r="G39" s="10"/>
      <c r="H39" s="40">
        <v>219632295.65999985</v>
      </c>
      <c r="I39" s="40"/>
      <c r="J39" s="40">
        <v>2311282.5</v>
      </c>
      <c r="K39" s="40"/>
      <c r="L39" s="40">
        <v>-60710835.399999984</v>
      </c>
      <c r="M39" s="40"/>
      <c r="N39" s="40">
        <v>-1177946.6000000001</v>
      </c>
    </row>
    <row r="40" spans="1:19">
      <c r="D40" s="24" t="s">
        <v>188</v>
      </c>
      <c r="F40" s="30"/>
      <c r="G40" s="10"/>
      <c r="H40" s="40">
        <v>18290717.849999987</v>
      </c>
      <c r="I40" s="40"/>
      <c r="J40" s="40">
        <v>25764498.219999999</v>
      </c>
      <c r="K40" s="40"/>
      <c r="L40" s="40">
        <v>-29479.43</v>
      </c>
      <c r="M40" s="40"/>
      <c r="N40" s="40">
        <v>401600</v>
      </c>
    </row>
    <row r="41" spans="1:19">
      <c r="D41" s="24" t="s">
        <v>189</v>
      </c>
      <c r="F41" s="30"/>
      <c r="G41" s="10"/>
      <c r="H41" s="40"/>
      <c r="I41" s="40"/>
      <c r="J41" s="40"/>
      <c r="K41" s="40"/>
      <c r="L41" s="40"/>
      <c r="M41" s="40"/>
      <c r="N41" s="40"/>
    </row>
    <row r="42" spans="1:19">
      <c r="E42" s="24" t="s">
        <v>190</v>
      </c>
      <c r="F42" s="30"/>
      <c r="G42" s="10"/>
      <c r="H42" s="40">
        <v>-2742066.700000003</v>
      </c>
      <c r="I42" s="40"/>
      <c r="J42" s="40">
        <v>2995652.65</v>
      </c>
      <c r="K42" s="40"/>
      <c r="L42" s="40">
        <v>323370</v>
      </c>
      <c r="M42" s="40"/>
      <c r="N42" s="40">
        <v>320</v>
      </c>
    </row>
    <row r="43" spans="1:19">
      <c r="D43" s="24" t="s">
        <v>191</v>
      </c>
      <c r="F43" s="30"/>
      <c r="G43" s="10"/>
      <c r="H43" s="40">
        <v>0</v>
      </c>
      <c r="I43" s="40"/>
      <c r="J43" s="40">
        <v>0</v>
      </c>
      <c r="K43" s="40"/>
      <c r="L43" s="40">
        <v>-877611.89999999991</v>
      </c>
      <c r="M43" s="40"/>
      <c r="N43" s="40">
        <v>-5955945.6600000001</v>
      </c>
    </row>
    <row r="44" spans="1:19">
      <c r="D44" s="24" t="s">
        <v>192</v>
      </c>
      <c r="F44" s="30"/>
      <c r="G44" s="10"/>
      <c r="H44" s="40">
        <v>75470231.859999999</v>
      </c>
      <c r="I44" s="40"/>
      <c r="J44" s="40">
        <v>-28298693.719999999</v>
      </c>
      <c r="K44" s="40"/>
      <c r="L44" s="40">
        <v>48950933.910000004</v>
      </c>
      <c r="M44" s="40"/>
      <c r="N44" s="40">
        <v>-5655764.4299999997</v>
      </c>
    </row>
    <row r="45" spans="1:19" s="13" customFormat="1">
      <c r="A45" s="24"/>
      <c r="B45" s="24"/>
      <c r="D45" s="24" t="s">
        <v>193</v>
      </c>
      <c r="F45" s="30"/>
      <c r="G45" s="10"/>
      <c r="H45" s="40">
        <v>-45099134.689999998</v>
      </c>
      <c r="I45" s="40"/>
      <c r="J45" s="40">
        <v>-52372685.93</v>
      </c>
      <c r="K45" s="40"/>
      <c r="L45" s="40">
        <v>1229016.3000000017</v>
      </c>
      <c r="M45" s="40"/>
      <c r="N45" s="40">
        <v>-19894647.239999998</v>
      </c>
      <c r="P45" s="17"/>
      <c r="R45" s="17"/>
    </row>
    <row r="46" spans="1:19" hidden="1">
      <c r="D46" s="24" t="s">
        <v>194</v>
      </c>
      <c r="F46" s="30"/>
      <c r="G46" s="10"/>
      <c r="H46" s="40">
        <v>0</v>
      </c>
      <c r="I46" s="40"/>
      <c r="J46" s="40">
        <v>0</v>
      </c>
      <c r="K46" s="40"/>
      <c r="L46" s="40">
        <v>0</v>
      </c>
      <c r="M46" s="40"/>
      <c r="N46" s="40">
        <v>0</v>
      </c>
    </row>
    <row r="47" spans="1:19">
      <c r="D47" s="24" t="s">
        <v>195</v>
      </c>
      <c r="F47" s="30"/>
      <c r="G47" s="10"/>
      <c r="H47" s="40">
        <v>13186064.240000004</v>
      </c>
      <c r="I47" s="40"/>
      <c r="J47" s="40">
        <v>17128310.510000002</v>
      </c>
      <c r="K47" s="40"/>
      <c r="L47" s="40">
        <v>18760718.960000001</v>
      </c>
      <c r="M47" s="40"/>
      <c r="N47" s="40">
        <v>16936114.100000001</v>
      </c>
    </row>
    <row r="48" spans="1:19">
      <c r="D48" s="24" t="s">
        <v>196</v>
      </c>
      <c r="F48" s="30"/>
      <c r="G48" s="10"/>
      <c r="H48" s="40"/>
      <c r="I48" s="40"/>
      <c r="J48" s="40"/>
      <c r="K48" s="40"/>
      <c r="L48" s="40"/>
      <c r="M48" s="40"/>
      <c r="N48" s="40"/>
    </row>
    <row r="49" spans="2:16">
      <c r="E49" s="24" t="s">
        <v>197</v>
      </c>
      <c r="F49" s="52"/>
      <c r="G49" s="10"/>
      <c r="H49" s="40">
        <v>0</v>
      </c>
      <c r="I49" s="40"/>
      <c r="J49" s="40">
        <v>-92198</v>
      </c>
      <c r="K49" s="40"/>
      <c r="L49" s="40">
        <v>0</v>
      </c>
      <c r="M49" s="40"/>
      <c r="N49" s="40">
        <v>-92198</v>
      </c>
    </row>
    <row r="50" spans="2:16">
      <c r="E50" s="24" t="s">
        <v>198</v>
      </c>
      <c r="F50" s="30"/>
      <c r="G50" s="10"/>
      <c r="H50" s="88">
        <v>194840.40000000014</v>
      </c>
      <c r="I50" s="40"/>
      <c r="J50" s="88">
        <v>1148261.54</v>
      </c>
      <c r="K50" s="40"/>
      <c r="L50" s="88">
        <v>605012.54</v>
      </c>
      <c r="M50" s="40"/>
      <c r="N50" s="88">
        <v>621866.14</v>
      </c>
    </row>
    <row r="51" spans="2:16">
      <c r="D51" s="24" t="s">
        <v>199</v>
      </c>
      <c r="F51" s="30"/>
      <c r="G51" s="10"/>
      <c r="H51" s="24">
        <f>SUM(H32:H50)</f>
        <v>736732643.61000001</v>
      </c>
      <c r="I51" s="40"/>
      <c r="J51" s="40">
        <f>SUM(J32:J50)</f>
        <v>508115686.51999974</v>
      </c>
      <c r="K51" s="40"/>
      <c r="L51" s="40">
        <f>SUM(L32:L50)</f>
        <v>261593441.14000008</v>
      </c>
      <c r="M51" s="40"/>
      <c r="N51" s="40">
        <f>SUM(N32:N50)</f>
        <v>337547821.55999982</v>
      </c>
    </row>
    <row r="52" spans="2:16">
      <c r="E52" s="24" t="s">
        <v>200</v>
      </c>
      <c r="F52" s="30"/>
      <c r="G52" s="10"/>
      <c r="H52" s="24">
        <v>-3376845.08</v>
      </c>
      <c r="I52" s="40"/>
      <c r="J52" s="40">
        <v>-7274138.0599999996</v>
      </c>
      <c r="K52" s="40"/>
      <c r="L52" s="40">
        <v>-448905.66</v>
      </c>
      <c r="M52" s="40"/>
      <c r="N52" s="40">
        <v>-366.92</v>
      </c>
    </row>
    <row r="53" spans="2:16">
      <c r="E53" s="24" t="s">
        <v>201</v>
      </c>
      <c r="F53" s="30"/>
      <c r="G53" s="10"/>
      <c r="H53" s="24">
        <v>-33173457.980000012</v>
      </c>
      <c r="I53" s="40"/>
      <c r="J53" s="40">
        <v>-79653153.590000004</v>
      </c>
      <c r="K53" s="40"/>
      <c r="L53" s="40">
        <v>-14010002.640000004</v>
      </c>
      <c r="M53" s="40"/>
      <c r="N53" s="40">
        <v>-16144574</v>
      </c>
    </row>
    <row r="54" spans="2:16">
      <c r="E54" s="24" t="s">
        <v>202</v>
      </c>
      <c r="F54" s="30"/>
      <c r="G54" s="10"/>
      <c r="H54" s="184">
        <f>SUM(H51:H53)</f>
        <v>700182340.54999995</v>
      </c>
      <c r="I54" s="40"/>
      <c r="J54" s="89">
        <f>SUM(J51:J53)</f>
        <v>421188394.86999977</v>
      </c>
      <c r="K54" s="40"/>
      <c r="L54" s="89">
        <f>SUM(L51:L53)</f>
        <v>247134532.84000006</v>
      </c>
      <c r="M54" s="40"/>
      <c r="N54" s="89">
        <f>SUM(N51:N53)</f>
        <v>321402880.63999981</v>
      </c>
    </row>
    <row r="55" spans="2:16" ht="13.25" customHeight="1">
      <c r="F55" s="30"/>
      <c r="G55" s="10"/>
      <c r="I55" s="40"/>
      <c r="J55" s="40"/>
      <c r="K55" s="40"/>
      <c r="L55" s="40"/>
      <c r="M55" s="40"/>
      <c r="N55" s="86" t="s">
        <v>203</v>
      </c>
    </row>
    <row r="56" spans="2:16" ht="20">
      <c r="B56" s="213" t="s">
        <v>256</v>
      </c>
      <c r="C56" s="214"/>
      <c r="D56" s="214"/>
      <c r="E56" s="214"/>
      <c r="F56" s="214"/>
      <c r="G56" s="214"/>
      <c r="H56" s="214"/>
      <c r="I56" s="214"/>
      <c r="J56" s="214"/>
      <c r="K56" s="214"/>
      <c r="L56" s="214"/>
      <c r="M56" s="214"/>
      <c r="N56" s="214"/>
    </row>
    <row r="57" spans="2:16" ht="17.399999999999999" customHeight="1">
      <c r="F57" s="30"/>
      <c r="G57" s="10"/>
      <c r="L57" s="104"/>
      <c r="M57" s="104"/>
      <c r="N57" s="106" t="s">
        <v>81</v>
      </c>
      <c r="O57" s="105"/>
      <c r="P57" s="105"/>
    </row>
    <row r="58" spans="2:16">
      <c r="B58" s="201" t="s">
        <v>66</v>
      </c>
      <c r="C58" s="201"/>
      <c r="D58" s="201"/>
      <c r="E58" s="201"/>
      <c r="F58" s="201"/>
      <c r="G58" s="201"/>
      <c r="H58" s="201"/>
      <c r="I58" s="201"/>
      <c r="J58" s="201"/>
      <c r="K58" s="201"/>
      <c r="L58" s="201"/>
      <c r="M58" s="201"/>
      <c r="N58" s="201"/>
    </row>
    <row r="59" spans="2:16">
      <c r="B59" s="201" t="s">
        <v>161</v>
      </c>
      <c r="C59" s="201"/>
      <c r="D59" s="201"/>
      <c r="E59" s="201"/>
      <c r="F59" s="201"/>
      <c r="G59" s="201"/>
      <c r="H59" s="201"/>
      <c r="I59" s="201"/>
      <c r="J59" s="201"/>
      <c r="K59" s="201"/>
      <c r="L59" s="201"/>
      <c r="M59" s="201"/>
      <c r="N59" s="201"/>
    </row>
    <row r="60" spans="2:16">
      <c r="B60" s="201" t="str">
        <f>+B4</f>
        <v>สำหรับงวดเก้าเดือนสิ้นสุดวันที่ 30 กันยายน 2568</v>
      </c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201"/>
    </row>
    <row r="61" spans="2:16" ht="15.65" customHeight="1">
      <c r="F61" s="30"/>
      <c r="G61" s="10"/>
      <c r="H61" s="199" t="s">
        <v>1</v>
      </c>
      <c r="I61" s="199"/>
      <c r="J61" s="199"/>
      <c r="K61" s="199"/>
      <c r="L61" s="199"/>
      <c r="M61" s="199"/>
      <c r="N61" s="199"/>
    </row>
    <row r="62" spans="2:16">
      <c r="H62" s="215" t="s">
        <v>2</v>
      </c>
      <c r="I62" s="215"/>
      <c r="J62" s="215"/>
      <c r="K62" s="90"/>
      <c r="L62" s="215" t="s">
        <v>3</v>
      </c>
      <c r="M62" s="215"/>
      <c r="N62" s="215"/>
    </row>
    <row r="63" spans="2:16">
      <c r="H63" s="190" t="str">
        <f>H8</f>
        <v>สำหรับงวดเก้าเดือนสิ้นสุดวันที่ 30 กันยายน</v>
      </c>
      <c r="I63" s="190"/>
      <c r="J63" s="190"/>
      <c r="K63" s="190"/>
      <c r="L63" s="190"/>
      <c r="M63" s="190"/>
      <c r="N63" s="190"/>
    </row>
    <row r="64" spans="2:16">
      <c r="F64" s="84" t="s">
        <v>4</v>
      </c>
      <c r="H64" s="6" t="str">
        <f>H9</f>
        <v>2568</v>
      </c>
      <c r="I64" s="3"/>
      <c r="J64" s="6" t="str">
        <f>J9</f>
        <v>2567</v>
      </c>
      <c r="K64" s="5"/>
      <c r="L64" s="6" t="str">
        <f>L9</f>
        <v>2568</v>
      </c>
      <c r="M64" s="3"/>
      <c r="N64" s="6" t="str">
        <f>N9</f>
        <v>2567</v>
      </c>
    </row>
    <row r="65" spans="2:21">
      <c r="B65" s="24" t="s">
        <v>205</v>
      </c>
      <c r="F65" s="30"/>
      <c r="G65" s="10"/>
      <c r="I65" s="40"/>
      <c r="J65" s="40"/>
      <c r="K65" s="40"/>
      <c r="L65" s="40"/>
      <c r="M65" s="40"/>
      <c r="N65" s="40"/>
    </row>
    <row r="66" spans="2:21">
      <c r="C66" s="24" t="s">
        <v>271</v>
      </c>
      <c r="D66" s="91"/>
      <c r="E66" s="91"/>
      <c r="F66" s="28">
        <v>5.0999999999999996</v>
      </c>
      <c r="G66" s="10"/>
      <c r="H66" s="40">
        <v>77798567.599999994</v>
      </c>
      <c r="I66" s="40"/>
      <c r="J66" s="40">
        <v>167089469.12</v>
      </c>
      <c r="K66" s="40"/>
      <c r="L66" s="40">
        <v>77798567.599999994</v>
      </c>
      <c r="M66" s="40"/>
      <c r="N66" s="40">
        <v>167089469.12</v>
      </c>
    </row>
    <row r="67" spans="2:21" s="92" customFormat="1" hidden="1">
      <c r="C67" s="92" t="s">
        <v>206</v>
      </c>
      <c r="D67" s="93"/>
      <c r="E67" s="93"/>
      <c r="F67" s="94"/>
      <c r="G67" s="95"/>
      <c r="H67" s="96"/>
      <c r="I67" s="96"/>
      <c r="J67" s="96">
        <v>0</v>
      </c>
      <c r="K67" s="96"/>
      <c r="L67" s="96">
        <v>0</v>
      </c>
      <c r="M67" s="96"/>
      <c r="N67" s="96">
        <v>0</v>
      </c>
      <c r="P67" s="97"/>
      <c r="R67" s="97"/>
    </row>
    <row r="68" spans="2:21" hidden="1">
      <c r="C68" s="24" t="s">
        <v>207</v>
      </c>
      <c r="D68" s="91"/>
      <c r="E68" s="91"/>
      <c r="F68" s="28">
        <v>8</v>
      </c>
      <c r="G68" s="10"/>
      <c r="H68" s="40"/>
      <c r="I68" s="40"/>
      <c r="J68" s="40">
        <v>0</v>
      </c>
      <c r="K68" s="40"/>
      <c r="L68" s="40">
        <v>0</v>
      </c>
      <c r="M68" s="40"/>
      <c r="N68" s="40">
        <v>0</v>
      </c>
    </row>
    <row r="69" spans="2:21" hidden="1">
      <c r="C69" s="5" t="s">
        <v>208</v>
      </c>
      <c r="D69" s="91"/>
      <c r="E69" s="98"/>
      <c r="F69" s="28">
        <v>5.2</v>
      </c>
      <c r="G69" s="10"/>
      <c r="H69" s="40"/>
      <c r="I69" s="40"/>
      <c r="J69" s="40">
        <v>0</v>
      </c>
      <c r="K69" s="40"/>
      <c r="L69" s="40">
        <v>0</v>
      </c>
      <c r="M69" s="40"/>
      <c r="N69" s="40">
        <v>0</v>
      </c>
    </row>
    <row r="70" spans="2:21">
      <c r="C70" s="5" t="s">
        <v>209</v>
      </c>
      <c r="F70" s="28">
        <v>3.2</v>
      </c>
      <c r="G70" s="10"/>
      <c r="H70" s="40">
        <v>0</v>
      </c>
      <c r="I70" s="40"/>
      <c r="J70" s="40">
        <v>0</v>
      </c>
      <c r="K70" s="40"/>
      <c r="L70" s="40">
        <v>108000000</v>
      </c>
      <c r="M70" s="40"/>
      <c r="N70" s="40">
        <v>-3000000</v>
      </c>
    </row>
    <row r="71" spans="2:21" s="13" customFormat="1">
      <c r="B71" s="24"/>
      <c r="C71" s="24" t="s">
        <v>210</v>
      </c>
      <c r="D71" s="24"/>
      <c r="E71" s="24"/>
      <c r="F71" s="52">
        <v>8</v>
      </c>
      <c r="G71" s="24"/>
      <c r="H71" s="24">
        <v>-40273321.520000018</v>
      </c>
      <c r="I71" s="24"/>
      <c r="J71" s="24">
        <v>-33967587.729999997</v>
      </c>
      <c r="K71" s="24"/>
      <c r="L71" s="24">
        <v>-3401712.94</v>
      </c>
      <c r="M71" s="24"/>
      <c r="N71" s="24">
        <v>-8704857.9499999993</v>
      </c>
      <c r="P71" s="17"/>
      <c r="R71" s="17"/>
    </row>
    <row r="72" spans="2:21" s="13" customFormat="1" hidden="1">
      <c r="B72" s="24"/>
      <c r="C72" s="24" t="s">
        <v>211</v>
      </c>
      <c r="D72" s="24"/>
      <c r="E72" s="24"/>
      <c r="F72" s="52"/>
      <c r="G72" s="24"/>
      <c r="H72" s="17">
        <v>0</v>
      </c>
      <c r="I72" s="24"/>
      <c r="J72" s="17">
        <v>0</v>
      </c>
      <c r="K72" s="17"/>
      <c r="L72" s="17">
        <v>0</v>
      </c>
      <c r="M72" s="17"/>
      <c r="N72" s="17">
        <v>0</v>
      </c>
      <c r="P72" s="17"/>
      <c r="R72" s="17"/>
    </row>
    <row r="73" spans="2:21">
      <c r="C73" s="5" t="s">
        <v>212</v>
      </c>
      <c r="D73" s="91"/>
      <c r="E73" s="98"/>
      <c r="F73" s="28"/>
      <c r="G73" s="10"/>
      <c r="H73" s="40">
        <v>365713.99999999977</v>
      </c>
      <c r="I73" s="40"/>
      <c r="J73" s="40">
        <v>125526.71</v>
      </c>
      <c r="K73" s="40"/>
      <c r="L73" s="17">
        <v>303377.09999999974</v>
      </c>
      <c r="M73" s="40"/>
      <c r="N73" s="40">
        <v>69432.13</v>
      </c>
    </row>
    <row r="74" spans="2:21">
      <c r="C74" s="5" t="s">
        <v>213</v>
      </c>
      <c r="D74" s="91"/>
      <c r="E74" s="98"/>
      <c r="F74" s="52">
        <v>9</v>
      </c>
      <c r="G74" s="10"/>
      <c r="H74" s="40">
        <v>-3184499.9999999995</v>
      </c>
      <c r="I74" s="40"/>
      <c r="J74" s="40">
        <v>-803971.4</v>
      </c>
      <c r="K74" s="40"/>
      <c r="L74" s="40">
        <v>-210000</v>
      </c>
      <c r="M74" s="40"/>
      <c r="N74" s="40">
        <v>-15000</v>
      </c>
    </row>
    <row r="75" spans="2:21">
      <c r="E75" s="24" t="s">
        <v>214</v>
      </c>
      <c r="F75" s="30"/>
      <c r="G75" s="10"/>
      <c r="H75" s="184">
        <f>SUM(H66:H74)</f>
        <v>34706460.079999976</v>
      </c>
      <c r="I75" s="40"/>
      <c r="J75" s="89">
        <f>SUM(J66:J74)</f>
        <v>132443436.7</v>
      </c>
      <c r="K75" s="40"/>
      <c r="L75" s="89">
        <f>SUM(L66:L74)</f>
        <v>182490231.75999999</v>
      </c>
      <c r="M75" s="40"/>
      <c r="N75" s="89">
        <f>SUM(N66:N74)</f>
        <v>155439043.30000001</v>
      </c>
    </row>
    <row r="76" spans="2:21" ht="9.65" customHeight="1">
      <c r="F76" s="30"/>
      <c r="G76" s="10"/>
      <c r="L76" s="12"/>
      <c r="N76" s="12"/>
    </row>
    <row r="77" spans="2:21">
      <c r="B77" s="24" t="s">
        <v>215</v>
      </c>
      <c r="F77" s="30"/>
      <c r="G77" s="10"/>
    </row>
    <row r="78" spans="2:21" hidden="1">
      <c r="C78" s="24" t="s">
        <v>216</v>
      </c>
      <c r="F78" s="30"/>
      <c r="G78" s="10"/>
      <c r="H78" s="24">
        <v>0</v>
      </c>
      <c r="J78" s="40">
        <v>0</v>
      </c>
      <c r="L78" s="40">
        <v>0</v>
      </c>
      <c r="N78" s="40">
        <v>0</v>
      </c>
    </row>
    <row r="79" spans="2:21">
      <c r="C79" s="24" t="s">
        <v>217</v>
      </c>
      <c r="F79" s="52">
        <v>17</v>
      </c>
      <c r="G79" s="10"/>
      <c r="H79" s="24">
        <v>-427507011.31999999</v>
      </c>
      <c r="J79" s="24">
        <v>-472649311.98000002</v>
      </c>
      <c r="L79" s="24">
        <v>-427299321.31999999</v>
      </c>
      <c r="N79" s="24">
        <v>-472441621.98000002</v>
      </c>
      <c r="R79" s="99"/>
      <c r="S79" s="99"/>
      <c r="T79" s="99"/>
      <c r="U79" s="99"/>
    </row>
    <row r="80" spans="2:21">
      <c r="C80" s="24" t="s">
        <v>218</v>
      </c>
      <c r="G80" s="10"/>
      <c r="H80" s="40"/>
      <c r="I80" s="40"/>
      <c r="J80" s="40"/>
      <c r="K80" s="40"/>
      <c r="L80" s="39"/>
      <c r="M80" s="40"/>
      <c r="N80" s="39"/>
      <c r="R80" s="24"/>
    </row>
    <row r="81" spans="2:19">
      <c r="D81" s="24" t="s">
        <v>219</v>
      </c>
      <c r="F81" s="52">
        <v>11</v>
      </c>
      <c r="G81" s="10"/>
      <c r="H81" s="40">
        <v>-275442114.47000003</v>
      </c>
      <c r="I81" s="40"/>
      <c r="J81" s="40">
        <v>-66023175.420000002</v>
      </c>
      <c r="K81" s="40"/>
      <c r="L81" s="40">
        <v>0</v>
      </c>
      <c r="M81" s="40"/>
      <c r="N81" s="40">
        <v>0</v>
      </c>
      <c r="S81" s="17"/>
    </row>
    <row r="82" spans="2:19">
      <c r="C82" s="24" t="s">
        <v>220</v>
      </c>
      <c r="F82" s="52">
        <v>13</v>
      </c>
      <c r="G82" s="10"/>
      <c r="H82" s="40">
        <v>-30366022.160000008</v>
      </c>
      <c r="I82" s="40"/>
      <c r="J82" s="40">
        <v>-31258108.800000001</v>
      </c>
      <c r="K82" s="40"/>
      <c r="L82" s="40">
        <v>-6885414.3400000026</v>
      </c>
      <c r="M82" s="40"/>
      <c r="N82" s="40">
        <v>-3037975.4</v>
      </c>
      <c r="R82" s="24"/>
    </row>
    <row r="83" spans="2:19">
      <c r="E83" s="24" t="s">
        <v>221</v>
      </c>
      <c r="F83" s="30"/>
      <c r="G83" s="10"/>
      <c r="H83" s="185">
        <f>SUM(H78:H82)</f>
        <v>-733315147.94999993</v>
      </c>
      <c r="I83" s="40"/>
      <c r="J83" s="100">
        <f>SUM(J78:J82)</f>
        <v>-569930596.19999993</v>
      </c>
      <c r="K83" s="40"/>
      <c r="L83" s="100">
        <f>SUM(L78:L82)</f>
        <v>-434184735.65999997</v>
      </c>
      <c r="M83" s="40"/>
      <c r="N83" s="100">
        <f>SUM(N78:N82)</f>
        <v>-475479597.38</v>
      </c>
      <c r="R83" s="24"/>
    </row>
    <row r="84" spans="2:19" hidden="1">
      <c r="B84" s="24" t="s">
        <v>222</v>
      </c>
      <c r="F84" s="30"/>
      <c r="G84" s="10"/>
      <c r="H84" s="24">
        <v>0</v>
      </c>
      <c r="I84" s="40"/>
      <c r="J84" s="40">
        <v>0</v>
      </c>
      <c r="K84" s="40"/>
      <c r="L84" s="40">
        <v>0</v>
      </c>
      <c r="M84" s="40"/>
      <c r="N84" s="40">
        <v>0</v>
      </c>
      <c r="R84" s="24"/>
    </row>
    <row r="85" spans="2:19">
      <c r="B85" s="24" t="s">
        <v>151</v>
      </c>
      <c r="H85" s="87">
        <v>-1239960.5</v>
      </c>
      <c r="I85" s="40"/>
      <c r="J85" s="88">
        <v>-1474451.63</v>
      </c>
      <c r="K85" s="40"/>
      <c r="L85" s="88">
        <v>0</v>
      </c>
      <c r="M85" s="40"/>
      <c r="N85" s="88">
        <v>0</v>
      </c>
      <c r="R85" s="24"/>
    </row>
    <row r="86" spans="2:19">
      <c r="B86" s="24" t="s">
        <v>223</v>
      </c>
      <c r="F86" s="30"/>
      <c r="G86" s="10"/>
      <c r="H86" s="24">
        <f>+H83+H75+H54+H84+H85</f>
        <v>333692.17999994755</v>
      </c>
      <c r="I86" s="40"/>
      <c r="J86" s="40">
        <f>+J83+J75+J54+J84+J85</f>
        <v>-17773216.260000173</v>
      </c>
      <c r="K86" s="40"/>
      <c r="L86" s="40">
        <f>+L83+L75+L54+L84+L85</f>
        <v>-4559971.059999913</v>
      </c>
      <c r="M86" s="40"/>
      <c r="N86" s="40">
        <f>+N83+N75+N54+N84+N85</f>
        <v>1362326.5599998236</v>
      </c>
      <c r="P86" s="40"/>
    </row>
    <row r="87" spans="2:19">
      <c r="B87" s="24" t="s">
        <v>224</v>
      </c>
      <c r="F87" s="52">
        <v>4</v>
      </c>
      <c r="G87" s="85"/>
      <c r="H87" s="12">
        <v>111353457.52</v>
      </c>
      <c r="I87" s="40"/>
      <c r="J87" s="86">
        <v>104525859.17999999</v>
      </c>
      <c r="K87" s="40"/>
      <c r="L87" s="39">
        <v>45238531.310000002</v>
      </c>
      <c r="M87" s="40"/>
      <c r="N87" s="86">
        <v>27506311.870000001</v>
      </c>
    </row>
    <row r="88" spans="2:19" ht="18" thickBot="1">
      <c r="B88" s="24" t="s">
        <v>225</v>
      </c>
      <c r="F88" s="52">
        <v>4</v>
      </c>
      <c r="G88" s="85"/>
      <c r="H88" s="186">
        <f>SUM(H86:H87)</f>
        <v>111687149.69999994</v>
      </c>
      <c r="I88" s="40"/>
      <c r="J88" s="101">
        <f>SUM(J86:J87)</f>
        <v>86752642.919999823</v>
      </c>
      <c r="K88" s="40"/>
      <c r="L88" s="101">
        <f>SUM(L86:L87)</f>
        <v>40678560.250000089</v>
      </c>
      <c r="M88" s="40"/>
      <c r="N88" s="101">
        <f>SUM(N86:N87)</f>
        <v>28868638.429999825</v>
      </c>
      <c r="Q88" s="40"/>
    </row>
    <row r="89" spans="2:19" ht="8.4" customHeight="1" thickTop="1">
      <c r="F89" s="52"/>
      <c r="G89" s="85"/>
      <c r="I89" s="40"/>
      <c r="J89" s="40"/>
      <c r="K89" s="40"/>
      <c r="L89" s="40"/>
      <c r="M89" s="40"/>
      <c r="N89" s="40"/>
    </row>
    <row r="90" spans="2:19">
      <c r="B90" s="24" t="s">
        <v>244</v>
      </c>
      <c r="F90" s="52"/>
      <c r="G90" s="85"/>
      <c r="I90" s="40"/>
      <c r="J90" s="40"/>
      <c r="K90" s="40"/>
      <c r="L90" s="40"/>
      <c r="M90" s="40"/>
      <c r="N90" s="40"/>
    </row>
    <row r="91" spans="2:19">
      <c r="D91" s="5" t="s">
        <v>226</v>
      </c>
      <c r="F91" s="30"/>
      <c r="G91" s="10"/>
      <c r="H91" s="24">
        <v>-43219643.109999999</v>
      </c>
      <c r="J91" s="24">
        <v>-9938732.9499999955</v>
      </c>
      <c r="L91" s="24">
        <v>3654477.25</v>
      </c>
      <c r="N91" s="40">
        <v>-1318966.53</v>
      </c>
    </row>
    <row r="92" spans="2:19">
      <c r="D92" s="5" t="s">
        <v>227</v>
      </c>
      <c r="F92" s="30"/>
      <c r="G92" s="10"/>
      <c r="H92" s="24">
        <f>-H91</f>
        <v>43219643.109999999</v>
      </c>
      <c r="I92" s="40"/>
      <c r="J92" s="24">
        <f>-J91</f>
        <v>9938732.9499999955</v>
      </c>
      <c r="K92" s="40"/>
      <c r="L92" s="24">
        <f>-L91</f>
        <v>-3654477.25</v>
      </c>
      <c r="M92" s="40"/>
      <c r="N92" s="24">
        <f>-N91</f>
        <v>1318966.53</v>
      </c>
    </row>
    <row r="93" spans="2:19">
      <c r="D93" s="5"/>
      <c r="F93" s="30"/>
      <c r="G93" s="10"/>
      <c r="I93" s="40"/>
      <c r="K93" s="40"/>
      <c r="M93" s="40"/>
    </row>
    <row r="94" spans="2:19" s="1" customFormat="1">
      <c r="B94" s="22" t="s">
        <v>39</v>
      </c>
      <c r="C94" s="23"/>
      <c r="F94" s="4"/>
      <c r="G94" s="23"/>
      <c r="H94" s="174"/>
      <c r="I94" s="3"/>
      <c r="J94" s="3"/>
      <c r="K94" s="3"/>
      <c r="L94" s="3"/>
      <c r="M94" s="3"/>
      <c r="N94" s="3"/>
      <c r="P94" s="16"/>
      <c r="R94" s="16"/>
    </row>
    <row r="95" spans="2:19" s="1" customFormat="1">
      <c r="C95" s="23"/>
      <c r="F95" s="4"/>
      <c r="G95" s="23"/>
      <c r="H95" s="174"/>
      <c r="I95" s="3"/>
      <c r="J95" s="3"/>
      <c r="K95" s="3"/>
      <c r="L95" s="3"/>
      <c r="M95" s="3"/>
      <c r="N95" s="3"/>
      <c r="P95" s="16"/>
      <c r="R95" s="16"/>
    </row>
    <row r="96" spans="2:19" s="1" customFormat="1">
      <c r="C96" s="23"/>
      <c r="F96" s="4"/>
      <c r="G96" s="23"/>
      <c r="H96" s="174"/>
      <c r="I96" s="3"/>
      <c r="J96" s="3"/>
      <c r="K96" s="3"/>
      <c r="L96" s="3"/>
      <c r="M96" s="3"/>
      <c r="N96" s="3"/>
      <c r="P96" s="16"/>
      <c r="R96" s="16"/>
    </row>
    <row r="97" spans="2:18" s="1" customFormat="1">
      <c r="C97" s="23"/>
      <c r="F97" s="4"/>
      <c r="G97" s="23"/>
      <c r="H97" s="174"/>
      <c r="I97" s="3"/>
      <c r="J97" s="3"/>
      <c r="K97" s="3"/>
      <c r="L97" s="3"/>
      <c r="M97" s="3"/>
      <c r="N97" s="3"/>
      <c r="P97" s="16"/>
      <c r="R97" s="16"/>
    </row>
    <row r="98" spans="2:18" s="1" customFormat="1">
      <c r="C98" s="23"/>
      <c r="F98" s="4"/>
      <c r="G98" s="23"/>
      <c r="H98" s="174"/>
      <c r="I98" s="3"/>
      <c r="J98" s="3"/>
      <c r="K98" s="3"/>
      <c r="L98" s="3"/>
      <c r="M98" s="3"/>
      <c r="N98" s="3"/>
      <c r="P98" s="16"/>
      <c r="R98" s="16"/>
    </row>
    <row r="99" spans="2:18" s="1" customFormat="1">
      <c r="C99" s="23"/>
      <c r="F99" s="4"/>
      <c r="G99" s="23"/>
      <c r="H99" s="174"/>
      <c r="I99" s="3"/>
      <c r="J99" s="3"/>
      <c r="K99" s="3"/>
      <c r="L99" s="3"/>
      <c r="M99" s="3"/>
      <c r="N99" s="3"/>
      <c r="P99" s="16"/>
      <c r="R99" s="16"/>
    </row>
    <row r="100" spans="2:18" s="1" customFormat="1">
      <c r="C100" s="23"/>
      <c r="F100" s="4"/>
      <c r="G100" s="23"/>
      <c r="H100" s="174"/>
      <c r="I100" s="3"/>
      <c r="J100" s="3"/>
      <c r="K100" s="3"/>
      <c r="L100" s="3"/>
      <c r="M100" s="3"/>
      <c r="N100" s="3"/>
      <c r="P100" s="16"/>
      <c r="R100" s="16"/>
    </row>
    <row r="101" spans="2:18" s="1" customFormat="1">
      <c r="C101" s="23"/>
      <c r="F101" s="4"/>
      <c r="G101" s="23"/>
      <c r="H101" s="174"/>
      <c r="I101" s="3"/>
      <c r="J101" s="3"/>
      <c r="K101" s="3"/>
      <c r="L101" s="3"/>
      <c r="M101" s="3"/>
      <c r="N101" s="3"/>
      <c r="P101" s="16"/>
      <c r="R101" s="16"/>
    </row>
    <row r="102" spans="2:18" s="1" customFormat="1">
      <c r="B102" s="189" t="s">
        <v>40</v>
      </c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P102" s="16"/>
      <c r="Q102" s="103"/>
      <c r="R102" s="16"/>
    </row>
    <row r="103" spans="2:18" ht="10.75" customHeight="1">
      <c r="B103" s="5"/>
    </row>
    <row r="104" spans="2:18" ht="13.75" customHeight="1">
      <c r="B104" s="211" t="s">
        <v>257</v>
      </c>
      <c r="C104" s="212"/>
      <c r="D104" s="212"/>
      <c r="E104" s="212"/>
      <c r="F104" s="212"/>
      <c r="G104" s="212"/>
      <c r="H104" s="212"/>
      <c r="I104" s="212"/>
      <c r="J104" s="212"/>
      <c r="K104" s="212"/>
      <c r="L104" s="212"/>
      <c r="M104" s="212"/>
      <c r="N104" s="212"/>
    </row>
    <row r="105" spans="2:18">
      <c r="E105" s="12"/>
      <c r="F105" s="52"/>
      <c r="G105" s="85"/>
      <c r="H105" s="11"/>
    </row>
    <row r="106" spans="2:18">
      <c r="B106" s="5"/>
      <c r="E106" s="12"/>
      <c r="F106" s="30"/>
      <c r="G106" s="10"/>
      <c r="H106" s="187"/>
      <c r="I106" s="102"/>
      <c r="J106" s="102"/>
      <c r="K106" s="102"/>
      <c r="L106" s="102"/>
      <c r="M106" s="102"/>
      <c r="N106" s="102"/>
    </row>
    <row r="107" spans="2:18" s="1" customFormat="1">
      <c r="B107" s="24"/>
      <c r="C107" s="24"/>
      <c r="D107" s="24"/>
      <c r="E107" s="24"/>
      <c r="F107" s="30"/>
      <c r="G107" s="10"/>
      <c r="H107" s="187"/>
      <c r="I107" s="102"/>
      <c r="J107" s="102"/>
      <c r="K107" s="102"/>
      <c r="L107" s="102"/>
      <c r="M107" s="102"/>
      <c r="N107" s="102"/>
      <c r="P107" s="16"/>
      <c r="R107" s="16"/>
    </row>
    <row r="108" spans="2:18" s="1" customFormat="1">
      <c r="B108" s="24"/>
      <c r="C108" s="24"/>
      <c r="D108" s="24"/>
      <c r="E108" s="24"/>
      <c r="F108" s="30"/>
      <c r="G108" s="10"/>
      <c r="H108" s="187"/>
      <c r="I108" s="102"/>
      <c r="J108" s="102"/>
      <c r="K108" s="102"/>
      <c r="L108" s="102"/>
      <c r="M108" s="102"/>
      <c r="N108" s="102"/>
      <c r="P108" s="16"/>
      <c r="R108" s="16"/>
    </row>
    <row r="109" spans="2:18" s="1" customFormat="1">
      <c r="B109" s="24"/>
      <c r="C109" s="24"/>
      <c r="D109" s="24"/>
      <c r="E109" s="24"/>
      <c r="F109" s="30"/>
      <c r="G109" s="10"/>
      <c r="H109" s="187"/>
      <c r="I109" s="102"/>
      <c r="J109" s="102"/>
      <c r="K109" s="102"/>
      <c r="L109" s="102"/>
      <c r="M109" s="102"/>
      <c r="N109" s="102"/>
      <c r="P109" s="16"/>
      <c r="R109" s="16"/>
    </row>
    <row r="110" spans="2:18" s="1" customFormat="1">
      <c r="B110" s="24"/>
      <c r="C110" s="24"/>
      <c r="D110" s="24"/>
      <c r="E110" s="24"/>
      <c r="F110" s="30"/>
      <c r="G110" s="10"/>
      <c r="H110" s="187"/>
      <c r="I110" s="102"/>
      <c r="J110" s="102"/>
      <c r="K110" s="102"/>
      <c r="L110" s="102"/>
      <c r="M110" s="102"/>
      <c r="N110" s="102"/>
      <c r="P110" s="16"/>
      <c r="R110" s="16"/>
    </row>
    <row r="111" spans="2:18" s="1" customFormat="1">
      <c r="B111" s="24"/>
      <c r="C111" s="24"/>
      <c r="D111" s="24"/>
      <c r="E111" s="24"/>
      <c r="F111" s="30"/>
      <c r="G111" s="10"/>
      <c r="H111" s="24"/>
      <c r="I111" s="24"/>
      <c r="J111" s="24"/>
      <c r="K111" s="24"/>
      <c r="L111" s="24"/>
      <c r="M111" s="24"/>
      <c r="N111" s="24"/>
      <c r="P111" s="16"/>
      <c r="R111" s="16"/>
    </row>
    <row r="112" spans="2:18" s="1" customFormat="1">
      <c r="B112" s="24"/>
      <c r="C112" s="24"/>
      <c r="D112" s="24"/>
      <c r="E112" s="24"/>
      <c r="F112" s="30"/>
      <c r="G112" s="10"/>
      <c r="H112" s="24"/>
      <c r="I112" s="24"/>
      <c r="J112" s="24"/>
      <c r="K112" s="24"/>
      <c r="L112" s="24"/>
      <c r="M112" s="24"/>
      <c r="N112" s="24"/>
      <c r="P112" s="16"/>
      <c r="R112" s="16"/>
    </row>
    <row r="113" spans="2:18" s="1" customFormat="1">
      <c r="B113" s="24"/>
      <c r="C113" s="24"/>
      <c r="D113" s="24"/>
      <c r="E113" s="24"/>
      <c r="F113" s="30"/>
      <c r="G113" s="10"/>
      <c r="H113" s="24"/>
      <c r="I113" s="24"/>
      <c r="J113" s="24"/>
      <c r="K113" s="24"/>
      <c r="L113" s="24"/>
      <c r="M113" s="24"/>
      <c r="N113" s="24"/>
      <c r="P113" s="16"/>
      <c r="R113" s="16"/>
    </row>
    <row r="114" spans="2:18">
      <c r="F114" s="30"/>
      <c r="G114" s="10"/>
    </row>
    <row r="115" spans="2:18">
      <c r="F115" s="30"/>
      <c r="G115" s="10"/>
    </row>
    <row r="116" spans="2:18">
      <c r="F116" s="30"/>
      <c r="G116" s="10"/>
    </row>
    <row r="117" spans="2:18">
      <c r="F117" s="30"/>
      <c r="G117" s="10"/>
    </row>
    <row r="118" spans="2:18">
      <c r="F118" s="30"/>
      <c r="G118" s="10"/>
    </row>
    <row r="119" spans="2:18">
      <c r="F119" s="30"/>
      <c r="G119" s="10"/>
    </row>
    <row r="120" spans="2:18">
      <c r="F120" s="30"/>
      <c r="G120" s="10"/>
    </row>
    <row r="121" spans="2:18">
      <c r="F121" s="30"/>
      <c r="G121" s="10"/>
    </row>
    <row r="122" spans="2:18">
      <c r="F122" s="30"/>
      <c r="G122" s="10"/>
    </row>
    <row r="123" spans="2:18">
      <c r="F123" s="30"/>
      <c r="G123" s="10"/>
    </row>
    <row r="124" spans="2:18">
      <c r="F124" s="30"/>
      <c r="G124" s="10"/>
    </row>
    <row r="125" spans="2:18">
      <c r="F125" s="30"/>
      <c r="G125" s="10"/>
    </row>
    <row r="126" spans="2:18">
      <c r="F126" s="30"/>
      <c r="G126" s="10"/>
    </row>
    <row r="127" spans="2:18">
      <c r="F127" s="30"/>
      <c r="G127" s="10"/>
    </row>
    <row r="128" spans="2:18">
      <c r="F128" s="30"/>
      <c r="G128" s="10"/>
    </row>
    <row r="129" spans="6:7">
      <c r="F129" s="30"/>
      <c r="G129" s="10"/>
    </row>
    <row r="130" spans="6:7">
      <c r="F130" s="30"/>
      <c r="G130" s="10"/>
    </row>
    <row r="131" spans="6:7">
      <c r="F131" s="30"/>
      <c r="G131" s="10"/>
    </row>
    <row r="132" spans="6:7">
      <c r="F132" s="30"/>
      <c r="G132" s="10"/>
    </row>
    <row r="133" spans="6:7">
      <c r="F133" s="30"/>
      <c r="G133" s="10"/>
    </row>
    <row r="134" spans="6:7">
      <c r="F134" s="30"/>
      <c r="G134" s="10"/>
    </row>
    <row r="135" spans="6:7">
      <c r="F135" s="30"/>
      <c r="G135" s="10"/>
    </row>
    <row r="136" spans="6:7">
      <c r="F136" s="30"/>
      <c r="G136" s="10"/>
    </row>
  </sheetData>
  <mergeCells count="18">
    <mergeCell ref="B104:N104"/>
    <mergeCell ref="H8:N8"/>
    <mergeCell ref="B56:N56"/>
    <mergeCell ref="B58:N58"/>
    <mergeCell ref="B59:N59"/>
    <mergeCell ref="B60:N60"/>
    <mergeCell ref="H61:N61"/>
    <mergeCell ref="H62:J62"/>
    <mergeCell ref="L62:N62"/>
    <mergeCell ref="H63:N63"/>
    <mergeCell ref="B102:N102"/>
    <mergeCell ref="H7:J7"/>
    <mergeCell ref="L7:N7"/>
    <mergeCell ref="L1:N1"/>
    <mergeCell ref="B2:N2"/>
    <mergeCell ref="B3:N3"/>
    <mergeCell ref="B4:N4"/>
    <mergeCell ref="H6:N6"/>
  </mergeCells>
  <phoneticPr fontId="26" type="noConversion"/>
  <pageMargins left="0.59055118110236227" right="0" top="0.53" bottom="0.19685039370078741" header="0.51181102362204722" footer="0.19685039370078741"/>
  <pageSetup paperSize="9" scale="98" fitToHeight="0" orientation="portrait" r:id="rId1"/>
  <headerFooter alignWithMargins="0"/>
  <rowBreaks count="1" manualBreakCount="1">
    <brk id="56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SE-Conso</vt:lpstr>
      <vt:lpstr>SE-SBN</vt:lpstr>
      <vt:lpstr>PL3M</vt:lpstr>
      <vt:lpstr>PL9M</vt:lpstr>
      <vt:lpstr>OCI3M</vt:lpstr>
      <vt:lpstr>OCI9M</vt:lpstr>
      <vt:lpstr>CF</vt:lpstr>
      <vt:lpstr>BS!Print_Area</vt:lpstr>
      <vt:lpstr>CF!Print_Area</vt:lpstr>
      <vt:lpstr>OCI3M!Print_Area</vt:lpstr>
      <vt:lpstr>OCI9M!Print_Area</vt:lpstr>
      <vt:lpstr>PL3M!Print_Area</vt:lpstr>
      <vt:lpstr>PL9M!Print_Area</vt:lpstr>
      <vt:lpstr>'SE-Conso'!Print_Area</vt:lpstr>
      <vt:lpstr>'SE-SBN'!Print_Area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Aoyypatt</dc:creator>
  <cp:lastModifiedBy>Srisurang Rungruangkuldit</cp:lastModifiedBy>
  <cp:lastPrinted>2025-08-10T06:05:43Z</cp:lastPrinted>
  <dcterms:created xsi:type="dcterms:W3CDTF">2023-05-08T05:12:21Z</dcterms:created>
  <dcterms:modified xsi:type="dcterms:W3CDTF">2025-11-13T04:23:07Z</dcterms:modified>
</cp:coreProperties>
</file>