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D:\Job\Process (SET)\ELCID_2025\Q3\ELCID\"/>
    </mc:Choice>
  </mc:AlternateContent>
  <xr:revisionPtr revIDLastSave="0" documentId="13_ncr:1_{71E5B5A8-AC70-4A4D-AF1F-01A1613EF22D}" xr6:coauthVersionLast="47" xr6:coauthVersionMax="47" xr10:uidLastSave="{00000000-0000-0000-0000-000000000000}"/>
  <bookViews>
    <workbookView xWindow="-108" yWindow="-108" windowWidth="23256" windowHeight="12576" tabRatio="747" activeTab="7" xr2:uid="{43AA146D-45E5-4096-83AE-2A56E052A7E3}"/>
  </bookViews>
  <sheets>
    <sheet name="TH 2-4" sheetId="1" r:id="rId1"/>
    <sheet name="TH 5 (3M)" sheetId="2" r:id="rId2"/>
    <sheet name="TH 6 (3M)" sheetId="3" r:id="rId3"/>
    <sheet name="TH 7 (9M)" sheetId="4" r:id="rId4"/>
    <sheet name="TH 8 (9M)" sheetId="5" r:id="rId5"/>
    <sheet name="TH 9" sheetId="6" r:id="rId6"/>
    <sheet name="TH10" sheetId="7" r:id="rId7"/>
    <sheet name="TH 11-13" sheetId="8" r:id="rId8"/>
  </sheets>
  <definedNames>
    <definedName name="\orkje" hidden="1">{"'Eng (page2)'!$A$1:$D$52"}</definedName>
    <definedName name="__123Graph_A\B118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X\B11" hidden="1">#REF!</definedName>
    <definedName name="_xlnm._FilterDatabase" hidden="1">#REF!</definedName>
    <definedName name="②" hidden="1">{#N/A,#N/A,FALSE,"CARATUL";#N/A,#N/A,FALSE,"PROFIT AND LOSS";#N/A,#N/A,FALSE,"GRAFICO_PBT";#N/A,#N/A,FALSE,"EXPLIC.VARIANTE";#N/A,#N/A,FALSE,"GENERAL EXP.AREA"}</definedName>
    <definedName name="③" hidden="1">{#N/A,#N/A,FALSE,"caratula";#N/A,#N/A,FALSE,"Product by line";#N/A,#N/A,FALSE,"YTD";#N/A,#N/A,FALSE,"Per Units";#N/A,#N/A,FALSE,"Amount"}</definedName>
    <definedName name="④" hidden="1">{#N/A,#N/A,FALSE,"CARATUL";#N/A,#N/A,FALSE,"PROFIT AND LOSS";#N/A,#N/A,FALSE,"GRAFICO_PBT";#N/A,#N/A,FALSE,"EXPLIC.VARIANTE";#N/A,#N/A,FALSE,"GENERAL EXP.AREA"}</definedName>
    <definedName name="⑤" hidden="1">{#N/A,#N/A,FALSE,"caratula";#N/A,#N/A,FALSE,"Product by line";#N/A,#N/A,FALSE,"YTD";#N/A,#N/A,FALSE,"Per Units";#N/A,#N/A,FALSE,"Amount"}</definedName>
    <definedName name="_xlnm.Consolidate_Area" hidden="1">#N/A</definedName>
    <definedName name="FGE\" hidden="1">{"'Eng (page2)'!$A$1:$D$52"}</definedName>
    <definedName name="IQ_REVOLVING_SECURED_1_–4_NON_ACCRUAL_FFIEC" hidden="1">"c13314"</definedName>
    <definedName name="olrlk\" hidden="1">{"'Eng (page2)'!$A$1:$D$52"}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O0" hidden="1">{"'Eng (page2)'!$A$1:$D$52"}</definedName>
    <definedName name="_xlnm.Print_Area" localSheetId="7">'TH 11-13'!$A$1:$L$152</definedName>
    <definedName name="_xlnm.Print_Area" localSheetId="1">'TH 5 (3M)'!$A$1:$L$58</definedName>
    <definedName name="_xlnm.Print_Area" localSheetId="2">'TH 6 (3M)'!$A$1:$M$48</definedName>
    <definedName name="_xlnm.Print_Area" localSheetId="3">'TH 7 (9M)'!$A$1:$L$56</definedName>
    <definedName name="_xlnm.Print_Area" localSheetId="5">'TH 9'!$A$1:$S$30</definedName>
    <definedName name="xlg1" hidden="1">{"Year 1",#N/A,FALSE,"Budget";"Year 2",#N/A,FALSE,"Budget";"Year 3",#N/A,FALSE,"Budget";"Year 4",#N/A,FALSE,"Budget"}</definedName>
    <definedName name="Z_2EF40189_D5AC_11D2_8C5B_E0605B4AEA70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5C429A9_D325_11D2_8C5B_FD41DD377577_.wvu.Cols" hidden="1">#REF!,#REF!,#REF!,#REF!</definedName>
    <definedName name="Z_45C429A9_D325_11D2_8C5B_FD41DD377577_.wvu.FilterData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783F06BD_E3F7_11D3_8C59_95AA1FAABD76_.wvu.Cols" hidden="1">#REF!,#REF!,#REF!,#REF!</definedName>
    <definedName name="Z_783F06BD_E3F7_11D3_8C59_95AA1FAABD76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111BBA9_D318_11D2_8C5B_9BF70D7E9070_.wvu.Cols" hidden="1">#REF!,#REF!,#REF!,#REF!</definedName>
    <definedName name="Z_9111BBA9_D318_11D2_8C5B_9BF70D7E9070_.wvu.FilterData" hidden="1">#REF!</definedName>
    <definedName name="Z_9E2147E8_FD18_11D3_8C5B_E1210E309471_.wvu.Cols" hidden="1">#REF!,#REF!,#REF!,#REF!</definedName>
    <definedName name="Z_9E2147E8_FD18_11D3_8C5B_E1210E309471_.wvu.FilterData" hidden="1">#REF!</definedName>
    <definedName name="Z_9E2147E9_FD18_11D3_8C5B_E1210E309471_.wvu.Cols" hidden="1">#REF!,#REF!,#REF!,#REF!,#REF!</definedName>
    <definedName name="Z_9E2147E9_FD18_11D3_8C5B_E1210E309471_.wvu.FilterData" hidden="1">#REF!</definedName>
    <definedName name="Z_9E2147EE_FD18_11D3_8C5B_E1210E309471_.wvu.Cols" hidden="1">#REF!,#REF!,#REF!,#REF!,#REF!</definedName>
    <definedName name="Z_9E2147EE_FD18_11D3_8C5B_E1210E309471_.wvu.FilterData" hidden="1">#REF!</definedName>
    <definedName name="Z_9E2147EF_FD18_11D3_8C5B_E1210E309471_.wvu.Cols" hidden="1">#REF!,#REF!,#REF!,#REF!,#REF!,#REF!</definedName>
    <definedName name="Z_9E2147EF_FD18_11D3_8C5B_E1210E309471_.wvu.FilterData" hidden="1">#REF!</definedName>
    <definedName name="Z_9E2147F4_FD18_11D3_8C5B_E1210E309471_.wvu.Cols" hidden="1">#REF!,#REF!,#REF!,#REF!,#REF!,#REF!</definedName>
    <definedName name="Z_9E2147F4_FD18_11D3_8C5B_E1210E309471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AB448B5_D0DB_11D2_8C5B_B8025E281077_.wvu.Cols" hidden="1">#REF!,#REF!,#REF!,#REF!</definedName>
    <definedName name="Z_FAB448B5_D0DB_11D2_8C5B_B8025E281077_.wvu.FilterData" hidden="1">#REF!</definedName>
    <definedName name="zero" hidden="1">{"SIM Report",#N/A,FALSE,"Output";"Price Report",#N/A,FALSE,"Data Input "}</definedName>
    <definedName name="zqqq" hidden="1">{"cashflow",#N/A,FALSE,"cash flow"}</definedName>
    <definedName name="あいうえお" hidden="1">{#N/A,#N/A,FALSE,"CARATUL";#N/A,#N/A,FALSE,"PROFIT AND LOSS";#N/A,#N/A,FALSE,"GRAFICO_PBT";#N/A,#N/A,FALSE,"EXPLIC.VARIANTE";#N/A,#N/A,FALSE,"GENERAL EXP.AREA"}</definedName>
    <definedName name="え" hidden="1">#REF!</definedName>
    <definedName name="サマリー" hidden="1">{#N/A,#N/A,FALSE,"CARATUL";#N/A,#N/A,FALSE,"PROFIT AND LOSS";#N/A,#N/A,FALSE,"GRAFICO_PBT";#N/A,#N/A,FALSE,"EXPLIC.VARIANTE";#N/A,#N/A,FALSE,"GENERAL EXP.AREA"}</definedName>
    <definedName name="とりあえず" hidden="1">#REF!</definedName>
    <definedName name="เงินเดือน" hidden="1">{"'Eng (page2)'!$A$1:$D$52"}</definedName>
    <definedName name="เด" hidden="1">{"'Model'!$A$1:$N$53"}</definedName>
    <definedName name="แดดเก" hidden="1">{"'Model'!$A$1:$N$53"}</definedName>
    <definedName name="ไ" hidden="1">{"'Eng (page2)'!$A$1:$D$52"}</definedName>
    <definedName name="ก" hidden="1">{"'Model'!$A$1:$N$53"}</definedName>
    <definedName name="กกก" hidden="1">#REF!</definedName>
    <definedName name="กด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จ" hidden="1">#REF!</definedName>
    <definedName name="จดหมาย" hidden="1">{#N/A,#N/A,TRUE,"Str.";#N/A,#N/A,TRUE,"Steel &amp; Roof";#N/A,#N/A,TRUE,"Arc.";#N/A,#N/A,TRUE,"Preliminary";#N/A,#N/A,TRUE,"Sum_Prelim"}</definedName>
    <definedName name="ณณณ" hidden="1">{"'Model'!$A$1:$N$53"}</definedName>
    <definedName name="นยยยย" hidden="1">#REF!</definedName>
    <definedName name="ปก32" hidden="1">{"'SUMMATION'!$B$2:$I$2"}</definedName>
    <definedName name="ปป.สิ้นปี" hidden="1">#REF!</definedName>
    <definedName name="ผู้เข้าประชุมKz" hidden="1">{#N/A,#N/A,FALSE,"Eff-SSC2"}</definedName>
    <definedName name="พ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สบทร" hidden="1">{"'Model'!$A$1:$N$53"}</definedName>
    <definedName name="สรคค" hidden="1">#REF!</definedName>
    <definedName name="าาา" hidden="1">{"'Model'!$A$1:$N$53"}</definedName>
    <definedName name="าาาา" hidden="1">{"'Model'!$A$1:$N$53"}</definedName>
    <definedName name="元" hidden="1">#REF!</definedName>
    <definedName name="工数推移718N" hidden="1">#REF!</definedName>
    <definedName name="工数推移718N1" hidden="1">#REF!</definedName>
    <definedName name="投資推移" hidden="1">#REF!</definedName>
    <definedName name="投資推移718N" hidden="1">#REF!</definedName>
    <definedName name="確認" hidden="1">{#N/A,#N/A,FALSE,"caratula";#N/A,#N/A,FALSE,"Product by line";#N/A,#N/A,FALSE,"YTD";#N/A,#N/A,FALSE,"Per Units";#N/A,#N/A,FALSE,"Amount"}</definedName>
    <definedName name="関連表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1" l="1"/>
  <c r="A107" i="8" l="1"/>
  <c r="A104" i="8"/>
  <c r="A152" i="8" s="1"/>
  <c r="L99" i="8"/>
  <c r="H99" i="8"/>
  <c r="L83" i="8"/>
  <c r="F83" i="8"/>
  <c r="J83" i="8"/>
  <c r="A56" i="8"/>
  <c r="N22" i="7"/>
  <c r="J22" i="7"/>
  <c r="H22" i="7"/>
  <c r="F22" i="7"/>
  <c r="P18" i="7"/>
  <c r="N16" i="7"/>
  <c r="L16" i="7"/>
  <c r="J16" i="7"/>
  <c r="H16" i="7"/>
  <c r="F16" i="7"/>
  <c r="P14" i="7"/>
  <c r="P13" i="7"/>
  <c r="P12" i="7"/>
  <c r="A3" i="7"/>
  <c r="I25" i="6"/>
  <c r="G25" i="6"/>
  <c r="E25" i="6"/>
  <c r="O23" i="6"/>
  <c r="S23" i="6" s="1"/>
  <c r="O21" i="6"/>
  <c r="S21" i="6" s="1"/>
  <c r="O20" i="6"/>
  <c r="S20" i="6" s="1"/>
  <c r="Q18" i="6"/>
  <c r="O18" i="6"/>
  <c r="M18" i="6"/>
  <c r="K18" i="6"/>
  <c r="I18" i="6"/>
  <c r="G18" i="6"/>
  <c r="E18" i="6"/>
  <c r="S16" i="6"/>
  <c r="S15" i="6"/>
  <c r="S14" i="6"/>
  <c r="S13" i="6"/>
  <c r="A51" i="5"/>
  <c r="M43" i="5"/>
  <c r="I43" i="5"/>
  <c r="M31" i="5"/>
  <c r="K31" i="5"/>
  <c r="I31" i="5"/>
  <c r="G31" i="5"/>
  <c r="M21" i="5"/>
  <c r="M34" i="5" s="1"/>
  <c r="K21" i="5"/>
  <c r="K34" i="5" s="1"/>
  <c r="I21" i="5"/>
  <c r="G21" i="5"/>
  <c r="L54" i="4"/>
  <c r="H54" i="4"/>
  <c r="L50" i="4"/>
  <c r="H50" i="4"/>
  <c r="L32" i="4"/>
  <c r="H32" i="4"/>
  <c r="F32" i="4"/>
  <c r="L20" i="4"/>
  <c r="H20" i="4"/>
  <c r="J20" i="2"/>
  <c r="J20" i="4"/>
  <c r="F20" i="4"/>
  <c r="L15" i="4"/>
  <c r="H15" i="4"/>
  <c r="J15" i="4"/>
  <c r="F15" i="4"/>
  <c r="A48" i="3"/>
  <c r="M33" i="3"/>
  <c r="I33" i="3"/>
  <c r="M21" i="3"/>
  <c r="M24" i="3" s="1"/>
  <c r="I21" i="3"/>
  <c r="I24" i="3" s="1"/>
  <c r="K21" i="3"/>
  <c r="K24" i="3" s="1"/>
  <c r="L55" i="2"/>
  <c r="H55" i="2"/>
  <c r="L50" i="2"/>
  <c r="H50" i="2"/>
  <c r="L32" i="2"/>
  <c r="H32" i="2"/>
  <c r="F32" i="2"/>
  <c r="L20" i="2"/>
  <c r="H20" i="2"/>
  <c r="F20" i="2"/>
  <c r="L15" i="2"/>
  <c r="L22" i="2" s="1"/>
  <c r="L26" i="2" s="1"/>
  <c r="H15" i="2"/>
  <c r="F15" i="2"/>
  <c r="A144" i="1"/>
  <c r="L125" i="1"/>
  <c r="L128" i="1" s="1"/>
  <c r="H125" i="1"/>
  <c r="H128" i="1" s="1"/>
  <c r="A95" i="1"/>
  <c r="L88" i="1"/>
  <c r="H88" i="1"/>
  <c r="J88" i="1"/>
  <c r="F88" i="1"/>
  <c r="L75" i="1"/>
  <c r="H75" i="1"/>
  <c r="J75" i="1"/>
  <c r="F75" i="1"/>
  <c r="L39" i="1"/>
  <c r="H39" i="1"/>
  <c r="J39" i="1"/>
  <c r="F39" i="1"/>
  <c r="F41" i="1" s="1"/>
  <c r="L23" i="1"/>
  <c r="H23" i="1"/>
  <c r="J23" i="1"/>
  <c r="P16" i="7" l="1"/>
  <c r="F22" i="4"/>
  <c r="F26" i="4" s="1"/>
  <c r="F37" i="4" s="1"/>
  <c r="F40" i="4" s="1"/>
  <c r="H22" i="4"/>
  <c r="H26" i="4" s="1"/>
  <c r="H37" i="4" s="1"/>
  <c r="H40" i="4" s="1"/>
  <c r="H43" i="4" s="1"/>
  <c r="I10" i="5" s="1"/>
  <c r="L22" i="4"/>
  <c r="L26" i="4" s="1"/>
  <c r="L37" i="4" s="1"/>
  <c r="L40" i="4" s="1"/>
  <c r="L43" i="4" s="1"/>
  <c r="M10" i="5" s="1"/>
  <c r="M36" i="5" s="1"/>
  <c r="H83" i="8"/>
  <c r="S18" i="6"/>
  <c r="I34" i="5"/>
  <c r="H22" i="2"/>
  <c r="H26" i="2" s="1"/>
  <c r="H37" i="2" s="1"/>
  <c r="H40" i="2" s="1"/>
  <c r="H43" i="2" s="1"/>
  <c r="I10" i="3" s="1"/>
  <c r="I26" i="3" s="1"/>
  <c r="L37" i="2"/>
  <c r="L40" i="2" s="1"/>
  <c r="L43" i="2" s="1"/>
  <c r="M10" i="3" s="1"/>
  <c r="M26" i="3" s="1"/>
  <c r="L41" i="1"/>
  <c r="L90" i="1"/>
  <c r="L130" i="1" s="1"/>
  <c r="H41" i="1"/>
  <c r="H90" i="1"/>
  <c r="H130" i="1" s="1"/>
  <c r="F90" i="1"/>
  <c r="F22" i="2"/>
  <c r="F26" i="2" s="1"/>
  <c r="F37" i="2" s="1"/>
  <c r="F99" i="8"/>
  <c r="J90" i="1"/>
  <c r="J22" i="4"/>
  <c r="J26" i="4" s="1"/>
  <c r="J41" i="1"/>
  <c r="J32" i="2"/>
  <c r="G34" i="5"/>
  <c r="M25" i="6" s="1"/>
  <c r="J32" i="4"/>
  <c r="J37" i="4" s="1"/>
  <c r="J40" i="4" s="1"/>
  <c r="J15" i="2"/>
  <c r="J22" i="2" s="1"/>
  <c r="J26" i="2" s="1"/>
  <c r="Q22" i="6"/>
  <c r="G21" i="3"/>
  <c r="G24" i="3" s="1"/>
  <c r="P19" i="7"/>
  <c r="J99" i="8" s="1"/>
  <c r="I36" i="5" l="1"/>
  <c r="L10" i="8"/>
  <c r="L34" i="8" s="1"/>
  <c r="L46" i="8" s="1"/>
  <c r="L50" i="8" s="1"/>
  <c r="L114" i="8" s="1"/>
  <c r="L119" i="8" s="1"/>
  <c r="H10" i="8"/>
  <c r="H34" i="8" s="1"/>
  <c r="H46" i="8" s="1"/>
  <c r="H50" i="8" s="1"/>
  <c r="H114" i="8" s="1"/>
  <c r="H119" i="8" s="1"/>
  <c r="J43" i="4"/>
  <c r="J10" i="8"/>
  <c r="J34" i="8" s="1"/>
  <c r="J46" i="8" s="1"/>
  <c r="J50" i="8" s="1"/>
  <c r="J114" i="8" s="1"/>
  <c r="J119" i="8" s="1"/>
  <c r="J37" i="2"/>
  <c r="Q25" i="6"/>
  <c r="F43" i="4"/>
  <c r="F10" i="8"/>
  <c r="F34" i="8" s="1"/>
  <c r="F40" i="2"/>
  <c r="F43" i="2" s="1"/>
  <c r="J40" i="2" l="1"/>
  <c r="J43" i="2" s="1"/>
  <c r="K10" i="3" s="1"/>
  <c r="K26" i="3" s="1"/>
  <c r="F46" i="8"/>
  <c r="F50" i="8" s="1"/>
  <c r="F114" i="8" s="1"/>
  <c r="F119" i="8" s="1"/>
  <c r="G10" i="5"/>
  <c r="G36" i="5" s="1"/>
  <c r="F47" i="4"/>
  <c r="F54" i="4" s="1"/>
  <c r="G10" i="3"/>
  <c r="G26" i="3" s="1"/>
  <c r="J47" i="4"/>
  <c r="K10" i="5"/>
  <c r="K36" i="5" s="1"/>
  <c r="K30" i="3" l="1"/>
  <c r="K33" i="3" s="1"/>
  <c r="G30" i="3"/>
  <c r="G33" i="3" s="1"/>
  <c r="K40" i="5"/>
  <c r="K43" i="5" s="1"/>
  <c r="L20" i="7"/>
  <c r="J54" i="4"/>
  <c r="J50" i="4"/>
  <c r="F50" i="4"/>
  <c r="G40" i="5"/>
  <c r="P20" i="7" l="1"/>
  <c r="L22" i="7"/>
  <c r="J55" i="2"/>
  <c r="J50" i="2"/>
  <c r="K22" i="6"/>
  <c r="G43" i="5"/>
  <c r="F55" i="2"/>
  <c r="F50" i="2"/>
  <c r="O22" i="6" l="1"/>
  <c r="K25" i="6"/>
  <c r="P22" i="7"/>
  <c r="S22" i="6" l="1"/>
  <c r="S25" i="6" s="1"/>
  <c r="O25" i="6"/>
  <c r="J125" i="1"/>
  <c r="F125" i="1" l="1"/>
  <c r="J128" i="1"/>
  <c r="J130" i="1" s="1"/>
  <c r="F128" i="1" l="1"/>
  <c r="F130" i="1" l="1"/>
</calcChain>
</file>

<file path=xl/sharedStrings.xml><?xml version="1.0" encoding="utf-8"?>
<sst xmlns="http://schemas.openxmlformats.org/spreadsheetml/2006/main" count="529" uniqueCount="247">
  <si>
    <t xml:space="preserve">บริษัท สยามแก๊ส แอนด์ ปิโตรเคมีคัลส์ จำกัด (มหาชน) 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</si>
  <si>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</si>
  <si>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</si>
  <si>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</si>
  <si>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</si>
  <si>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</si>
  <si>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</si>
  <si>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</si>
  <si>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</si>
  <si>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</si>
  <si>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</si>
  <si>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</si>
  <si>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</si>
  <si>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</si>
  <si>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</si>
  <si>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</si>
  <si>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สินทรัพย์ทางการเงินที่วัดมูลค่ายุติธรรม</t>
  </si>
  <si>
    <t>ผ่านกำไรขาดทุน</t>
  </si>
  <si>
    <t>ลูกหนี้การค้าและลูกหนี้หมุนเวียนอื่น - สุทธิ</t>
  </si>
  <si>
    <t xml:space="preserve">สินค้าคงเหลือ - สุทธิ </t>
  </si>
  <si>
    <t xml:space="preserve">เงินให้กู้ยืมระยะสั้นแก่กิจการที่เกี่ยวข้องกัน 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</si>
  <si>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</si>
  <si>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</si>
  <si>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</si>
  <si>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</si>
  <si>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</si>
  <si>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</si>
  <si>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 xml:space="preserve">เงินให้กู้ยืมระยะยาวแก่กิจการที่เกี่ยวข้องกัน 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</si>
  <si>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</si>
  <si>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</si>
  <si>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</si>
  <si>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ค่าความนิยม - สุทธิ</t>
  </si>
  <si>
    <t>สินทรัพย์ไม่มีตัวตนอื่น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</si>
  <si>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</si>
  <si>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</si>
  <si>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</si>
  <si>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</si>
  <si>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                   กรรมการ  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</si>
  <si>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</si>
  <si>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</si>
  <si>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</si>
  <si>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 - สุทธิ</t>
  </si>
  <si>
    <t>เจ้าหนี้การค้าและเจ้าหนี้หมุนเวียนอื่น</t>
  </si>
  <si>
    <t>หนี้สินตามสัญญาเช่าที่ถึงกำหนดชำระ</t>
  </si>
  <si>
    <t>ภายในหนึ่งปี - สุทธิ</t>
  </si>
  <si>
    <t>หนี้สินอนุพันธ์ทางการเงิน</t>
  </si>
  <si>
    <t xml:space="preserve"> </t>
  </si>
  <si>
    <t>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</si>
  <si>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</si>
  <si>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 - สุทธิ</t>
  </si>
  <si>
    <t>ส่วนของหุ้นกู้ที่ถึงกำหนดชำระ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</si>
  <si>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</si>
  <si>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</si>
  <si>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</si>
  <si>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</si>
  <si>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</si>
  <si>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เงินกู้ยืมระยะยาวจากสถาบันการเงิน - สุทธิ</t>
  </si>
  <si>
    <t>เงินกู้ยืมระยะยาวจากกิจการที่เกี่ยวข้องกัน</t>
  </si>
  <si>
    <t>หุ้นกู้ - สุทธิ</t>
  </si>
  <si>
    <t>เจ้าหนี้เงินมัดจำค่าถังแก๊ส</t>
  </si>
  <si>
    <t>ภาระผูกพันผลประโยชน์พนักงาน</t>
  </si>
  <si>
    <t>หนี้สินภาษีเงินได้รอการตัดบัญชี - สุทธิ</t>
  </si>
  <si>
    <t>หนี้สินไม่หมุนเวียนอื่น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</si>
  <si>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</si>
  <si>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</si>
  <si>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</si>
  <si>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</si>
  <si>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ทุนจดทะเบียน </t>
  </si>
  <si>
    <t xml:space="preserve">หุ้นสามัญจำนวน 1,837,863,000 หุ้น </t>
  </si>
  <si>
    <t xml:space="preserve">   มูลค่าที่ตราไว้หุ้นละ 0.50 บาท</t>
  </si>
  <si>
    <t>ทุนที่ออกและชำระแล้ว</t>
  </si>
  <si>
    <t xml:space="preserve">   จ่ายชำระแล้วหุ้นละ 0.50 บาท</t>
  </si>
  <si>
    <t>ส่วนเกินมูลค่าหุ้นสามัญ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</si>
  <si>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</si>
  <si>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</si>
  <si>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</si>
  <si>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</si>
  <si>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</si>
  <si>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</si>
  <si>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</si>
  <si>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</si>
  <si>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</si>
  <si>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</t>
  </si>
  <si>
    <t>สำหรับรอบระยะเวลาสามเดือนสิ้นสุดวันที่ 30 กันยายน พ.ศ. 2568</t>
  </si>
  <si>
    <t>รายได้</t>
  </si>
  <si>
    <t>รายได้จากการขาย</t>
  </si>
  <si>
    <t>รายได้จากการขนส่ง</t>
  </si>
  <si>
    <t>รายได้จากการให้บริการ</t>
  </si>
  <si>
    <t>รวมรายได้</t>
  </si>
  <si>
    <t>ต้นทุนขายและบริการ</t>
  </si>
  <si>
    <t>ต้นทุนขนส่ง</t>
  </si>
  <si>
    <t>รวมต้นทุนขาย บริการ และขนส่ง</t>
  </si>
  <si>
    <t>กำไรขั้นต้น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</si>
  <si>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</si>
  <si>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</si>
  <si>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</si>
  <si>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</si>
  <si>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</si>
  <si>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กำไรจากการวัดมูลค่าอนุพันธ์ทางการเงิน - สุทธิ</t>
  </si>
  <si>
    <t>รวมค่าใช้จ่าย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</si>
  <si>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</si>
  <si>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</si>
  <si>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</si>
  <si>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</si>
  <si>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</si>
  <si>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</si>
  <si>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</si>
  <si>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ต่อหุ้นของผู้เป็นเจ้าของ</t>
  </si>
  <si>
    <t>ของบริษัทใหญ่</t>
  </si>
  <si>
    <t>กำไร (ขาดทุน) ต่อหุ้นขั้นพื้นฐาน</t>
  </si>
  <si>
    <t>งบกำไรขาดทุนเบ็ดเสร็จ</t>
  </si>
  <si>
    <t>กำไร (ขาดทุน) เบ็ดเสร็จอื่น</t>
  </si>
  <si>
    <t>รายการที่จะจัดประเภทรายการใหม่</t>
  </si>
  <si>
    <t>ไปยังกำไรหรือขาดทุนในภายหลัง</t>
  </si>
  <si>
    <t>- ส่วนแบ่งขาดทุนเบ็ดเสร็จอื่นจากบริษัทร่วม</t>
  </si>
  <si>
    <t xml:space="preserve">     และการร่วมค้าตามวิธีส่วนได้เสีย</t>
  </si>
  <si>
    <t>- ผลต่างของอัตราแลกเปลี่ยนจาก</t>
  </si>
  <si>
    <t xml:space="preserve">     การแปลงค่าข้อมูลทางการเงิน </t>
  </si>
  <si>
    <t>รวมรายการที่จะจัดประเภทรายการใหม่</t>
  </si>
  <si>
    <t>ขาดทุนเบ็ดเสร็จอื่น</t>
  </si>
  <si>
    <t>สำหรับรอบระยะเวลา - สุทธิจากภาษี</t>
  </si>
  <si>
    <t>กำไร (ขาดทุน) เบ็ดเสร็จรวมสำหรับรอบระยะเวลา</t>
  </si>
  <si>
    <t>การแบ่งปันกำไร (ขาดทุน) เบ็ดเสร็จรวม</t>
  </si>
  <si>
    <t>สำหรับรอบระยะเวลาเก้าเดือนสิ้นสุดวันที่ 30 กันยายน พ.ศ. 2568</t>
  </si>
  <si>
    <t>ค่าใช้จ่ายภาษีเงินได้</t>
  </si>
  <si>
    <t>กำไร (ขาดทุน) ต่อหุ้นของผู้เป็นเจ้าของของบริษัทใหญ่</t>
  </si>
  <si>
    <t>รายการที่จะไม่จัดประเภทรายการใหม่</t>
  </si>
  <si>
    <t>- กำไรจากการตีมูลค่าที่ดิน</t>
  </si>
  <si>
    <t>- ภาษีเงินได้ที่เกี่ยวกับรายการที่จะไม่</t>
  </si>
  <si>
    <t xml:space="preserve">     จัดประเภทรายการใหม่ไปยังกำไร</t>
  </si>
  <si>
    <t xml:space="preserve">  หรือขาดทุนในภายหลัง</t>
  </si>
  <si>
    <t>รวมรายการที่จะไม่จัดประเภทรายการใหม่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</si>
  <si>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</si>
  <si>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</si>
  <si>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</si>
  <si>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องค์ประกอบอื่น</t>
  </si>
  <si>
    <t>รวมส่วนของ</t>
  </si>
  <si>
    <t>ส่วนได้เสียที่</t>
  </si>
  <si>
    <t>ทุนที่ออกและ</t>
  </si>
  <si>
    <t>ส่วนเกิน</t>
  </si>
  <si>
    <t>สำรอง</t>
  </si>
  <si>
    <t>ของส่วนของ</t>
  </si>
  <si>
    <t>ผู้เป็นเจ้าของ</t>
  </si>
  <si>
    <t>ไม่มีอำนาจ</t>
  </si>
  <si>
    <t>ชำระแล้ว</t>
  </si>
  <si>
    <t>มูลค่าหุ้นสามัญ</t>
  </si>
  <si>
    <t>ตามกฎหมาย</t>
  </si>
  <si>
    <t>เจ้าของ</t>
  </si>
  <si>
    <t>ควบคุม</t>
  </si>
  <si>
    <t>(หมายเหตุข้อ 20)</t>
  </si>
  <si>
    <t>จ่ายเงินปันผล</t>
  </si>
  <si>
    <t>การซื้อหุ้นในบริษัทย่อยเพิ่มจากส่วนได้เสียที่ไม่มีอำนาจควบคุม</t>
  </si>
  <si>
    <t>ข้อมูลทางการเงินเฉพาะกิจการ (ยังไม่ได้ตรวจสอบ)</t>
  </si>
  <si>
    <t>กำไรเบ็ดเสร็จรวมสำหรับรอบระยะเวลา</t>
  </si>
  <si>
    <t>งบกระแสเงินสด</t>
  </si>
  <si>
    <t>กระแสเงินสดจากกิจกรรมดำเนินงาน</t>
  </si>
  <si>
    <t>รายการปรับปรุงกำไร (ขาดทุน) ก่อนภาษีเงินได้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</si>
  <si>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</si>
  <si>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</si>
  <si>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</si>
  <si>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 (กำไร) จากการจำหน่ายและตัดจำหน่าย</t>
  </si>
  <si>
    <t xml:space="preserve">   ที่ดิน อาคาร อุปกรณ์ และสินทรัพย์สิทธิการใช้ - สุทธิ</t>
  </si>
  <si>
    <t>กำไรจากการเปลี่ยนแปลงมูลค่ายุติธรรมของ</t>
  </si>
  <si>
    <t xml:space="preserve">   สินทรัพย์ทางการเงินที่วัดมูลค่ายุติธรรมผ่านกำไรขาดทุน</t>
  </si>
  <si>
    <t>เงินปันผลรับจากสินทรัพย์ทางการเงิน</t>
  </si>
  <si>
    <t xml:space="preserve">   ที่วัดมูลค่ายุติธรรมผ่านกำไรขาดทุน</t>
  </si>
  <si>
    <t>กำไรจากการวัดมูลค่าอนุพันธ์ทางการเงิน</t>
  </si>
  <si>
    <t>ส่วนแบ่ง (กำไร) ขาดทุนจากเงินลงทุนในบริษัทร่วม</t>
  </si>
  <si>
    <t>ส่วนแบ่งกำไรจากเงินลงทุนในการร่วมค้า</t>
  </si>
  <si>
    <t>ขาดทุนจากการปิดบริษัทร่วม</t>
  </si>
  <si>
    <t>ค่าเผื่อผลขาดทุนที่คาดว่าจะเกิดขึ้นของลูกหนี้</t>
  </si>
  <si>
    <t xml:space="preserve">ค่าเผื่อการลดมูลค่าของสินค้า </t>
  </si>
  <si>
    <t>เงินปันผลรับจากกิจการร่วมค้า</t>
  </si>
  <si>
    <t>เงินปันผลรับจากบริษัทย่อย</t>
  </si>
  <si>
    <t>ค่าใช้จ่ายผลประโยชน์พนักงาน</t>
  </si>
  <si>
    <t>กำไรจากอัตราแลกเปลี่ยนที่ยังไม่เกิดขึ้นจริง - สุทธิ</t>
  </si>
  <si>
    <t>ดอกเบี้ยรับ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</si>
  <si>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</si>
  <si>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</si>
  <si>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</si>
  <si>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</si>
  <si>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</si>
  <si>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เจ้าหนี้การค้าและเจ้าหนี้หมุนเวียนอื่น</t>
  </si>
  <si>
    <t>- หนี้สินหมุนเวียนอื่น</t>
  </si>
  <si>
    <t>- เจ้าหนี้เงินมัดจำค่าถังแก๊ส</t>
  </si>
  <si>
    <t>- หนี้สินไม่หมุนเวียนอื่น</t>
  </si>
  <si>
    <t>- จ่ายผลประโยชน์พนักงาน</t>
  </si>
  <si>
    <t>เงินสดได้มาจากกิจกรรมดำเนินงาน</t>
  </si>
  <si>
    <t>- จ่ายดอกเบี้ย</t>
  </si>
  <si>
    <t>- 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</si>
  <si>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</si>
  <si>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</si>
  <si>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 (จ่าย) จากเงินให้กู้ยืมระยะสั้น</t>
  </si>
  <si>
    <t>แก่กิจการที่เกี่ยวข้องกัน - สุทธิ</t>
  </si>
  <si>
    <t>เงินสดจ่ายล่วงหน้าสำหรับการลงทุนเพิ่มในบริษัทร่วม</t>
  </si>
  <si>
    <t>เงินสดจ่ายสำหรับเงินลงทุนเพิ่มในกิจการร่วมค้า</t>
  </si>
  <si>
    <t>เงินสดจ่ายสำหรับเงินลงทุนเพิ่มในบริษัทย่อย</t>
  </si>
  <si>
    <t>เงินสดรับจากการปิดบริษัทร่วม</t>
  </si>
  <si>
    <t>ซื้อที่ดิน อาคาร อุปกรณ์ และอสังหาริมทรัพย์เพื่อการลงทุน</t>
  </si>
  <si>
    <t>เงินสดจ่ายล่วงหน้าสำหรับการซื้ออุปกรณ์</t>
  </si>
  <si>
    <t>เงินสดจ่ายล่วงหน้าสำหรับสินทรัพย์สิทธิการใช้</t>
  </si>
  <si>
    <t>เงินสดรับจากการจำหน่ายอุปกรณ์</t>
  </si>
  <si>
    <t>ซื้อสินทรัพย์ไม่มีตัวตน</t>
  </si>
  <si>
    <t>เงินสดรับจากรายได้ดอกเบี้ย</t>
  </si>
  <si>
    <t>ที่วัดมูลค่ายุติธรรมผ่านกำไรขาดทุน</t>
  </si>
  <si>
    <t>เงินปันผลรับจากบริษัทร่วม</t>
  </si>
  <si>
    <t>เงินสดสุทธิ (ใช้ไปใน) ได้มาจากกิจกรรมลงทุน</t>
  </si>
  <si>
    <t>กระแสเงินสดจากกิจกรรมจัดหาเงิน</t>
  </si>
  <si>
    <t>จ่ายคืนเงินต้นของหนี้สินตามสัญญาเช่า</t>
  </si>
  <si>
    <t>เงินสดจ่ายชำระค่าหุ้นของบริษัทย่อยให้แก่</t>
  </si>
  <si>
    <t>เงินสดรับ (จ่าย) ชำระเงินกู้ยืมระยะสั้น</t>
  </si>
  <si>
    <t>จากสถาบันการเงิน - สุทธิ</t>
  </si>
  <si>
    <t>เงินสดรับจากเงินกู้ยืมระยะยาวจากสถาบันการเงิน - สุทธิ</t>
  </si>
  <si>
    <t>เงินสดจ่ายชำระคืนเงินกู้ยืมระยะยาวจากสถาบันการเงิน - สุทธิ</t>
  </si>
  <si>
    <t>เงินสดรับจากเงินกู้ยืมระยะยาวจากกิจการที่เกี่ยวข้องกัน</t>
  </si>
  <si>
    <t>เงินสดจ่ายชำระคืนเงินกู้ยืมระยะยาวจากกิจการที่เกี่ยวข้องกัน</t>
  </si>
  <si>
    <t>เงินสดรับจากการออกหุ้นกู้ - สุทธิ</t>
  </si>
  <si>
    <t>เงินสดจ่ายชำระคืนหุ้นกู้</t>
  </si>
  <si>
    <t>เงินปันผลจ่าย</t>
  </si>
  <si>
    <t>เงินสดสุทธิ (ใช้ไปใน) ได้มาจากกิจกรรมจัดหาเงิน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</si>
  <si>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</si>
  <si>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วันต้นรอบระยะเวลา</t>
  </si>
  <si>
    <t>ผลกระทบจากอัตราแลกเปลี่ยนในเงินสด</t>
  </si>
  <si>
    <t>และรายการเทียบเท่าเงินสด</t>
  </si>
  <si>
    <t>เงินสดและรายการเทียบเท่าเงินสด ณ วันสิ้นรอบระยะเวลา</t>
  </si>
  <si>
    <t>รายการที่ไม่กระทบเงินสด</t>
  </si>
  <si>
    <t>ซื้อที่ดิน อาคารและอุปกรณ์โดยสินเชื่อ (รวมอยู่ในเจ้าหนี้หมุนเวียนอื่น)</t>
  </si>
  <si>
    <t>การเพิ่มขึ้นของที่ดินและอุปกรณ์จากการโอน</t>
  </si>
  <si>
    <t>เงินจ่ายล่วงหน้าสำหรับการซื้อที่ดินและอุปกรณ์</t>
  </si>
  <si>
    <t>(รวมอยู่ในสินทรัพย์ไม่หมุนเวียนอื่น)</t>
  </si>
  <si>
    <t xml:space="preserve">ลูกหนี้จากการจำหน่ายอุปกรณ์ </t>
  </si>
  <si>
    <t>(รวมอยู่ในลูกหนี้การค้าและลูกหนี้หมุนเวียนอื่น)</t>
  </si>
  <si>
    <t>การได้มาของสินทรัพย์สิทธิการใช้ภายใต้สัญญาเช่า</t>
  </si>
  <si>
    <t>การเพิ่มขึ้นของเงินลงทุนในบริษัทย่อยจากการแปลง</t>
  </si>
  <si>
    <t>เงินให้กู้ยืมแก่กิจการที่เกี่ยวข้องกันเป็นทุน</t>
  </si>
  <si>
    <t>ส่วนแบ่งกำไร (ขาดทุน) จากเงินลงทุน</t>
  </si>
  <si>
    <t>ในบริษัทร่วมและการร่วมค้า</t>
  </si>
  <si>
    <t>กำไรก่อนต้นทุนทางการเงินและภาษีเงินได้</t>
  </si>
  <si>
    <t>ส่วนแบ่งกำไรจากเงินลงทุน</t>
  </si>
  <si>
    <t>ยอดคงเหลือต้นรอบระยะเวลา ณ วันที่ 1 มกราคม พ.ศ. 2567</t>
  </si>
  <si>
    <t>ยอดคงเหลือสิ้นรอบระยะเวลา ณ วันที่ 30 กันยายน พ.ศ. 2567</t>
  </si>
  <si>
    <t>ยอดคงเหลือต้นรอบระยะเวลา ณ วันที่ 1 มกราคม พ.ศ. 2568</t>
  </si>
  <si>
    <t>ยอดคงเหลือสิ้นรอบระยะเวลา ณ วันที่ 30 กันยายน พ.ศ. 2568</t>
  </si>
  <si>
    <t>เงินสดรับคืนจากเงินให้กู้ยืมระยะยาวแก่กิจการที่เกี่ยวข้องกัน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</si>
  <si>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</si>
  <si>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9.2, 9.3</t>
  </si>
  <si>
    <r>
      <t xml:space="preserve">หนี้สินและส่วนของเจ้าของ </t>
    </r>
    <r>
      <rPr>
        <sz val="16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</si>
</sst>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-;\-* #,##0.00_-;_-* &quot;-&quot;??_-;_-@_-"/>
    <numFmt numFmtId="165" formatCode="#,##0;\(#,##0\);\-"/>
    <numFmt numFmtId="166" formatCode="_(* #,##0_);_(* \(#,##0\);_(* &quot;-&quot;?_);_(@_)"/>
    <numFmt numFmtId="167" formatCode="#,##0.00;\(#,##0.00\);\-"/>
    <numFmt numFmtId="168" formatCode="_-* #,##0_-;\-* #,##0_-;_-* &quot;-&quot;??_-;_-@"/>
    <numFmt numFmtId="169" formatCode="#,##0;\(#,##0\)"/>
    <numFmt numFmtId="170" formatCode="_-* #,##0_-;\-* #,##0_-;_-* &quot;-&quot;??_-;_-@_-"/>
    <numFmt numFmtId="171" formatCode="#,##0.00;\(#,##0.00\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u/>
      <sz val="16"/>
      <name val="Browallia New"/>
      <family val="2"/>
    </font>
    <font>
      <sz val="16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right" vertical="center"/>
    </xf>
    <xf numFmtId="0" fontId="3" fillId="0" borderId="1" xfId="0" applyFont="1" applyBorder="1"/>
    <xf numFmtId="166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165" fontId="4" fillId="0" borderId="0" xfId="0" applyNumberFormat="1" applyFont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165" fontId="3" fillId="0" borderId="1" xfId="0" applyNumberFormat="1" applyFont="1" applyBorder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6" fontId="3" fillId="0" borderId="1" xfId="0" applyNumberFormat="1" applyFont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top"/>
    </xf>
    <xf numFmtId="165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0" xfId="0" applyNumberFormat="1" applyFont="1"/>
    <xf numFmtId="164" fontId="3" fillId="0" borderId="0" xfId="1" applyFont="1" applyFill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/>
    <xf numFmtId="169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169" fontId="2" fillId="0" borderId="3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9" fontId="2" fillId="0" borderId="0" xfId="0" applyNumberFormat="1" applyFont="1" applyAlignment="1">
      <alignment horizontal="right" vertical="center"/>
    </xf>
    <xf numFmtId="15" fontId="2" fillId="0" borderId="0" xfId="0" applyNumberFormat="1" applyFont="1" applyAlignment="1">
      <alignment horizontal="right" vertical="center"/>
    </xf>
    <xf numFmtId="169" fontId="2" fillId="0" borderId="3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9" fontId="3" fillId="0" borderId="0" xfId="2" applyFont="1" applyFill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right" vertical="center"/>
    </xf>
    <xf numFmtId="167" fontId="3" fillId="0" borderId="4" xfId="1" applyNumberFormat="1" applyFont="1" applyFill="1" applyBorder="1" applyAlignment="1">
      <alignment horizontal="right" vertical="center"/>
    </xf>
    <xf numFmtId="171" fontId="3" fillId="0" borderId="0" xfId="0" applyNumberFormat="1" applyFont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169" fontId="3" fillId="0" borderId="3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0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4" fontId="3" fillId="0" borderId="3" xfId="0" applyNumberFormat="1" applyFont="1" applyBorder="1" applyAlignment="1">
      <alignment vertical="center"/>
    </xf>
    <xf numFmtId="169" fontId="2" fillId="0" borderId="3" xfId="0" applyNumberFormat="1" applyFont="1" applyBorder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169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3" xfId="0" applyNumberFormat="1" applyFont="1" applyBorder="1" applyAlignment="1">
      <alignment vertical="center"/>
    </xf>
    <xf numFmtId="167" fontId="3" fillId="0" borderId="4" xfId="3" applyNumberFormat="1" applyFont="1" applyFill="1" applyBorder="1" applyAlignment="1">
      <alignment horizontal="right" vertical="center"/>
    </xf>
    <xf numFmtId="171" fontId="3" fillId="0" borderId="4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right" vertical="top"/>
    </xf>
    <xf numFmtId="165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165" fontId="3" fillId="0" borderId="3" xfId="0" applyNumberFormat="1" applyFont="1" applyBorder="1"/>
    <xf numFmtId="165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15" fontId="2" fillId="0" borderId="3" xfId="0" applyNumberFormat="1" applyFont="1" applyBorder="1" applyAlignment="1">
      <alignment horizontal="center" vertical="center"/>
    </xf>
    <xf numFmtId="0" fontId="3" fillId="0" borderId="3" xfId="0" quotePrefix="1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</cellXfs>
  <cellStyles count="5">
    <cellStyle name="Comma" xfId="1" builtinId="3"/>
    <cellStyle name="Comma 2" xfId="3" xr:uid="{09B0CCC7-B474-4019-B297-776D3DBD0FEE}"/>
    <cellStyle name="Normal" xfId="0" builtinId="0"/>
    <cellStyle name="Normal 2" xfId="4" xr:uid="{DFD1FC2F-1620-4468-9B3A-4935466620C3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05C32-A365-46F6-B15C-75DA419134D0}">
  <dimension ref="A1:L144"/>
  <sheetViews>
    <sheetView view="pageBreakPreview" zoomScale="115" zoomScaleNormal="115" zoomScaleSheetLayoutView="115" workbookViewId="0">
      <selection sqref="A1:XFD1048576"/>
    </sheetView>
  </sheetViews>
  <sheetFormatPr defaultColWidth="14.44140625" defaultRowHeight="20.100000000000001" customHeight="1" x14ac:dyDescent="0.55000000000000004"/>
  <cols>
    <col min="1" max="2" width="1.6640625" style="4" customWidth="1"/>
    <col min="3" max="3" width="30.5546875" style="4" customWidth="1"/>
    <col min="4" max="4" width="8.6640625" style="4" customWidth="1"/>
    <col min="5" max="5" width="0.6640625" style="4" customWidth="1"/>
    <col min="6" max="6" width="15.33203125" style="4" customWidth="1"/>
    <col min="7" max="7" width="0.6640625" style="4" customWidth="1"/>
    <col min="8" max="8" width="14.6640625" style="4" customWidth="1"/>
    <col min="9" max="9" width="0.6640625" style="4" customWidth="1"/>
    <col min="10" max="10" width="15.33203125" style="4" customWidth="1"/>
    <col min="11" max="11" width="0.6640625" style="4" customWidth="1"/>
    <col min="12" max="12" width="14.6640625" style="4" customWidth="1"/>
    <col min="13" max="16384" width="14.44140625" style="4"/>
  </cols>
  <sheetData>
    <row r="1" spans="1:12" ht="21" customHeight="1" x14ac:dyDescent="0.55000000000000004">
      <c r="A1" s="1" t="s">
        <v>0</v>
      </c>
      <c r="B1" s="1"/>
      <c r="C1" s="1"/>
      <c r="D1" s="1"/>
      <c r="E1" s="1"/>
      <c r="F1" s="2"/>
      <c r="G1" s="1"/>
      <c r="H1" s="2"/>
      <c r="I1" s="1"/>
      <c r="J1" s="2"/>
      <c r="K1" s="3"/>
      <c r="L1" s="2"/>
    </row>
    <row r="2" spans="1:12" ht="21" customHeight="1" x14ac:dyDescent="0.55000000000000004">
      <c r="A2" s="5" t="s">
        <v>1</v>
      </c>
      <c r="B2" s="1"/>
      <c r="C2" s="1"/>
      <c r="D2" s="1"/>
      <c r="E2" s="1"/>
      <c r="F2" s="2"/>
      <c r="G2" s="3"/>
      <c r="H2" s="2"/>
      <c r="I2" s="3"/>
      <c r="J2" s="2"/>
      <c r="K2" s="3"/>
      <c r="L2" s="2"/>
    </row>
    <row r="3" spans="1:12" ht="21" customHeight="1" x14ac:dyDescent="0.55000000000000004">
      <c r="A3" s="6" t="s">
        <v>2</v>
      </c>
      <c r="B3" s="7"/>
      <c r="C3" s="8"/>
      <c r="D3" s="9"/>
      <c r="E3" s="8"/>
      <c r="F3" s="10"/>
      <c r="G3" s="11"/>
      <c r="H3" s="10"/>
      <c r="I3" s="12"/>
      <c r="J3" s="10"/>
      <c r="K3" s="11"/>
      <c r="L3" s="10"/>
    </row>
    <row r="4" spans="1:12" ht="21" customHeight="1" x14ac:dyDescent="0.55000000000000004">
      <c r="A4" s="1"/>
      <c r="B4" s="13"/>
      <c r="C4" s="14"/>
      <c r="D4" s="15"/>
      <c r="E4" s="14"/>
      <c r="F4" s="2"/>
      <c r="G4" s="3"/>
      <c r="H4" s="2"/>
      <c r="I4" s="16"/>
      <c r="J4" s="2"/>
      <c r="K4" s="3"/>
      <c r="L4" s="2"/>
    </row>
    <row r="5" spans="1:12" ht="21" customHeight="1" x14ac:dyDescent="0.55000000000000004">
      <c r="A5" s="1"/>
      <c r="B5" s="13"/>
      <c r="C5" s="14"/>
      <c r="D5" s="15"/>
      <c r="E5" s="14"/>
      <c r="F5" s="17" t="s">
        <v>3</v>
      </c>
      <c r="G5" s="18"/>
      <c r="H5" s="18"/>
      <c r="I5" s="19"/>
      <c r="J5" s="17" t="s">
        <v>4</v>
      </c>
      <c r="K5" s="18"/>
      <c r="L5" s="18"/>
    </row>
    <row r="6" spans="1:12" ht="21" customHeight="1" x14ac:dyDescent="0.55000000000000004">
      <c r="A6" s="1"/>
      <c r="B6" s="13"/>
      <c r="C6" s="14"/>
      <c r="D6" s="15"/>
      <c r="E6" s="14"/>
      <c r="F6" s="20" t="s">
        <v>5</v>
      </c>
      <c r="G6" s="20"/>
      <c r="H6" s="20" t="s">
        <v>6</v>
      </c>
      <c r="I6" s="20"/>
      <c r="J6" s="20" t="s">
        <v>5</v>
      </c>
      <c r="K6" s="20"/>
      <c r="L6" s="20" t="s">
        <v>6</v>
      </c>
    </row>
    <row r="7" spans="1:12" ht="21" customHeight="1" x14ac:dyDescent="0.55000000000000004">
      <c r="A7" s="1"/>
      <c r="B7" s="13"/>
      <c r="C7" s="14"/>
      <c r="D7" s="15"/>
      <c r="E7" s="14"/>
      <c r="F7" s="20" t="s">
        <v>7</v>
      </c>
      <c r="G7" s="20"/>
      <c r="H7" s="20" t="s">
        <v>8</v>
      </c>
      <c r="I7" s="20"/>
      <c r="J7" s="20" t="s">
        <v>7</v>
      </c>
      <c r="K7" s="20"/>
      <c r="L7" s="20" t="s">
        <v>8</v>
      </c>
    </row>
    <row r="8" spans="1:12" ht="21" customHeight="1" x14ac:dyDescent="0.55000000000000004">
      <c r="A8" s="21"/>
      <c r="B8" s="13"/>
      <c r="C8" s="14"/>
      <c r="D8" s="15"/>
      <c r="E8" s="14"/>
      <c r="F8" s="20" t="s">
        <v>9</v>
      </c>
      <c r="G8" s="22"/>
      <c r="H8" s="20" t="s">
        <v>10</v>
      </c>
      <c r="I8" s="22"/>
      <c r="J8" s="20" t="s">
        <v>9</v>
      </c>
      <c r="K8" s="22"/>
      <c r="L8" s="20" t="s">
        <v>10</v>
      </c>
    </row>
    <row r="9" spans="1:12" ht="21" customHeight="1" x14ac:dyDescent="0.55000000000000004">
      <c r="A9" s="21"/>
      <c r="B9" s="21"/>
      <c r="C9" s="21"/>
      <c r="D9" s="23" t="s">
        <v>11</v>
      </c>
      <c r="E9" s="15"/>
      <c r="F9" s="24" t="s">
        <v>12</v>
      </c>
      <c r="G9" s="16"/>
      <c r="H9" s="24" t="s">
        <v>12</v>
      </c>
      <c r="I9" s="16"/>
      <c r="J9" s="24" t="s">
        <v>12</v>
      </c>
      <c r="K9" s="16"/>
      <c r="L9" s="24" t="s">
        <v>12</v>
      </c>
    </row>
    <row r="10" spans="1:12" ht="6" customHeight="1" x14ac:dyDescent="0.55000000000000004">
      <c r="A10" s="21"/>
      <c r="B10" s="21"/>
      <c r="C10" s="21"/>
      <c r="D10" s="25"/>
      <c r="E10" s="15"/>
      <c r="F10" s="20"/>
      <c r="G10" s="19"/>
      <c r="H10" s="20"/>
      <c r="I10" s="19"/>
      <c r="J10" s="20"/>
      <c r="K10" s="19"/>
      <c r="L10" s="20"/>
    </row>
    <row r="11" spans="1:12" ht="21" customHeight="1" x14ac:dyDescent="0.55000000000000004">
      <c r="A11" s="26" t="s">
        <v>13</v>
      </c>
      <c r="B11" s="27"/>
      <c r="C11" s="27"/>
      <c r="D11" s="15"/>
      <c r="E11" s="15"/>
      <c r="F11" s="28"/>
      <c r="G11" s="29"/>
      <c r="H11" s="28"/>
      <c r="I11" s="29"/>
      <c r="J11" s="28"/>
      <c r="K11" s="29"/>
      <c r="L11" s="28"/>
    </row>
    <row r="12" spans="1:12" ht="6" customHeight="1" x14ac:dyDescent="0.55000000000000004">
      <c r="A12" s="21"/>
      <c r="B12" s="21"/>
      <c r="C12" s="21"/>
      <c r="D12" s="15"/>
      <c r="E12" s="15"/>
      <c r="F12" s="28"/>
      <c r="G12" s="29"/>
      <c r="H12" s="28"/>
      <c r="I12" s="29"/>
      <c r="J12" s="28"/>
      <c r="K12" s="29"/>
      <c r="L12" s="28"/>
    </row>
    <row r="13" spans="1:12" ht="21" customHeight="1" x14ac:dyDescent="0.55000000000000004">
      <c r="A13" s="1" t="s">
        <v>14</v>
      </c>
      <c r="B13" s="14"/>
      <c r="C13" s="14"/>
      <c r="D13" s="15"/>
      <c r="E13" s="14"/>
      <c r="F13" s="30"/>
      <c r="G13" s="22"/>
      <c r="H13" s="30"/>
      <c r="I13" s="22"/>
      <c r="J13" s="30"/>
      <c r="K13" s="22"/>
      <c r="L13" s="30"/>
    </row>
    <row r="14" spans="1:12" ht="6" customHeight="1" x14ac:dyDescent="0.55000000000000004">
      <c r="A14" s="1"/>
      <c r="B14" s="14"/>
      <c r="C14" s="14"/>
      <c r="D14" s="15"/>
      <c r="E14" s="14"/>
      <c r="F14" s="30"/>
      <c r="G14" s="22"/>
      <c r="H14" s="30"/>
      <c r="I14" s="22"/>
      <c r="J14" s="30"/>
      <c r="K14" s="22"/>
      <c r="L14" s="30"/>
    </row>
    <row r="15" spans="1:12" ht="21" customHeight="1" x14ac:dyDescent="0.55000000000000004">
      <c r="A15" s="31" t="s">
        <v>15</v>
      </c>
      <c r="B15" s="14"/>
      <c r="C15" s="14"/>
      <c r="D15" s="15"/>
      <c r="E15" s="14"/>
      <c r="F15" s="30">
        <v>3435718</v>
      </c>
      <c r="G15" s="22"/>
      <c r="H15" s="30">
        <v>3749438</v>
      </c>
      <c r="I15" s="22"/>
      <c r="J15" s="30">
        <v>380792</v>
      </c>
      <c r="K15" s="22"/>
      <c r="L15" s="30">
        <v>876400</v>
      </c>
    </row>
    <row r="16" spans="1:12" ht="21" customHeight="1" x14ac:dyDescent="0.55000000000000004">
      <c r="A16" s="31" t="s">
        <v>16</v>
      </c>
      <c r="B16" s="14"/>
      <c r="C16" s="14"/>
      <c r="D16" s="15"/>
      <c r="E16" s="14"/>
      <c r="F16" s="30"/>
      <c r="G16" s="22"/>
      <c r="H16" s="30"/>
      <c r="I16" s="22"/>
      <c r="J16" s="30"/>
      <c r="K16" s="22"/>
      <c r="L16" s="30"/>
    </row>
    <row r="17" spans="1:12" ht="21" customHeight="1" x14ac:dyDescent="0.55000000000000004">
      <c r="A17" s="13"/>
      <c r="B17" s="14" t="s">
        <v>17</v>
      </c>
      <c r="C17" s="14"/>
      <c r="D17" s="15"/>
      <c r="E17" s="14"/>
      <c r="F17" s="30">
        <v>93005</v>
      </c>
      <c r="G17" s="22"/>
      <c r="H17" s="30">
        <v>92804</v>
      </c>
      <c r="I17" s="22"/>
      <c r="J17" s="30">
        <v>93005</v>
      </c>
      <c r="K17" s="22"/>
      <c r="L17" s="30">
        <v>92804</v>
      </c>
    </row>
    <row r="18" spans="1:12" ht="21" customHeight="1" x14ac:dyDescent="0.55000000000000004">
      <c r="A18" s="13" t="s">
        <v>18</v>
      </c>
      <c r="B18" s="14"/>
      <c r="C18" s="14"/>
      <c r="D18" s="15">
        <v>7</v>
      </c>
      <c r="E18" s="14"/>
      <c r="F18" s="30">
        <v>5381338</v>
      </c>
      <c r="G18" s="22"/>
      <c r="H18" s="30">
        <v>6478174</v>
      </c>
      <c r="I18" s="22"/>
      <c r="J18" s="30">
        <v>600562</v>
      </c>
      <c r="K18" s="22"/>
      <c r="L18" s="30">
        <v>402364</v>
      </c>
    </row>
    <row r="19" spans="1:12" ht="21" customHeight="1" x14ac:dyDescent="0.55000000000000004">
      <c r="A19" s="14" t="s">
        <v>19</v>
      </c>
      <c r="B19" s="14"/>
      <c r="C19" s="14"/>
      <c r="D19" s="15">
        <v>8</v>
      </c>
      <c r="E19" s="14"/>
      <c r="F19" s="30">
        <v>5466573</v>
      </c>
      <c r="G19" s="22"/>
      <c r="H19" s="30">
        <v>10182996</v>
      </c>
      <c r="I19" s="22"/>
      <c r="J19" s="30">
        <v>492731</v>
      </c>
      <c r="K19" s="22"/>
      <c r="L19" s="30">
        <v>370541</v>
      </c>
    </row>
    <row r="20" spans="1:12" ht="21" customHeight="1" x14ac:dyDescent="0.55000000000000004">
      <c r="A20" s="14" t="s">
        <v>20</v>
      </c>
      <c r="B20" s="14"/>
      <c r="C20" s="14"/>
      <c r="D20" s="15">
        <v>21</v>
      </c>
      <c r="E20" s="14"/>
      <c r="F20" s="30">
        <v>0</v>
      </c>
      <c r="G20" s="22"/>
      <c r="H20" s="30">
        <v>0</v>
      </c>
      <c r="I20" s="22"/>
      <c r="J20" s="30">
        <v>96411</v>
      </c>
      <c r="K20" s="22"/>
      <c r="L20" s="30">
        <v>1353184</v>
      </c>
    </row>
    <row r="21" spans="1:12" ht="21" customHeight="1" x14ac:dyDescent="0.55000000000000004">
      <c r="A21" s="14" t="s">
        <v>21</v>
      </c>
      <c r="B21" s="14"/>
      <c r="C21" s="14"/>
      <c r="D21" s="15"/>
      <c r="E21" s="14"/>
      <c r="F21" s="32">
        <v>308761</v>
      </c>
      <c r="G21" s="22"/>
      <c r="H21" s="32">
        <v>342315</v>
      </c>
      <c r="I21" s="22"/>
      <c r="J21" s="32">
        <v>7794</v>
      </c>
      <c r="K21" s="22"/>
      <c r="L21" s="32">
        <v>5828</v>
      </c>
    </row>
    <row r="22" spans="1:12" ht="6" customHeight="1" x14ac:dyDescent="0.55000000000000004">
      <c r="A22" s="14"/>
      <c r="B22" s="14"/>
      <c r="C22" s="14"/>
      <c r="D22" s="15"/>
      <c r="E22" s="14"/>
      <c r="F22" s="30"/>
      <c r="G22" s="22"/>
      <c r="H22" s="30"/>
      <c r="I22" s="22"/>
      <c r="J22" s="30"/>
      <c r="K22" s="22"/>
      <c r="L22" s="30"/>
    </row>
    <row r="23" spans="1:12" ht="21" customHeight="1" x14ac:dyDescent="0.55000000000000004">
      <c r="A23" s="1" t="s">
        <v>22</v>
      </c>
      <c r="B23" s="14"/>
      <c r="C23" s="14"/>
      <c r="D23" s="15"/>
      <c r="E23" s="14"/>
      <c r="F23" s="32">
        <f>SUM(F15:F22)</f>
        <v>14685395</v>
      </c>
      <c r="G23" s="22"/>
      <c r="H23" s="32">
        <f>SUM(H15:H22)</f>
        <v>20845727</v>
      </c>
      <c r="I23" s="22"/>
      <c r="J23" s="32">
        <f>SUM(J15:J22)</f>
        <v>1671295</v>
      </c>
      <c r="K23" s="22"/>
      <c r="L23" s="32">
        <f>SUM(L15:L22)</f>
        <v>3101121</v>
      </c>
    </row>
    <row r="24" spans="1:12" ht="21" customHeight="1" x14ac:dyDescent="0.55000000000000004">
      <c r="A24" s="14"/>
      <c r="B24" s="14"/>
      <c r="C24" s="1"/>
      <c r="D24" s="15"/>
      <c r="E24" s="14"/>
      <c r="F24" s="30"/>
      <c r="G24" s="22"/>
      <c r="H24" s="30"/>
      <c r="I24" s="22"/>
      <c r="J24" s="30"/>
      <c r="K24" s="22"/>
      <c r="L24" s="30"/>
    </row>
    <row r="25" spans="1:12" ht="21" customHeight="1" x14ac:dyDescent="0.55000000000000004">
      <c r="A25" s="21" t="s">
        <v>23</v>
      </c>
      <c r="B25" s="14"/>
      <c r="C25" s="14"/>
      <c r="D25" s="15"/>
      <c r="E25" s="15"/>
      <c r="F25" s="33"/>
      <c r="G25" s="22"/>
      <c r="H25" s="33"/>
      <c r="I25" s="22"/>
      <c r="J25" s="33"/>
      <c r="K25" s="22"/>
      <c r="L25" s="33"/>
    </row>
    <row r="26" spans="1:12" ht="6" customHeight="1" x14ac:dyDescent="0.55000000000000004">
      <c r="A26" s="21"/>
      <c r="B26" s="14"/>
      <c r="C26" s="14"/>
      <c r="D26" s="15"/>
      <c r="E26" s="15"/>
      <c r="F26" s="33"/>
      <c r="G26" s="22"/>
      <c r="H26" s="33"/>
      <c r="I26" s="22"/>
      <c r="J26" s="33"/>
      <c r="K26" s="22"/>
      <c r="L26" s="33"/>
    </row>
    <row r="27" spans="1:12" ht="21" customHeight="1" x14ac:dyDescent="0.55000000000000004">
      <c r="A27" s="14" t="s">
        <v>24</v>
      </c>
      <c r="B27" s="14"/>
      <c r="C27" s="14"/>
      <c r="D27" s="15">
        <v>9.1</v>
      </c>
      <c r="E27" s="15"/>
      <c r="F27" s="30">
        <v>0</v>
      </c>
      <c r="G27" s="22"/>
      <c r="H27" s="30">
        <v>0</v>
      </c>
      <c r="I27" s="22"/>
      <c r="J27" s="30">
        <v>16562665</v>
      </c>
      <c r="K27" s="22"/>
      <c r="L27" s="30">
        <v>16306574</v>
      </c>
    </row>
    <row r="28" spans="1:12" ht="21" customHeight="1" x14ac:dyDescent="0.55000000000000004">
      <c r="A28" s="14" t="s">
        <v>25</v>
      </c>
      <c r="B28" s="14"/>
      <c r="C28" s="14"/>
      <c r="D28" s="15">
        <v>9.1999999999999993</v>
      </c>
      <c r="E28" s="14"/>
      <c r="F28" s="30">
        <v>2467590</v>
      </c>
      <c r="G28" s="22"/>
      <c r="H28" s="30">
        <v>2420286</v>
      </c>
      <c r="I28" s="22"/>
      <c r="J28" s="30">
        <v>0</v>
      </c>
      <c r="L28" s="30">
        <v>371</v>
      </c>
    </row>
    <row r="29" spans="1:12" ht="21" customHeight="1" x14ac:dyDescent="0.55000000000000004">
      <c r="A29" s="14" t="s">
        <v>26</v>
      </c>
      <c r="B29" s="14"/>
      <c r="C29" s="14"/>
      <c r="D29" s="15">
        <v>9.3000000000000007</v>
      </c>
      <c r="E29" s="14"/>
      <c r="F29" s="30">
        <v>28464</v>
      </c>
      <c r="G29" s="22"/>
      <c r="H29" s="30">
        <v>29602</v>
      </c>
      <c r="I29" s="22"/>
      <c r="J29" s="30">
        <v>3517</v>
      </c>
      <c r="K29" s="22"/>
      <c r="L29" s="30">
        <v>3517</v>
      </c>
    </row>
    <row r="30" spans="1:12" ht="21" customHeight="1" x14ac:dyDescent="0.55000000000000004">
      <c r="A30" s="14" t="s">
        <v>27</v>
      </c>
      <c r="B30" s="14"/>
      <c r="C30" s="14"/>
      <c r="D30" s="15">
        <v>21</v>
      </c>
      <c r="E30" s="14"/>
      <c r="F30" s="30">
        <v>788720</v>
      </c>
      <c r="G30" s="22"/>
      <c r="H30" s="30">
        <v>831182</v>
      </c>
      <c r="I30" s="22"/>
      <c r="J30" s="30">
        <v>1710707</v>
      </c>
      <c r="K30" s="22"/>
      <c r="L30" s="30">
        <v>1843000</v>
      </c>
    </row>
    <row r="31" spans="1:12" ht="21" customHeight="1" x14ac:dyDescent="0.55000000000000004">
      <c r="A31" s="31" t="s">
        <v>28</v>
      </c>
      <c r="B31" s="14"/>
      <c r="C31" s="14"/>
      <c r="D31" s="15"/>
      <c r="E31" s="14"/>
      <c r="F31" s="30">
        <v>1587337</v>
      </c>
      <c r="G31" s="22"/>
      <c r="H31" s="30">
        <v>452624</v>
      </c>
      <c r="I31" s="22"/>
      <c r="J31" s="30">
        <v>2082620</v>
      </c>
      <c r="K31" s="22"/>
      <c r="L31" s="30">
        <v>1463865</v>
      </c>
    </row>
    <row r="32" spans="1:12" ht="21" customHeight="1" x14ac:dyDescent="0.55000000000000004">
      <c r="A32" s="31" t="s">
        <v>29</v>
      </c>
      <c r="B32" s="14"/>
      <c r="C32" s="14"/>
      <c r="D32" s="15">
        <v>10</v>
      </c>
      <c r="E32" s="14"/>
      <c r="F32" s="30">
        <v>28475714</v>
      </c>
      <c r="G32" s="22"/>
      <c r="H32" s="30">
        <v>27544722</v>
      </c>
      <c r="I32" s="22"/>
      <c r="J32" s="30">
        <v>8303053</v>
      </c>
      <c r="K32" s="22"/>
      <c r="L32" s="30">
        <v>8984259</v>
      </c>
    </row>
    <row r="33" spans="1:12" ht="21" customHeight="1" x14ac:dyDescent="0.55000000000000004">
      <c r="A33" s="13" t="s">
        <v>30</v>
      </c>
      <c r="B33" s="14"/>
      <c r="C33" s="14"/>
      <c r="D33" s="15">
        <v>11</v>
      </c>
      <c r="E33" s="14"/>
      <c r="F33" s="30">
        <v>1050427</v>
      </c>
      <c r="G33" s="22"/>
      <c r="H33" s="30">
        <v>1083452</v>
      </c>
      <c r="I33" s="22"/>
      <c r="J33" s="30">
        <v>176928</v>
      </c>
      <c r="K33" s="22"/>
      <c r="L33" s="30">
        <v>177630</v>
      </c>
    </row>
    <row r="34" spans="1:12" ht="21" customHeight="1" x14ac:dyDescent="0.55000000000000004">
      <c r="A34" s="13" t="s">
        <v>31</v>
      </c>
      <c r="B34" s="14"/>
      <c r="C34" s="14"/>
      <c r="D34" s="15"/>
      <c r="E34" s="14"/>
      <c r="F34" s="30">
        <v>2723956</v>
      </c>
      <c r="G34" s="22"/>
      <c r="H34" s="30">
        <v>2723956</v>
      </c>
      <c r="I34" s="22"/>
      <c r="J34" s="30">
        <v>0</v>
      </c>
      <c r="K34" s="22"/>
      <c r="L34" s="30">
        <v>0</v>
      </c>
    </row>
    <row r="35" spans="1:12" ht="21" customHeight="1" x14ac:dyDescent="0.55000000000000004">
      <c r="A35" s="13" t="s">
        <v>32</v>
      </c>
      <c r="B35" s="14"/>
      <c r="C35" s="14"/>
      <c r="D35" s="15">
        <v>10</v>
      </c>
      <c r="E35" s="14"/>
      <c r="F35" s="30">
        <v>37302</v>
      </c>
      <c r="G35" s="22"/>
      <c r="H35" s="30">
        <v>44611</v>
      </c>
      <c r="I35" s="22"/>
      <c r="J35" s="30">
        <v>500</v>
      </c>
      <c r="K35" s="22"/>
      <c r="L35" s="30">
        <v>747</v>
      </c>
    </row>
    <row r="36" spans="1:12" ht="21" customHeight="1" x14ac:dyDescent="0.55000000000000004">
      <c r="A36" s="14" t="s">
        <v>33</v>
      </c>
      <c r="B36" s="14"/>
      <c r="C36" s="14"/>
      <c r="D36" s="15"/>
      <c r="E36" s="14"/>
      <c r="F36" s="30">
        <v>279216</v>
      </c>
      <c r="G36" s="22"/>
      <c r="H36" s="30">
        <v>171026</v>
      </c>
      <c r="I36" s="22"/>
      <c r="J36" s="30">
        <v>0</v>
      </c>
      <c r="K36" s="22"/>
      <c r="L36" s="30">
        <v>0</v>
      </c>
    </row>
    <row r="37" spans="1:12" ht="21" customHeight="1" x14ac:dyDescent="0.55000000000000004">
      <c r="A37" s="13" t="s">
        <v>34</v>
      </c>
      <c r="B37" s="14"/>
      <c r="C37" s="14"/>
      <c r="D37" s="15">
        <v>12</v>
      </c>
      <c r="E37" s="14"/>
      <c r="F37" s="32">
        <v>554297</v>
      </c>
      <c r="G37" s="22"/>
      <c r="H37" s="32">
        <v>742593</v>
      </c>
      <c r="I37" s="22"/>
      <c r="J37" s="32">
        <v>293554</v>
      </c>
      <c r="K37" s="22"/>
      <c r="L37" s="32">
        <v>256959</v>
      </c>
    </row>
    <row r="38" spans="1:12" ht="6" customHeight="1" x14ac:dyDescent="0.55000000000000004">
      <c r="A38" s="14"/>
      <c r="B38" s="13"/>
      <c r="C38" s="14"/>
      <c r="D38" s="15"/>
      <c r="E38" s="14"/>
      <c r="F38" s="30"/>
      <c r="G38" s="22"/>
      <c r="H38" s="30"/>
      <c r="I38" s="22"/>
      <c r="J38" s="30"/>
      <c r="K38" s="22"/>
      <c r="L38" s="30"/>
    </row>
    <row r="39" spans="1:12" ht="21" customHeight="1" x14ac:dyDescent="0.55000000000000004">
      <c r="A39" s="1" t="s">
        <v>35</v>
      </c>
      <c r="B39" s="14"/>
      <c r="C39" s="14"/>
      <c r="D39" s="15"/>
      <c r="E39" s="14"/>
      <c r="F39" s="32">
        <f>SUM(F27:F37)</f>
        <v>37993023</v>
      </c>
      <c r="G39" s="22"/>
      <c r="H39" s="32">
        <f>SUM(H27:H37)</f>
        <v>36044054</v>
      </c>
      <c r="I39" s="22"/>
      <c r="J39" s="32">
        <f>SUM(J27:J37)</f>
        <v>29133544</v>
      </c>
      <c r="K39" s="22"/>
      <c r="L39" s="32">
        <f>SUM(L27:L37)</f>
        <v>29036922</v>
      </c>
    </row>
    <row r="40" spans="1:12" ht="6" customHeight="1" x14ac:dyDescent="0.55000000000000004">
      <c r="A40" s="14"/>
      <c r="B40" s="14"/>
      <c r="C40" s="1"/>
      <c r="D40" s="15"/>
      <c r="E40" s="14"/>
      <c r="F40" s="30"/>
      <c r="G40" s="22"/>
      <c r="H40" s="30"/>
      <c r="I40" s="22"/>
      <c r="J40" s="30"/>
      <c r="K40" s="22"/>
      <c r="L40" s="30"/>
    </row>
    <row r="41" spans="1:12" ht="21" customHeight="1" thickBot="1" x14ac:dyDescent="0.6">
      <c r="A41" s="1" t="s">
        <v>36</v>
      </c>
      <c r="B41" s="14"/>
      <c r="C41" s="14"/>
      <c r="D41" s="34"/>
      <c r="E41" s="14"/>
      <c r="F41" s="35">
        <f>SUM(F23+F39)</f>
        <v>52678418</v>
      </c>
      <c r="G41" s="30"/>
      <c r="H41" s="35">
        <f>SUM(H23+H39)</f>
        <v>56889781</v>
      </c>
      <c r="I41" s="30"/>
      <c r="J41" s="35">
        <f>SUM(J23+J39)</f>
        <v>30804839</v>
      </c>
      <c r="K41" s="30"/>
      <c r="L41" s="35">
        <f>SUM(L23+L39)</f>
        <v>32138043</v>
      </c>
    </row>
    <row r="42" spans="1:12" ht="21.75" customHeight="1" thickTop="1" x14ac:dyDescent="0.55000000000000004">
      <c r="A42" s="1"/>
      <c r="B42" s="14"/>
      <c r="C42" s="14"/>
      <c r="D42" s="34"/>
      <c r="E42" s="14"/>
      <c r="F42" s="30"/>
      <c r="G42" s="22"/>
      <c r="H42" s="30"/>
      <c r="I42" s="22"/>
      <c r="J42" s="30"/>
      <c r="K42" s="22"/>
      <c r="L42" s="30"/>
    </row>
    <row r="43" spans="1:12" ht="21.75" customHeight="1" x14ac:dyDescent="0.55000000000000004">
      <c r="A43" s="1"/>
      <c r="B43" s="14"/>
      <c r="C43" s="14"/>
      <c r="D43" s="34"/>
      <c r="E43" s="14"/>
      <c r="F43" s="30"/>
      <c r="G43" s="22"/>
      <c r="H43" s="30"/>
      <c r="I43" s="22"/>
      <c r="J43" s="30"/>
      <c r="K43" s="22"/>
      <c r="L43" s="30"/>
    </row>
    <row r="44" spans="1:12" ht="18" customHeight="1" x14ac:dyDescent="0.55000000000000004">
      <c r="A44" s="1"/>
      <c r="B44" s="14"/>
      <c r="C44" s="14"/>
      <c r="D44" s="34"/>
      <c r="E44" s="14"/>
      <c r="F44" s="30"/>
      <c r="G44" s="22"/>
      <c r="H44" s="30"/>
      <c r="I44" s="22"/>
      <c r="J44" s="30"/>
      <c r="K44" s="22"/>
      <c r="L44" s="30"/>
    </row>
    <row r="45" spans="1:12" ht="21" customHeight="1" x14ac:dyDescent="0.55000000000000004">
      <c r="A45" s="14" t="s">
        <v>37</v>
      </c>
      <c r="B45" s="14"/>
      <c r="C45" s="36"/>
      <c r="D45" s="34"/>
      <c r="E45" s="14"/>
      <c r="F45" s="30"/>
      <c r="G45" s="22"/>
      <c r="H45" s="30"/>
      <c r="I45" s="22"/>
      <c r="J45" s="30"/>
      <c r="K45" s="22"/>
      <c r="L45" s="30"/>
    </row>
    <row r="46" spans="1:12" ht="21.75" customHeight="1" x14ac:dyDescent="0.55000000000000004">
      <c r="A46" s="14"/>
      <c r="B46" s="14"/>
      <c r="C46" s="36"/>
      <c r="D46" s="34"/>
      <c r="E46" s="14"/>
      <c r="F46" s="30"/>
      <c r="G46" s="22"/>
      <c r="H46" s="30"/>
      <c r="I46" s="22"/>
      <c r="J46" s="30"/>
      <c r="K46" s="22"/>
      <c r="L46" s="30"/>
    </row>
    <row r="47" spans="1:12" ht="22.2" customHeight="1" x14ac:dyDescent="0.55000000000000004">
      <c r="A47" s="7" t="s">
        <v>38</v>
      </c>
      <c r="B47" s="7"/>
      <c r="C47" s="7"/>
      <c r="D47" s="7"/>
      <c r="E47" s="7"/>
      <c r="F47" s="37"/>
      <c r="G47" s="38"/>
      <c r="H47" s="37"/>
      <c r="I47" s="38"/>
      <c r="J47" s="37"/>
      <c r="K47" s="38"/>
      <c r="L47" s="37"/>
    </row>
    <row r="48" spans="1:12" ht="20.100000000000001" customHeight="1" x14ac:dyDescent="0.55000000000000004">
      <c r="A48" s="21" t="s">
        <v>0</v>
      </c>
      <c r="B48" s="21"/>
      <c r="C48" s="21"/>
      <c r="D48" s="21"/>
      <c r="E48" s="21"/>
      <c r="F48" s="39"/>
      <c r="G48" s="40"/>
      <c r="H48" s="39"/>
      <c r="I48" s="40"/>
      <c r="J48" s="39"/>
      <c r="K48" s="40"/>
      <c r="L48" s="39"/>
    </row>
    <row r="49" spans="1:12" ht="20.100000000000001" customHeight="1" x14ac:dyDescent="0.55000000000000004">
      <c r="A49" s="5" t="s">
        <v>1</v>
      </c>
      <c r="B49" s="21"/>
      <c r="C49" s="21"/>
      <c r="D49" s="21"/>
      <c r="E49" s="21"/>
      <c r="F49" s="39"/>
      <c r="G49" s="40"/>
      <c r="H49" s="39"/>
      <c r="I49" s="40"/>
      <c r="J49" s="39"/>
      <c r="K49" s="40"/>
      <c r="L49" s="39"/>
    </row>
    <row r="50" spans="1:12" ht="20.100000000000001" customHeight="1" x14ac:dyDescent="0.55000000000000004">
      <c r="A50" s="41" t="s">
        <v>2</v>
      </c>
      <c r="B50" s="23"/>
      <c r="C50" s="23"/>
      <c r="D50" s="23"/>
      <c r="E50" s="23"/>
      <c r="F50" s="42"/>
      <c r="G50" s="43"/>
      <c r="H50" s="42"/>
      <c r="I50" s="43"/>
      <c r="J50" s="42"/>
      <c r="K50" s="43"/>
      <c r="L50" s="42"/>
    </row>
    <row r="51" spans="1:12" ht="20.100000000000001" customHeight="1" x14ac:dyDescent="0.55000000000000004">
      <c r="A51" s="21"/>
      <c r="B51" s="13"/>
      <c r="C51" s="15"/>
      <c r="D51" s="15"/>
      <c r="E51" s="15"/>
      <c r="F51" s="44"/>
      <c r="G51" s="16"/>
      <c r="H51" s="44"/>
      <c r="I51" s="16"/>
      <c r="J51" s="44"/>
      <c r="K51" s="16"/>
      <c r="L51" s="44"/>
    </row>
    <row r="52" spans="1:12" ht="20.100000000000001" customHeight="1" x14ac:dyDescent="0.55000000000000004">
      <c r="A52" s="21"/>
      <c r="B52" s="13"/>
      <c r="C52" s="15"/>
      <c r="D52" s="15"/>
      <c r="E52" s="15"/>
      <c r="F52" s="17" t="s">
        <v>3</v>
      </c>
      <c r="G52" s="18"/>
      <c r="H52" s="18"/>
      <c r="I52" s="19"/>
      <c r="J52" s="17" t="s">
        <v>4</v>
      </c>
      <c r="K52" s="18"/>
      <c r="L52" s="18"/>
    </row>
    <row r="53" spans="1:12" ht="20.100000000000001" customHeight="1" x14ac:dyDescent="0.55000000000000004">
      <c r="A53" s="1"/>
      <c r="B53" s="13"/>
      <c r="C53" s="14"/>
      <c r="D53" s="15"/>
      <c r="E53" s="14"/>
      <c r="F53" s="20" t="s">
        <v>5</v>
      </c>
      <c r="G53" s="20"/>
      <c r="H53" s="20" t="s">
        <v>6</v>
      </c>
      <c r="I53" s="20"/>
      <c r="J53" s="20" t="s">
        <v>5</v>
      </c>
      <c r="K53" s="20"/>
      <c r="L53" s="20" t="s">
        <v>6</v>
      </c>
    </row>
    <row r="54" spans="1:12" ht="20.100000000000001" customHeight="1" x14ac:dyDescent="0.55000000000000004">
      <c r="A54" s="21"/>
      <c r="B54" s="13"/>
      <c r="C54" s="15"/>
      <c r="D54" s="15"/>
      <c r="E54" s="15"/>
      <c r="F54" s="20" t="s">
        <v>7</v>
      </c>
      <c r="G54" s="20"/>
      <c r="H54" s="20" t="s">
        <v>8</v>
      </c>
      <c r="I54" s="20"/>
      <c r="J54" s="20" t="s">
        <v>7</v>
      </c>
      <c r="K54" s="20"/>
      <c r="L54" s="20" t="s">
        <v>8</v>
      </c>
    </row>
    <row r="55" spans="1:12" ht="20.100000000000001" customHeight="1" x14ac:dyDescent="0.55000000000000004">
      <c r="A55" s="21"/>
      <c r="B55" s="13"/>
      <c r="C55" s="14"/>
      <c r="D55" s="15"/>
      <c r="E55" s="14"/>
      <c r="F55" s="20" t="s">
        <v>9</v>
      </c>
      <c r="G55" s="22"/>
      <c r="H55" s="20" t="s">
        <v>10</v>
      </c>
      <c r="I55" s="22"/>
      <c r="J55" s="20" t="s">
        <v>9</v>
      </c>
      <c r="K55" s="22"/>
      <c r="L55" s="20" t="s">
        <v>10</v>
      </c>
    </row>
    <row r="56" spans="1:12" ht="20.100000000000001" customHeight="1" x14ac:dyDescent="0.55000000000000004">
      <c r="A56" s="21"/>
      <c r="B56" s="21"/>
      <c r="C56" s="21"/>
      <c r="D56" s="23" t="s">
        <v>11</v>
      </c>
      <c r="E56" s="15"/>
      <c r="F56" s="24" t="s">
        <v>12</v>
      </c>
      <c r="G56" s="16"/>
      <c r="H56" s="24" t="s">
        <v>12</v>
      </c>
      <c r="I56" s="16"/>
      <c r="J56" s="24" t="s">
        <v>12</v>
      </c>
      <c r="K56" s="16"/>
      <c r="L56" s="24" t="s">
        <v>12</v>
      </c>
    </row>
    <row r="57" spans="1:12" ht="6" customHeight="1" x14ac:dyDescent="0.55000000000000004">
      <c r="A57" s="14"/>
      <c r="B57" s="14"/>
      <c r="C57" s="1"/>
      <c r="D57" s="14"/>
      <c r="E57" s="14"/>
      <c r="F57" s="30"/>
      <c r="G57" s="22"/>
      <c r="H57" s="30"/>
      <c r="I57" s="22"/>
      <c r="J57" s="30"/>
      <c r="K57" s="22"/>
      <c r="L57" s="30"/>
    </row>
    <row r="58" spans="1:12" ht="20.100000000000001" customHeight="1" x14ac:dyDescent="0.55000000000000004">
      <c r="A58" s="26" t="s">
        <v>39</v>
      </c>
      <c r="B58" s="27"/>
      <c r="C58" s="27"/>
      <c r="D58" s="15"/>
      <c r="E58" s="15"/>
      <c r="F58" s="45"/>
      <c r="G58" s="46"/>
      <c r="H58" s="45"/>
      <c r="I58" s="46"/>
      <c r="J58" s="45"/>
      <c r="K58" s="46"/>
      <c r="L58" s="45"/>
    </row>
    <row r="59" spans="1:12" ht="6" customHeight="1" x14ac:dyDescent="0.55000000000000004">
      <c r="A59" s="21"/>
      <c r="B59" s="21"/>
      <c r="C59" s="21"/>
      <c r="D59" s="15"/>
      <c r="E59" s="15"/>
      <c r="F59" s="28"/>
      <c r="G59" s="29"/>
      <c r="H59" s="28"/>
      <c r="I59" s="29"/>
      <c r="J59" s="28"/>
      <c r="K59" s="29"/>
      <c r="L59" s="28"/>
    </row>
    <row r="60" spans="1:12" ht="20.100000000000001" customHeight="1" x14ac:dyDescent="0.55000000000000004">
      <c r="A60" s="1" t="s">
        <v>40</v>
      </c>
      <c r="B60" s="14"/>
      <c r="C60" s="14"/>
      <c r="D60" s="15"/>
      <c r="E60" s="14"/>
      <c r="F60" s="30"/>
      <c r="G60" s="22"/>
      <c r="H60" s="30"/>
      <c r="I60" s="22"/>
      <c r="J60" s="30"/>
      <c r="K60" s="22"/>
      <c r="L60" s="30"/>
    </row>
    <row r="61" spans="1:12" ht="6" customHeight="1" x14ac:dyDescent="0.55000000000000004">
      <c r="A61" s="1"/>
      <c r="B61" s="14"/>
      <c r="C61" s="14"/>
      <c r="D61" s="15"/>
      <c r="E61" s="14"/>
      <c r="F61" s="30"/>
      <c r="G61" s="22"/>
      <c r="H61" s="30"/>
      <c r="I61" s="22"/>
      <c r="J61" s="30"/>
      <c r="K61" s="22"/>
      <c r="L61" s="30"/>
    </row>
    <row r="62" spans="1:12" ht="20.100000000000001" customHeight="1" x14ac:dyDescent="0.55000000000000004">
      <c r="A62" s="14" t="s">
        <v>41</v>
      </c>
      <c r="B62" s="14"/>
      <c r="C62" s="14"/>
      <c r="D62" s="15">
        <v>13</v>
      </c>
      <c r="E62" s="14"/>
      <c r="F62" s="30">
        <v>3606447</v>
      </c>
      <c r="G62" s="22"/>
      <c r="H62" s="30">
        <v>8189309</v>
      </c>
      <c r="I62" s="22"/>
      <c r="J62" s="30">
        <v>780000</v>
      </c>
      <c r="K62" s="22"/>
      <c r="L62" s="30">
        <v>1230000</v>
      </c>
    </row>
    <row r="63" spans="1:12" ht="20.100000000000001" customHeight="1" x14ac:dyDescent="0.55000000000000004">
      <c r="A63" s="14" t="s">
        <v>42</v>
      </c>
      <c r="B63" s="14"/>
      <c r="C63" s="14"/>
      <c r="D63" s="15">
        <v>14</v>
      </c>
      <c r="E63" s="14"/>
      <c r="F63" s="30">
        <v>5052164</v>
      </c>
      <c r="G63" s="22"/>
      <c r="H63" s="30">
        <v>3961665</v>
      </c>
      <c r="I63" s="22"/>
      <c r="J63" s="30">
        <v>432149</v>
      </c>
      <c r="K63" s="22"/>
      <c r="L63" s="30">
        <v>706082</v>
      </c>
    </row>
    <row r="64" spans="1:12" ht="20.100000000000001" customHeight="1" x14ac:dyDescent="0.55000000000000004">
      <c r="A64" s="14" t="s">
        <v>43</v>
      </c>
      <c r="B64" s="14"/>
      <c r="C64" s="14"/>
      <c r="D64" s="15"/>
      <c r="E64" s="14"/>
      <c r="F64" s="30"/>
      <c r="G64" s="22"/>
      <c r="H64" s="30"/>
      <c r="I64" s="22"/>
      <c r="J64" s="30"/>
      <c r="K64" s="22"/>
      <c r="L64" s="30"/>
    </row>
    <row r="65" spans="1:12" ht="20.100000000000001" customHeight="1" x14ac:dyDescent="0.55000000000000004">
      <c r="A65" s="14"/>
      <c r="B65" s="14" t="s">
        <v>44</v>
      </c>
      <c r="C65" s="14"/>
      <c r="D65" s="15"/>
      <c r="E65" s="14"/>
      <c r="F65" s="30">
        <v>51296</v>
      </c>
      <c r="G65" s="22"/>
      <c r="H65" s="30">
        <v>59944</v>
      </c>
      <c r="I65" s="22"/>
      <c r="J65" s="30">
        <v>16528</v>
      </c>
      <c r="K65" s="22"/>
      <c r="L65" s="30">
        <v>29534</v>
      </c>
    </row>
    <row r="66" spans="1:12" ht="20.100000000000001" customHeight="1" x14ac:dyDescent="0.55000000000000004">
      <c r="A66" s="14" t="s">
        <v>45</v>
      </c>
      <c r="B66" s="14"/>
      <c r="C66" s="14"/>
      <c r="D66" s="15"/>
      <c r="E66" s="14"/>
      <c r="F66" s="30"/>
      <c r="G66" s="22"/>
      <c r="H66" s="30"/>
      <c r="I66" s="22"/>
      <c r="J66" s="30"/>
      <c r="K66" s="22"/>
      <c r="L66" s="30"/>
    </row>
    <row r="67" spans="1:12" ht="20.100000000000001" customHeight="1" x14ac:dyDescent="0.55000000000000004">
      <c r="A67" s="13" t="s">
        <v>46</v>
      </c>
      <c r="B67" s="14" t="s">
        <v>47</v>
      </c>
      <c r="C67" s="14"/>
      <c r="D67" s="15"/>
      <c r="E67" s="14"/>
      <c r="F67" s="30">
        <v>0</v>
      </c>
      <c r="G67" s="22"/>
      <c r="H67" s="30">
        <v>1748</v>
      </c>
      <c r="I67" s="22"/>
      <c r="J67" s="30">
        <v>0</v>
      </c>
      <c r="K67" s="22"/>
      <c r="L67" s="30">
        <v>1748</v>
      </c>
    </row>
    <row r="68" spans="1:12" ht="20.100000000000001" customHeight="1" x14ac:dyDescent="0.55000000000000004">
      <c r="A68" s="13" t="s">
        <v>48</v>
      </c>
      <c r="B68" s="14"/>
      <c r="C68" s="14"/>
      <c r="D68" s="15"/>
      <c r="E68" s="14"/>
      <c r="F68" s="30"/>
      <c r="G68" s="22"/>
      <c r="H68" s="30"/>
      <c r="I68" s="22"/>
      <c r="J68" s="30"/>
      <c r="K68" s="22"/>
      <c r="L68" s="30"/>
    </row>
    <row r="69" spans="1:12" ht="20.100000000000001" customHeight="1" x14ac:dyDescent="0.55000000000000004">
      <c r="A69" s="13" t="s">
        <v>46</v>
      </c>
      <c r="B69" s="14" t="s">
        <v>49</v>
      </c>
      <c r="C69" s="14"/>
      <c r="D69" s="15">
        <v>15</v>
      </c>
      <c r="E69" s="14"/>
      <c r="F69" s="30">
        <v>1155859</v>
      </c>
      <c r="G69" s="22"/>
      <c r="H69" s="30">
        <v>1076540</v>
      </c>
      <c r="I69" s="22"/>
      <c r="J69" s="30">
        <v>704362</v>
      </c>
      <c r="K69" s="22"/>
      <c r="L69" s="30">
        <v>655578</v>
      </c>
    </row>
    <row r="70" spans="1:12" ht="20.100000000000001" customHeight="1" x14ac:dyDescent="0.55000000000000004">
      <c r="A70" s="13" t="s">
        <v>50</v>
      </c>
      <c r="B70" s="14"/>
      <c r="C70" s="14"/>
      <c r="D70" s="15"/>
      <c r="E70" s="14"/>
      <c r="F70" s="30"/>
      <c r="G70" s="22"/>
      <c r="H70" s="30"/>
      <c r="I70" s="22"/>
      <c r="J70" s="30"/>
      <c r="K70" s="22"/>
      <c r="L70" s="30"/>
    </row>
    <row r="71" spans="1:12" ht="20.100000000000001" customHeight="1" x14ac:dyDescent="0.55000000000000004">
      <c r="B71" s="4" t="s">
        <v>44</v>
      </c>
      <c r="D71" s="15">
        <v>16</v>
      </c>
      <c r="E71" s="14"/>
      <c r="F71" s="30">
        <v>3997969</v>
      </c>
      <c r="G71" s="22"/>
      <c r="H71" s="30">
        <v>0</v>
      </c>
      <c r="I71" s="22"/>
      <c r="J71" s="30">
        <v>3997969</v>
      </c>
      <c r="K71" s="22"/>
      <c r="L71" s="30">
        <v>0</v>
      </c>
    </row>
    <row r="72" spans="1:12" ht="20.100000000000001" customHeight="1" x14ac:dyDescent="0.55000000000000004">
      <c r="A72" s="14" t="s">
        <v>51</v>
      </c>
      <c r="B72" s="14"/>
      <c r="C72" s="14"/>
      <c r="D72" s="15"/>
      <c r="E72" s="14"/>
      <c r="F72" s="30">
        <v>82374</v>
      </c>
      <c r="G72" s="22"/>
      <c r="H72" s="30">
        <v>99491</v>
      </c>
      <c r="I72" s="22"/>
      <c r="J72" s="30">
        <v>0</v>
      </c>
      <c r="K72" s="22"/>
      <c r="L72" s="30">
        <v>0</v>
      </c>
    </row>
    <row r="73" spans="1:12" ht="20.100000000000001" customHeight="1" x14ac:dyDescent="0.55000000000000004">
      <c r="A73" s="14" t="s">
        <v>52</v>
      </c>
      <c r="B73" s="14"/>
      <c r="C73" s="14"/>
      <c r="D73" s="15"/>
      <c r="E73" s="14"/>
      <c r="F73" s="32">
        <v>179282</v>
      </c>
      <c r="G73" s="22"/>
      <c r="H73" s="32">
        <v>158257</v>
      </c>
      <c r="I73" s="22"/>
      <c r="J73" s="32">
        <v>29923</v>
      </c>
      <c r="K73" s="22"/>
      <c r="L73" s="32">
        <v>27882</v>
      </c>
    </row>
    <row r="74" spans="1:12" ht="6" customHeight="1" x14ac:dyDescent="0.55000000000000004">
      <c r="A74" s="14"/>
      <c r="B74" s="14"/>
      <c r="C74" s="14"/>
      <c r="D74" s="15"/>
      <c r="E74" s="14"/>
      <c r="F74" s="30"/>
      <c r="G74" s="22"/>
      <c r="H74" s="30"/>
      <c r="I74" s="22"/>
      <c r="J74" s="30"/>
      <c r="K74" s="22"/>
      <c r="L74" s="30"/>
    </row>
    <row r="75" spans="1:12" ht="20.100000000000001" customHeight="1" x14ac:dyDescent="0.55000000000000004">
      <c r="A75" s="1" t="s">
        <v>53</v>
      </c>
      <c r="B75" s="14"/>
      <c r="C75" s="14"/>
      <c r="D75" s="15"/>
      <c r="E75" s="14"/>
      <c r="F75" s="32">
        <f>SUM(F62:F74)</f>
        <v>14125391</v>
      </c>
      <c r="G75" s="22"/>
      <c r="H75" s="32">
        <f>SUM(H62:H74)</f>
        <v>13546954</v>
      </c>
      <c r="I75" s="22"/>
      <c r="J75" s="32">
        <f>SUM(J62:J74)</f>
        <v>5960931</v>
      </c>
      <c r="K75" s="22"/>
      <c r="L75" s="32">
        <f>SUM(L62:L74)</f>
        <v>2650824</v>
      </c>
    </row>
    <row r="76" spans="1:12" ht="20.100000000000001" customHeight="1" x14ac:dyDescent="0.55000000000000004">
      <c r="A76" s="14"/>
      <c r="B76" s="14"/>
      <c r="C76" s="1"/>
      <c r="D76" s="15"/>
      <c r="E76" s="14"/>
      <c r="F76" s="30"/>
      <c r="G76" s="22"/>
      <c r="H76" s="30"/>
      <c r="I76" s="22"/>
      <c r="J76" s="30"/>
      <c r="K76" s="22"/>
      <c r="L76" s="30"/>
    </row>
    <row r="77" spans="1:12" ht="20.100000000000001" customHeight="1" x14ac:dyDescent="0.55000000000000004">
      <c r="A77" s="1" t="s">
        <v>54</v>
      </c>
      <c r="B77" s="14"/>
      <c r="C77" s="14"/>
      <c r="D77" s="15"/>
      <c r="E77" s="14"/>
      <c r="F77" s="30"/>
      <c r="G77" s="22"/>
      <c r="H77" s="30"/>
      <c r="I77" s="22"/>
      <c r="J77" s="30"/>
      <c r="K77" s="22"/>
      <c r="L77" s="30"/>
    </row>
    <row r="78" spans="1:12" ht="6" customHeight="1" x14ac:dyDescent="0.55000000000000004">
      <c r="A78" s="1"/>
      <c r="B78" s="14"/>
      <c r="C78" s="14"/>
      <c r="D78" s="15"/>
      <c r="E78" s="14"/>
      <c r="F78" s="30"/>
      <c r="G78" s="22"/>
      <c r="H78" s="30"/>
      <c r="I78" s="22"/>
      <c r="J78" s="30"/>
      <c r="K78" s="22"/>
      <c r="L78" s="30"/>
    </row>
    <row r="79" spans="1:12" ht="20.100000000000001" customHeight="1" x14ac:dyDescent="0.55000000000000004">
      <c r="A79" s="14" t="s">
        <v>55</v>
      </c>
      <c r="B79" s="14"/>
      <c r="C79" s="14"/>
      <c r="D79" s="15"/>
      <c r="E79" s="14"/>
      <c r="F79" s="30">
        <v>665300</v>
      </c>
      <c r="G79" s="22"/>
      <c r="H79" s="30">
        <v>637475</v>
      </c>
      <c r="I79" s="22"/>
      <c r="J79" s="30">
        <v>98127</v>
      </c>
      <c r="K79" s="22"/>
      <c r="L79" s="30">
        <v>83606</v>
      </c>
    </row>
    <row r="80" spans="1:12" ht="20.100000000000001" customHeight="1" x14ac:dyDescent="0.55000000000000004">
      <c r="A80" s="14" t="s">
        <v>56</v>
      </c>
      <c r="B80" s="14"/>
      <c r="C80" s="14"/>
      <c r="D80" s="15">
        <v>15</v>
      </c>
      <c r="E80" s="14"/>
      <c r="F80" s="30">
        <v>4648987</v>
      </c>
      <c r="G80" s="22"/>
      <c r="H80" s="30">
        <v>3865935</v>
      </c>
      <c r="I80" s="22"/>
      <c r="J80" s="30">
        <v>1871998</v>
      </c>
      <c r="K80" s="22"/>
      <c r="L80" s="30">
        <v>2496850</v>
      </c>
    </row>
    <row r="81" spans="1:12" ht="20.100000000000001" customHeight="1" x14ac:dyDescent="0.55000000000000004">
      <c r="A81" s="13" t="s">
        <v>57</v>
      </c>
      <c r="B81" s="14"/>
      <c r="C81" s="14"/>
      <c r="D81" s="15">
        <v>21</v>
      </c>
      <c r="E81" s="14"/>
      <c r="F81" s="30">
        <v>0</v>
      </c>
      <c r="G81" s="22"/>
      <c r="H81" s="30">
        <v>0</v>
      </c>
      <c r="I81" s="22"/>
      <c r="J81" s="30">
        <v>1661808</v>
      </c>
      <c r="K81" s="22"/>
      <c r="L81" s="30">
        <v>1837970</v>
      </c>
    </row>
    <row r="82" spans="1:12" ht="20.100000000000001" customHeight="1" x14ac:dyDescent="0.55000000000000004">
      <c r="A82" s="14" t="s">
        <v>58</v>
      </c>
      <c r="B82" s="13"/>
      <c r="C82" s="14"/>
      <c r="D82" s="15">
        <v>16</v>
      </c>
      <c r="E82" s="14"/>
      <c r="F82" s="30">
        <v>9976120</v>
      </c>
      <c r="G82" s="22"/>
      <c r="H82" s="30">
        <v>13959591</v>
      </c>
      <c r="I82" s="22"/>
      <c r="J82" s="30">
        <v>9976120</v>
      </c>
      <c r="K82" s="22"/>
      <c r="L82" s="30">
        <v>13959591</v>
      </c>
    </row>
    <row r="83" spans="1:12" ht="20.100000000000001" customHeight="1" x14ac:dyDescent="0.55000000000000004">
      <c r="A83" s="13" t="s">
        <v>59</v>
      </c>
      <c r="B83" s="14"/>
      <c r="C83" s="14"/>
      <c r="D83" s="15"/>
      <c r="E83" s="14"/>
      <c r="F83" s="30">
        <v>6602991</v>
      </c>
      <c r="G83" s="22"/>
      <c r="H83" s="30">
        <v>6477884</v>
      </c>
      <c r="I83" s="22"/>
      <c r="J83" s="30">
        <v>1661987</v>
      </c>
      <c r="K83" s="22"/>
      <c r="L83" s="30">
        <v>1625130</v>
      </c>
    </row>
    <row r="84" spans="1:12" ht="20.100000000000001" customHeight="1" x14ac:dyDescent="0.55000000000000004">
      <c r="A84" s="47" t="s">
        <v>60</v>
      </c>
      <c r="B84" s="47"/>
      <c r="C84" s="14"/>
      <c r="D84" s="15"/>
      <c r="E84" s="14"/>
      <c r="F84" s="30">
        <v>299530</v>
      </c>
      <c r="G84" s="22"/>
      <c r="H84" s="30">
        <v>289496</v>
      </c>
      <c r="I84" s="22"/>
      <c r="J84" s="30">
        <v>106143</v>
      </c>
      <c r="K84" s="22"/>
      <c r="L84" s="30">
        <v>100978</v>
      </c>
    </row>
    <row r="85" spans="1:12" ht="20.100000000000001" customHeight="1" x14ac:dyDescent="0.55000000000000004">
      <c r="A85" s="47" t="s">
        <v>61</v>
      </c>
      <c r="B85" s="14"/>
      <c r="C85" s="14"/>
      <c r="D85" s="15"/>
      <c r="E85" s="14"/>
      <c r="F85" s="30">
        <v>917804</v>
      </c>
      <c r="G85" s="22"/>
      <c r="H85" s="30">
        <v>902257</v>
      </c>
      <c r="I85" s="22"/>
      <c r="J85" s="30">
        <v>321953</v>
      </c>
      <c r="K85" s="22"/>
      <c r="L85" s="30">
        <v>306432</v>
      </c>
    </row>
    <row r="86" spans="1:12" ht="20.100000000000001" customHeight="1" x14ac:dyDescent="0.55000000000000004">
      <c r="A86" s="14" t="s">
        <v>62</v>
      </c>
      <c r="B86" s="14"/>
      <c r="C86" s="14"/>
      <c r="D86" s="15"/>
      <c r="E86" s="14"/>
      <c r="F86" s="32">
        <v>83008</v>
      </c>
      <c r="G86" s="22"/>
      <c r="H86" s="32">
        <v>88370</v>
      </c>
      <c r="I86" s="22"/>
      <c r="J86" s="32">
        <v>2902</v>
      </c>
      <c r="K86" s="22"/>
      <c r="L86" s="32">
        <v>2447</v>
      </c>
    </row>
    <row r="87" spans="1:12" ht="6" customHeight="1" x14ac:dyDescent="0.55000000000000004">
      <c r="A87" s="14"/>
      <c r="B87" s="14"/>
      <c r="C87" s="14"/>
      <c r="D87" s="15"/>
      <c r="E87" s="14"/>
      <c r="F87" s="48"/>
      <c r="G87" s="22"/>
      <c r="H87" s="48"/>
      <c r="I87" s="22"/>
      <c r="J87" s="48"/>
      <c r="K87" s="22"/>
      <c r="L87" s="48"/>
    </row>
    <row r="88" spans="1:12" ht="20.100000000000001" customHeight="1" x14ac:dyDescent="0.55000000000000004">
      <c r="A88" s="1" t="s">
        <v>63</v>
      </c>
      <c r="B88" s="14"/>
      <c r="C88" s="14"/>
      <c r="D88" s="14"/>
      <c r="E88" s="14"/>
      <c r="F88" s="32">
        <f>SUM(F79:F86)</f>
        <v>23193740</v>
      </c>
      <c r="G88" s="22"/>
      <c r="H88" s="32">
        <f>SUM(H79:H86)</f>
        <v>26221008</v>
      </c>
      <c r="I88" s="22"/>
      <c r="J88" s="32">
        <f>SUM(J79:J86)</f>
        <v>15701038</v>
      </c>
      <c r="K88" s="22"/>
      <c r="L88" s="32">
        <f>SUM(L79:L86)</f>
        <v>20413004</v>
      </c>
    </row>
    <row r="89" spans="1:12" ht="6" customHeight="1" x14ac:dyDescent="0.55000000000000004">
      <c r="A89" s="14"/>
      <c r="B89" s="14"/>
      <c r="C89" s="1"/>
      <c r="D89" s="14"/>
      <c r="E89" s="14"/>
      <c r="F89" s="30"/>
      <c r="G89" s="22"/>
      <c r="H89" s="30"/>
      <c r="I89" s="22"/>
      <c r="J89" s="30"/>
      <c r="K89" s="22"/>
      <c r="L89" s="30"/>
    </row>
    <row r="90" spans="1:12" ht="20.100000000000001" customHeight="1" x14ac:dyDescent="0.55000000000000004">
      <c r="A90" s="1" t="s">
        <v>64</v>
      </c>
      <c r="B90" s="14"/>
      <c r="C90" s="14"/>
      <c r="D90" s="14"/>
      <c r="E90" s="14"/>
      <c r="F90" s="32">
        <f>F88+F75</f>
        <v>37319131</v>
      </c>
      <c r="G90" s="22"/>
      <c r="H90" s="32">
        <f>H88+H75</f>
        <v>39767962</v>
      </c>
      <c r="I90" s="22"/>
      <c r="J90" s="32">
        <f>J88+J75</f>
        <v>21661969</v>
      </c>
      <c r="K90" s="22"/>
      <c r="L90" s="32">
        <f>L88+L75</f>
        <v>23063828</v>
      </c>
    </row>
    <row r="91" spans="1:12" ht="20.100000000000001" customHeight="1" x14ac:dyDescent="0.55000000000000004">
      <c r="A91" s="21"/>
      <c r="B91" s="13"/>
      <c r="C91" s="15"/>
      <c r="D91" s="15"/>
      <c r="E91" s="15"/>
      <c r="F91" s="44"/>
      <c r="G91" s="16"/>
      <c r="H91" s="44"/>
      <c r="I91" s="16"/>
      <c r="J91" s="44"/>
      <c r="K91" s="16"/>
      <c r="L91" s="44"/>
    </row>
    <row r="92" spans="1:12" ht="23.25" customHeight="1" x14ac:dyDescent="0.55000000000000004">
      <c r="A92" s="21"/>
      <c r="B92" s="13"/>
      <c r="C92" s="15"/>
      <c r="D92" s="15"/>
      <c r="E92" s="15"/>
      <c r="F92" s="44"/>
      <c r="G92" s="16"/>
      <c r="H92" s="44"/>
      <c r="I92" s="16"/>
      <c r="J92" s="44"/>
      <c r="K92" s="16"/>
      <c r="L92" s="44"/>
    </row>
    <row r="93" spans="1:12" ht="25.5" customHeight="1" x14ac:dyDescent="0.55000000000000004">
      <c r="A93" s="21"/>
      <c r="B93" s="13"/>
      <c r="C93" s="15"/>
      <c r="D93" s="15"/>
      <c r="E93" s="15"/>
      <c r="F93" s="44"/>
      <c r="G93" s="16"/>
      <c r="H93" s="44"/>
      <c r="I93" s="16"/>
      <c r="J93" s="44"/>
      <c r="K93" s="16"/>
      <c r="L93" s="44"/>
    </row>
    <row r="94" spans="1:12" ht="28.5" customHeight="1" x14ac:dyDescent="0.55000000000000004">
      <c r="A94" s="21"/>
      <c r="B94" s="13"/>
      <c r="C94" s="15"/>
      <c r="D94" s="15"/>
      <c r="E94" s="15"/>
      <c r="F94" s="44"/>
      <c r="G94" s="16"/>
      <c r="H94" s="44"/>
      <c r="I94" s="16"/>
      <c r="J94" s="44"/>
      <c r="K94" s="16"/>
      <c r="L94" s="44"/>
    </row>
    <row r="95" spans="1:12" ht="22.2" customHeight="1" x14ac:dyDescent="0.55000000000000004">
      <c r="A95" s="7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5" s="7"/>
      <c r="C95" s="7"/>
      <c r="D95" s="7"/>
      <c r="E95" s="7"/>
      <c r="F95" s="37"/>
      <c r="G95" s="38"/>
      <c r="H95" s="37"/>
      <c r="I95" s="38"/>
      <c r="J95" s="37"/>
      <c r="K95" s="38"/>
      <c r="L95" s="37"/>
    </row>
    <row r="96" spans="1:12" ht="20.100000000000001" customHeight="1" x14ac:dyDescent="0.55000000000000004">
      <c r="A96" s="21" t="s">
        <v>0</v>
      </c>
      <c r="B96" s="21"/>
      <c r="C96" s="21"/>
      <c r="D96" s="21"/>
      <c r="E96" s="21"/>
      <c r="F96" s="39"/>
      <c r="G96" s="40"/>
      <c r="H96" s="39"/>
      <c r="I96" s="40"/>
      <c r="J96" s="39"/>
      <c r="K96" s="40"/>
      <c r="L96" s="39"/>
    </row>
    <row r="97" spans="1:12" ht="20.100000000000001" customHeight="1" x14ac:dyDescent="0.55000000000000004">
      <c r="A97" s="5" t="s">
        <v>1</v>
      </c>
      <c r="B97" s="21"/>
      <c r="C97" s="21"/>
      <c r="D97" s="21"/>
      <c r="E97" s="21"/>
      <c r="F97" s="39"/>
      <c r="G97" s="40"/>
      <c r="H97" s="39"/>
      <c r="I97" s="40"/>
      <c r="J97" s="39"/>
      <c r="K97" s="40"/>
      <c r="L97" s="39"/>
    </row>
    <row r="98" spans="1:12" ht="20.100000000000001" customHeight="1" x14ac:dyDescent="0.55000000000000004">
      <c r="A98" s="41" t="s">
        <v>2</v>
      </c>
      <c r="B98" s="23"/>
      <c r="C98" s="23"/>
      <c r="D98" s="23"/>
      <c r="E98" s="23"/>
      <c r="F98" s="42"/>
      <c r="G98" s="43"/>
      <c r="H98" s="42"/>
      <c r="I98" s="43"/>
      <c r="J98" s="42"/>
      <c r="K98" s="43"/>
      <c r="L98" s="42"/>
    </row>
    <row r="99" spans="1:12" ht="20.100000000000001" customHeight="1" x14ac:dyDescent="0.55000000000000004">
      <c r="A99" s="21"/>
      <c r="B99" s="13"/>
      <c r="C99" s="15"/>
      <c r="D99" s="15"/>
      <c r="E99" s="15"/>
      <c r="F99" s="44"/>
      <c r="G99" s="16"/>
      <c r="H99" s="44"/>
      <c r="I99" s="16"/>
      <c r="J99" s="44"/>
      <c r="K99" s="16"/>
      <c r="L99" s="44"/>
    </row>
    <row r="100" spans="1:12" ht="20.100000000000001" customHeight="1" x14ac:dyDescent="0.55000000000000004">
      <c r="A100" s="21"/>
      <c r="B100" s="13"/>
      <c r="C100" s="15"/>
      <c r="D100" s="15"/>
      <c r="E100" s="15"/>
      <c r="F100" s="17" t="s">
        <v>3</v>
      </c>
      <c r="G100" s="18"/>
      <c r="H100" s="18"/>
      <c r="I100" s="19"/>
      <c r="J100" s="17" t="s">
        <v>4</v>
      </c>
      <c r="K100" s="18"/>
      <c r="L100" s="18"/>
    </row>
    <row r="101" spans="1:12" ht="20.100000000000001" customHeight="1" x14ac:dyDescent="0.55000000000000004">
      <c r="A101" s="21"/>
      <c r="B101" s="13"/>
      <c r="C101" s="15"/>
      <c r="D101" s="15"/>
      <c r="E101" s="15"/>
      <c r="F101" s="20" t="s">
        <v>5</v>
      </c>
      <c r="G101" s="20"/>
      <c r="H101" s="20" t="s">
        <v>6</v>
      </c>
      <c r="I101" s="20"/>
      <c r="J101" s="20" t="s">
        <v>5</v>
      </c>
      <c r="K101" s="20"/>
      <c r="L101" s="20" t="s">
        <v>6</v>
      </c>
    </row>
    <row r="102" spans="1:12" ht="20.100000000000001" customHeight="1" x14ac:dyDescent="0.55000000000000004">
      <c r="A102" s="21"/>
      <c r="B102" s="13"/>
      <c r="C102" s="15"/>
      <c r="D102" s="15"/>
      <c r="E102" s="15"/>
      <c r="F102" s="20" t="s">
        <v>7</v>
      </c>
      <c r="G102" s="20"/>
      <c r="H102" s="20" t="s">
        <v>8</v>
      </c>
      <c r="I102" s="20"/>
      <c r="J102" s="20" t="s">
        <v>7</v>
      </c>
      <c r="K102" s="20"/>
      <c r="L102" s="20" t="s">
        <v>8</v>
      </c>
    </row>
    <row r="103" spans="1:12" ht="20.100000000000001" customHeight="1" x14ac:dyDescent="0.55000000000000004">
      <c r="A103" s="21"/>
      <c r="B103" s="13"/>
      <c r="C103" s="14"/>
      <c r="D103" s="15"/>
      <c r="E103" s="14"/>
      <c r="F103" s="20" t="s">
        <v>9</v>
      </c>
      <c r="G103" s="22"/>
      <c r="H103" s="20" t="s">
        <v>10</v>
      </c>
      <c r="I103" s="22"/>
      <c r="J103" s="20" t="s">
        <v>9</v>
      </c>
      <c r="K103" s="22"/>
      <c r="L103" s="20" t="s">
        <v>10</v>
      </c>
    </row>
    <row r="104" spans="1:12" ht="20.100000000000001" customHeight="1" x14ac:dyDescent="0.55000000000000004">
      <c r="A104" s="21"/>
      <c r="B104" s="21"/>
      <c r="C104" s="21"/>
      <c r="D104" s="23" t="s">
        <v>11</v>
      </c>
      <c r="E104" s="15"/>
      <c r="F104" s="24" t="s">
        <v>12</v>
      </c>
      <c r="G104" s="16"/>
      <c r="H104" s="24" t="s">
        <v>12</v>
      </c>
      <c r="I104" s="16"/>
      <c r="J104" s="24" t="s">
        <v>12</v>
      </c>
      <c r="K104" s="16"/>
      <c r="L104" s="24" t="s">
        <v>12</v>
      </c>
    </row>
    <row r="105" spans="1:12" ht="6" customHeight="1" x14ac:dyDescent="0.55000000000000004">
      <c r="A105" s="21"/>
      <c r="B105" s="21"/>
      <c r="C105" s="21"/>
      <c r="D105" s="25"/>
      <c r="E105" s="15"/>
      <c r="F105" s="20"/>
      <c r="G105" s="19"/>
      <c r="H105" s="20"/>
      <c r="I105" s="19"/>
      <c r="J105" s="20"/>
      <c r="K105" s="19"/>
      <c r="L105" s="20"/>
    </row>
    <row r="106" spans="1:12" ht="20.100000000000001" customHeight="1" x14ac:dyDescent="0.55000000000000004">
      <c r="A106" s="26" t="s">
        <v>246</v>
      </c>
      <c r="B106" s="27"/>
      <c r="C106" s="27"/>
      <c r="D106" s="15"/>
      <c r="E106" s="15"/>
      <c r="F106" s="45"/>
      <c r="G106" s="46"/>
      <c r="H106" s="45"/>
      <c r="I106" s="46"/>
      <c r="J106" s="45"/>
      <c r="K106" s="46"/>
      <c r="L106" s="45"/>
    </row>
    <row r="107" spans="1:12" ht="6" customHeight="1" x14ac:dyDescent="0.55000000000000004">
      <c r="A107" s="21"/>
      <c r="B107" s="21"/>
      <c r="C107" s="21"/>
      <c r="D107" s="15"/>
      <c r="E107" s="15"/>
      <c r="F107" s="45"/>
      <c r="G107" s="46"/>
      <c r="H107" s="45"/>
      <c r="I107" s="46"/>
      <c r="J107" s="45"/>
      <c r="K107" s="46"/>
      <c r="L107" s="45"/>
    </row>
    <row r="108" spans="1:12" ht="20.100000000000001" customHeight="1" x14ac:dyDescent="0.55000000000000004">
      <c r="A108" s="1" t="s">
        <v>65</v>
      </c>
      <c r="B108" s="14"/>
      <c r="C108" s="14"/>
      <c r="D108" s="15"/>
      <c r="E108" s="14"/>
      <c r="F108" s="30"/>
      <c r="G108" s="22"/>
      <c r="H108" s="30"/>
      <c r="I108" s="22"/>
      <c r="J108" s="30"/>
      <c r="K108" s="22"/>
      <c r="L108" s="30"/>
    </row>
    <row r="109" spans="1:12" ht="6" customHeight="1" x14ac:dyDescent="0.55000000000000004">
      <c r="A109" s="21"/>
      <c r="B109" s="21"/>
      <c r="C109" s="21"/>
      <c r="D109" s="15"/>
      <c r="E109" s="15"/>
      <c r="F109" s="28"/>
      <c r="G109" s="29"/>
      <c r="H109" s="28"/>
      <c r="I109" s="29"/>
      <c r="J109" s="28"/>
      <c r="K109" s="29"/>
      <c r="L109" s="28"/>
    </row>
    <row r="110" spans="1:12" ht="20.100000000000001" customHeight="1" x14ac:dyDescent="0.55000000000000004">
      <c r="A110" s="31" t="s">
        <v>66</v>
      </c>
      <c r="B110" s="14"/>
      <c r="C110" s="14"/>
      <c r="D110" s="15"/>
      <c r="E110" s="14"/>
      <c r="F110" s="30"/>
      <c r="G110" s="22"/>
      <c r="H110" s="30"/>
      <c r="I110" s="22"/>
      <c r="J110" s="30"/>
      <c r="K110" s="22"/>
      <c r="L110" s="30"/>
    </row>
    <row r="111" spans="1:12" ht="20.100000000000001" customHeight="1" x14ac:dyDescent="0.55000000000000004">
      <c r="A111" s="13"/>
      <c r="B111" s="31" t="s">
        <v>67</v>
      </c>
      <c r="C111" s="14"/>
      <c r="D111" s="15"/>
      <c r="E111" s="14"/>
      <c r="F111" s="30"/>
      <c r="G111" s="22"/>
      <c r="H111" s="30"/>
      <c r="I111" s="22"/>
      <c r="J111" s="30"/>
      <c r="K111" s="22"/>
      <c r="L111" s="30"/>
    </row>
    <row r="112" spans="1:12" ht="20.100000000000001" customHeight="1" x14ac:dyDescent="0.55000000000000004">
      <c r="A112" s="13"/>
      <c r="B112" s="13"/>
      <c r="C112" s="14" t="s">
        <v>68</v>
      </c>
      <c r="D112" s="15"/>
      <c r="E112" s="14"/>
      <c r="F112" s="30"/>
      <c r="G112" s="22"/>
      <c r="H112" s="30"/>
      <c r="I112" s="22"/>
      <c r="J112" s="30"/>
      <c r="K112" s="22"/>
      <c r="L112" s="30"/>
    </row>
    <row r="113" spans="1:12" ht="20.100000000000001" customHeight="1" thickBot="1" x14ac:dyDescent="0.6">
      <c r="A113" s="13"/>
      <c r="B113" s="13"/>
      <c r="C113" s="14" t="s">
        <v>69</v>
      </c>
      <c r="D113" s="15"/>
      <c r="E113" s="14"/>
      <c r="F113" s="35">
        <v>918932</v>
      </c>
      <c r="G113" s="22"/>
      <c r="H113" s="35">
        <v>918932</v>
      </c>
      <c r="I113" s="22"/>
      <c r="J113" s="35">
        <v>918932</v>
      </c>
      <c r="K113" s="22"/>
      <c r="L113" s="35">
        <v>918932</v>
      </c>
    </row>
    <row r="114" spans="1:12" ht="6" customHeight="1" thickTop="1" x14ac:dyDescent="0.55000000000000004">
      <c r="A114" s="14"/>
      <c r="B114" s="14"/>
      <c r="C114" s="13"/>
      <c r="D114" s="15"/>
      <c r="E114" s="14"/>
      <c r="F114" s="30"/>
      <c r="G114" s="22"/>
      <c r="H114" s="30"/>
      <c r="I114" s="22"/>
      <c r="J114" s="30"/>
      <c r="K114" s="22"/>
      <c r="L114" s="30"/>
    </row>
    <row r="115" spans="1:12" ht="20.100000000000001" customHeight="1" x14ac:dyDescent="0.55000000000000004">
      <c r="A115" s="14"/>
      <c r="B115" s="14" t="s">
        <v>70</v>
      </c>
      <c r="C115" s="14"/>
      <c r="D115" s="15"/>
      <c r="E115" s="14"/>
      <c r="F115" s="30"/>
      <c r="G115" s="22"/>
      <c r="H115" s="30"/>
      <c r="I115" s="22"/>
      <c r="J115" s="30"/>
      <c r="K115" s="22"/>
      <c r="L115" s="30"/>
    </row>
    <row r="116" spans="1:12" ht="20.100000000000001" customHeight="1" x14ac:dyDescent="0.55000000000000004">
      <c r="A116" s="14"/>
      <c r="B116" s="14"/>
      <c r="C116" s="14" t="s">
        <v>68</v>
      </c>
      <c r="D116" s="15"/>
      <c r="E116" s="14"/>
      <c r="F116" s="30"/>
      <c r="G116" s="22"/>
      <c r="H116" s="30"/>
      <c r="I116" s="22"/>
      <c r="J116" s="30"/>
      <c r="K116" s="22"/>
      <c r="L116" s="30"/>
    </row>
    <row r="117" spans="1:12" ht="20.100000000000001" customHeight="1" x14ac:dyDescent="0.55000000000000004">
      <c r="A117" s="14"/>
      <c r="B117" s="14"/>
      <c r="C117" s="14" t="s">
        <v>71</v>
      </c>
      <c r="D117" s="15"/>
      <c r="E117" s="14"/>
      <c r="F117" s="30">
        <v>918932</v>
      </c>
      <c r="G117" s="22"/>
      <c r="H117" s="30">
        <v>918932</v>
      </c>
      <c r="I117" s="22"/>
      <c r="J117" s="30">
        <v>918932</v>
      </c>
      <c r="K117" s="22"/>
      <c r="L117" s="30">
        <v>918932</v>
      </c>
    </row>
    <row r="118" spans="1:12" ht="20.100000000000001" customHeight="1" x14ac:dyDescent="0.55000000000000004">
      <c r="A118" s="31" t="s">
        <v>72</v>
      </c>
      <c r="B118" s="14"/>
      <c r="C118" s="14"/>
      <c r="D118" s="15"/>
      <c r="E118" s="14"/>
      <c r="F118" s="30">
        <v>1874482</v>
      </c>
      <c r="G118" s="49"/>
      <c r="H118" s="30">
        <v>1874482</v>
      </c>
      <c r="I118" s="49"/>
      <c r="J118" s="30">
        <v>1874482</v>
      </c>
      <c r="K118" s="49"/>
      <c r="L118" s="30">
        <v>1874482</v>
      </c>
    </row>
    <row r="119" spans="1:12" ht="20.100000000000001" customHeight="1" x14ac:dyDescent="0.55000000000000004">
      <c r="A119" s="14" t="s">
        <v>73</v>
      </c>
      <c r="B119" s="14"/>
      <c r="C119" s="14"/>
      <c r="D119" s="15"/>
      <c r="E119" s="14"/>
      <c r="F119" s="30"/>
      <c r="G119" s="22"/>
      <c r="H119" s="30"/>
      <c r="I119" s="22"/>
      <c r="J119" s="30"/>
      <c r="K119" s="22"/>
      <c r="L119" s="30"/>
    </row>
    <row r="120" spans="1:12" ht="20.100000000000001" customHeight="1" x14ac:dyDescent="0.55000000000000004">
      <c r="A120" s="14"/>
      <c r="B120" s="14" t="s">
        <v>74</v>
      </c>
      <c r="C120" s="14"/>
      <c r="D120" s="15"/>
      <c r="E120" s="14"/>
      <c r="F120" s="30"/>
      <c r="G120" s="22"/>
      <c r="H120" s="30"/>
      <c r="I120" s="22"/>
      <c r="J120" s="30"/>
      <c r="K120" s="22"/>
      <c r="L120" s="30"/>
    </row>
    <row r="121" spans="1:12" ht="20.100000000000001" customHeight="1" x14ac:dyDescent="0.55000000000000004">
      <c r="A121" s="14"/>
      <c r="B121" s="50" t="s">
        <v>75</v>
      </c>
      <c r="C121" s="14"/>
      <c r="D121" s="15"/>
      <c r="E121" s="14"/>
      <c r="F121" s="30">
        <v>162089</v>
      </c>
      <c r="G121" s="22"/>
      <c r="H121" s="30">
        <v>162089</v>
      </c>
      <c r="I121" s="22"/>
      <c r="J121" s="30">
        <v>162089</v>
      </c>
      <c r="K121" s="22"/>
      <c r="L121" s="30">
        <v>162089</v>
      </c>
    </row>
    <row r="122" spans="1:12" ht="20.100000000000001" customHeight="1" x14ac:dyDescent="0.55000000000000004">
      <c r="A122" s="14"/>
      <c r="B122" s="14" t="s">
        <v>76</v>
      </c>
      <c r="C122" s="14"/>
      <c r="D122" s="15"/>
      <c r="E122" s="14"/>
      <c r="F122" s="30">
        <v>11956961</v>
      </c>
      <c r="G122" s="22"/>
      <c r="H122" s="30">
        <v>13166920</v>
      </c>
      <c r="I122" s="22"/>
      <c r="J122" s="30">
        <v>4854973</v>
      </c>
      <c r="K122" s="22"/>
      <c r="L122" s="30">
        <v>4786318</v>
      </c>
    </row>
    <row r="123" spans="1:12" ht="20.100000000000001" customHeight="1" x14ac:dyDescent="0.55000000000000004">
      <c r="A123" s="47" t="s">
        <v>77</v>
      </c>
      <c r="B123" s="14"/>
      <c r="C123" s="14"/>
      <c r="D123" s="15">
        <v>20</v>
      </c>
      <c r="E123" s="14"/>
      <c r="F123" s="32">
        <v>62185</v>
      </c>
      <c r="G123" s="49"/>
      <c r="H123" s="32">
        <v>633576</v>
      </c>
      <c r="I123" s="49"/>
      <c r="J123" s="32">
        <v>1332394</v>
      </c>
      <c r="K123" s="49"/>
      <c r="L123" s="32">
        <v>1332394</v>
      </c>
    </row>
    <row r="124" spans="1:12" ht="6" customHeight="1" x14ac:dyDescent="0.55000000000000004">
      <c r="A124" s="14"/>
      <c r="B124" s="14"/>
      <c r="C124" s="14"/>
      <c r="D124" s="15"/>
      <c r="E124" s="14"/>
      <c r="F124" s="48"/>
      <c r="G124" s="22"/>
      <c r="H124" s="48"/>
      <c r="I124" s="22"/>
      <c r="J124" s="48"/>
      <c r="K124" s="22"/>
      <c r="L124" s="48"/>
    </row>
    <row r="125" spans="1:12" ht="20.100000000000001" customHeight="1" x14ac:dyDescent="0.55000000000000004">
      <c r="A125" s="1" t="s">
        <v>78</v>
      </c>
      <c r="B125" s="14"/>
      <c r="C125" s="14"/>
      <c r="D125" s="15"/>
      <c r="E125" s="14"/>
      <c r="F125" s="48">
        <f>SUM(F117:F123)</f>
        <v>14974649</v>
      </c>
      <c r="G125" s="49"/>
      <c r="H125" s="48">
        <f>SUM(H117:H123)</f>
        <v>16755999</v>
      </c>
      <c r="I125" s="49"/>
      <c r="J125" s="48">
        <f>SUM(J117:J123)</f>
        <v>9142870</v>
      </c>
      <c r="K125" s="49"/>
      <c r="L125" s="48">
        <f>SUM(L117:L123)</f>
        <v>9074215</v>
      </c>
    </row>
    <row r="126" spans="1:12" ht="20.100000000000001" customHeight="1" x14ac:dyDescent="0.55000000000000004">
      <c r="A126" s="47" t="s">
        <v>79</v>
      </c>
      <c r="B126" s="14"/>
      <c r="C126" s="14"/>
      <c r="D126" s="15"/>
      <c r="E126" s="14"/>
      <c r="F126" s="32">
        <v>384638</v>
      </c>
      <c r="G126" s="22"/>
      <c r="H126" s="32">
        <v>365820</v>
      </c>
      <c r="I126" s="22"/>
      <c r="J126" s="32">
        <v>0</v>
      </c>
      <c r="K126" s="22"/>
      <c r="L126" s="32">
        <v>0</v>
      </c>
    </row>
    <row r="128" spans="1:12" ht="20.100000000000001" customHeight="1" x14ac:dyDescent="0.55000000000000004">
      <c r="A128" s="1" t="s">
        <v>80</v>
      </c>
      <c r="B128" s="14"/>
      <c r="C128" s="14"/>
      <c r="D128" s="15"/>
      <c r="E128" s="14"/>
      <c r="F128" s="51">
        <f>SUM(F125:F126)</f>
        <v>15359287</v>
      </c>
      <c r="G128" s="49"/>
      <c r="H128" s="51">
        <f>SUM(H125:H126)</f>
        <v>17121819</v>
      </c>
      <c r="I128" s="49"/>
      <c r="J128" s="51">
        <f>SUM(J125:J126)</f>
        <v>9142870</v>
      </c>
      <c r="K128" s="49"/>
      <c r="L128" s="51">
        <f>SUM(L125:L126)</f>
        <v>9074215</v>
      </c>
    </row>
    <row r="129" spans="1:12" ht="6" customHeight="1" x14ac:dyDescent="0.55000000000000004">
      <c r="A129" s="1"/>
      <c r="B129" s="14"/>
      <c r="C129" s="14"/>
      <c r="D129" s="15"/>
      <c r="E129" s="14"/>
      <c r="F129" s="48"/>
      <c r="G129" s="22"/>
      <c r="H129" s="48"/>
      <c r="I129" s="22"/>
      <c r="J129" s="48"/>
      <c r="K129" s="22"/>
      <c r="L129" s="48"/>
    </row>
    <row r="130" spans="1:12" ht="20.100000000000001" customHeight="1" thickBot="1" x14ac:dyDescent="0.6">
      <c r="A130" s="1" t="s">
        <v>81</v>
      </c>
      <c r="B130" s="14"/>
      <c r="C130" s="14"/>
      <c r="D130" s="15"/>
      <c r="E130" s="14"/>
      <c r="F130" s="35">
        <f>F128+F90</f>
        <v>52678418</v>
      </c>
      <c r="G130" s="30"/>
      <c r="H130" s="35">
        <f>H128+H90</f>
        <v>56889781</v>
      </c>
      <c r="I130" s="30"/>
      <c r="J130" s="35">
        <f>J128+J90</f>
        <v>30804839</v>
      </c>
      <c r="K130" s="30"/>
      <c r="L130" s="35">
        <f>L128+L90</f>
        <v>32138043</v>
      </c>
    </row>
    <row r="131" spans="1:12" ht="20.100000000000001" customHeight="1" thickTop="1" x14ac:dyDescent="0.55000000000000004">
      <c r="A131" s="1"/>
      <c r="B131" s="14"/>
      <c r="C131" s="14"/>
      <c r="D131" s="15"/>
      <c r="E131" s="14"/>
      <c r="F131" s="30"/>
      <c r="G131" s="14"/>
      <c r="H131" s="30"/>
      <c r="I131" s="14"/>
      <c r="J131" s="30"/>
      <c r="K131" s="14"/>
      <c r="L131" s="30"/>
    </row>
    <row r="132" spans="1:12" ht="20.100000000000001" customHeight="1" x14ac:dyDescent="0.55000000000000004">
      <c r="A132" s="1"/>
      <c r="B132" s="14"/>
      <c r="C132" s="14"/>
      <c r="D132" s="15"/>
      <c r="E132" s="14"/>
      <c r="F132" s="52"/>
      <c r="H132" s="52"/>
      <c r="J132" s="52"/>
      <c r="L132" s="52"/>
    </row>
    <row r="133" spans="1:12" ht="20.100000000000001" customHeight="1" x14ac:dyDescent="0.55000000000000004">
      <c r="A133" s="1"/>
      <c r="B133" s="14"/>
      <c r="C133" s="14"/>
      <c r="D133" s="15"/>
      <c r="E133" s="14"/>
      <c r="F133" s="53"/>
      <c r="G133" s="53"/>
      <c r="H133" s="53"/>
      <c r="I133" s="53"/>
      <c r="J133" s="53"/>
      <c r="K133" s="53"/>
      <c r="L133" s="53"/>
    </row>
    <row r="143" spans="1:12" ht="3.75" customHeight="1" x14ac:dyDescent="0.55000000000000004"/>
    <row r="144" spans="1:12" ht="22.35" customHeight="1" x14ac:dyDescent="0.55000000000000004">
      <c r="A144" s="54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</row>
  </sheetData>
  <mergeCells count="9">
    <mergeCell ref="F100:H100"/>
    <mergeCell ref="J100:L100"/>
    <mergeCell ref="A106:C106"/>
    <mergeCell ref="F5:H5"/>
    <mergeCell ref="J5:L5"/>
    <mergeCell ref="A11:C11"/>
    <mergeCell ref="F52:H52"/>
    <mergeCell ref="J52:L52"/>
    <mergeCell ref="A58:C58"/>
  </mergeCells>
  <pageMargins left="0.8" right="0.5" top="0.5" bottom="0.6" header="0.49" footer="0.4"/>
  <pageSetup paperSize="9" scale="81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7" max="11" man="1"/>
    <brk id="9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10E4C-4A40-4C34-BACC-CBB53CD9DF7A}">
  <dimension ref="A1:L58"/>
  <sheetViews>
    <sheetView view="pageBreakPreview" topLeftCell="A51" zoomScale="140" zoomScaleNormal="106" zoomScaleSheetLayoutView="140" workbookViewId="0">
      <selection activeCell="A39" sqref="A1:XFD1048576"/>
    </sheetView>
  </sheetViews>
  <sheetFormatPr defaultColWidth="9.33203125" defaultRowHeight="21.75" customHeight="1" x14ac:dyDescent="0.55000000000000004"/>
  <cols>
    <col min="1" max="1" width="2.33203125" style="4" customWidth="1"/>
    <col min="2" max="2" width="1.33203125" style="4" customWidth="1"/>
    <col min="3" max="3" width="36.109375" style="4" customWidth="1"/>
    <col min="4" max="4" width="6.6640625" style="4" customWidth="1"/>
    <col min="5" max="5" width="0.6640625" style="4" customWidth="1"/>
    <col min="6" max="6" width="15.6640625" style="4" customWidth="1"/>
    <col min="7" max="7" width="0.6640625" style="4" customWidth="1"/>
    <col min="8" max="8" width="15.6640625" style="4" customWidth="1"/>
    <col min="9" max="9" width="0.6640625" style="4" customWidth="1"/>
    <col min="10" max="10" width="15.6640625" style="4" customWidth="1"/>
    <col min="11" max="11" width="0.6640625" style="4" customWidth="1"/>
    <col min="12" max="12" width="15.6640625" style="4" customWidth="1"/>
    <col min="13" max="16384" width="9.33203125" style="4"/>
  </cols>
  <sheetData>
    <row r="1" spans="1:12" ht="21.75" customHeight="1" x14ac:dyDescent="0.55000000000000004">
      <c r="A1" s="1" t="s">
        <v>0</v>
      </c>
      <c r="B1" s="1"/>
      <c r="C1" s="1"/>
      <c r="D1" s="1"/>
      <c r="E1" s="1"/>
      <c r="F1" s="56"/>
      <c r="G1" s="1"/>
      <c r="H1" s="56"/>
      <c r="I1" s="1"/>
      <c r="J1" s="2"/>
      <c r="K1" s="2"/>
      <c r="L1" s="2"/>
    </row>
    <row r="2" spans="1:12" ht="21.75" customHeight="1" x14ac:dyDescent="0.55000000000000004">
      <c r="A2" s="1" t="s">
        <v>82</v>
      </c>
      <c r="B2" s="1"/>
      <c r="C2" s="1"/>
      <c r="D2" s="1"/>
      <c r="E2" s="1"/>
      <c r="F2" s="56"/>
      <c r="G2" s="1"/>
      <c r="H2" s="56"/>
      <c r="I2" s="1"/>
      <c r="J2" s="2"/>
      <c r="K2" s="2"/>
      <c r="L2" s="2"/>
    </row>
    <row r="3" spans="1:12" ht="21.75" customHeight="1" x14ac:dyDescent="0.55000000000000004">
      <c r="A3" s="57" t="s">
        <v>83</v>
      </c>
      <c r="B3" s="57"/>
      <c r="C3" s="57"/>
      <c r="D3" s="57"/>
      <c r="E3" s="57"/>
      <c r="F3" s="58"/>
      <c r="G3" s="57"/>
      <c r="H3" s="58"/>
      <c r="I3" s="57"/>
      <c r="J3" s="59"/>
      <c r="K3" s="59"/>
      <c r="L3" s="59"/>
    </row>
    <row r="4" spans="1:12" ht="21.75" customHeight="1" x14ac:dyDescent="0.55000000000000004">
      <c r="A4" s="21"/>
      <c r="B4" s="60"/>
      <c r="C4" s="60"/>
      <c r="D4" s="60"/>
      <c r="E4" s="60"/>
      <c r="F4" s="61"/>
      <c r="G4" s="61"/>
      <c r="H4" s="61"/>
      <c r="I4" s="60"/>
      <c r="J4" s="62"/>
      <c r="K4" s="62"/>
      <c r="L4" s="62"/>
    </row>
    <row r="5" spans="1:12" ht="18.899999999999999" customHeight="1" x14ac:dyDescent="0.55000000000000004">
      <c r="A5" s="14"/>
      <c r="B5" s="14"/>
      <c r="C5" s="14"/>
      <c r="D5" s="14"/>
      <c r="E5" s="14"/>
      <c r="F5" s="63" t="s">
        <v>3</v>
      </c>
      <c r="G5" s="63"/>
      <c r="H5" s="63"/>
      <c r="I5" s="64"/>
      <c r="J5" s="65" t="s">
        <v>4</v>
      </c>
      <c r="K5" s="65"/>
      <c r="L5" s="65"/>
    </row>
    <row r="6" spans="1:12" ht="18.899999999999999" customHeight="1" x14ac:dyDescent="0.55000000000000004">
      <c r="A6" s="14"/>
      <c r="B6" s="14"/>
      <c r="C6" s="14"/>
      <c r="D6" s="14"/>
      <c r="E6" s="64"/>
      <c r="F6" s="64" t="s">
        <v>5</v>
      </c>
      <c r="G6" s="64"/>
      <c r="H6" s="64" t="s">
        <v>5</v>
      </c>
      <c r="I6" s="64"/>
      <c r="J6" s="20" t="s">
        <v>5</v>
      </c>
      <c r="K6" s="20"/>
      <c r="L6" s="20" t="s">
        <v>5</v>
      </c>
    </row>
    <row r="7" spans="1:12" ht="18.899999999999999" customHeight="1" x14ac:dyDescent="0.55000000000000004">
      <c r="A7" s="14"/>
      <c r="B7" s="14"/>
      <c r="C7" s="14"/>
      <c r="D7" s="15"/>
      <c r="E7" s="22"/>
      <c r="F7" s="66" t="s">
        <v>9</v>
      </c>
      <c r="G7" s="22"/>
      <c r="H7" s="66" t="s">
        <v>10</v>
      </c>
      <c r="I7" s="22"/>
      <c r="J7" s="66" t="s">
        <v>9</v>
      </c>
      <c r="K7" s="22"/>
      <c r="L7" s="66" t="s">
        <v>10</v>
      </c>
    </row>
    <row r="8" spans="1:12" ht="18.899999999999999" customHeight="1" x14ac:dyDescent="0.55000000000000004">
      <c r="A8" s="14"/>
      <c r="B8" s="14"/>
      <c r="C8" s="14"/>
      <c r="D8" s="15"/>
      <c r="E8" s="67"/>
      <c r="F8" s="68" t="s">
        <v>12</v>
      </c>
      <c r="G8" s="67"/>
      <c r="H8" s="68" t="s">
        <v>12</v>
      </c>
      <c r="I8" s="15"/>
      <c r="J8" s="68" t="s">
        <v>12</v>
      </c>
      <c r="K8" s="20"/>
      <c r="L8" s="68" t="s">
        <v>12</v>
      </c>
    </row>
    <row r="9" spans="1:12" ht="18.899999999999999" customHeight="1" x14ac:dyDescent="0.55000000000000004">
      <c r="A9" s="1" t="s">
        <v>84</v>
      </c>
      <c r="B9" s="14"/>
      <c r="C9" s="14"/>
      <c r="D9" s="15"/>
      <c r="E9" s="67"/>
      <c r="F9" s="66"/>
      <c r="G9" s="67"/>
      <c r="H9" s="66"/>
      <c r="I9" s="69"/>
      <c r="J9" s="20"/>
      <c r="K9" s="20"/>
      <c r="L9" s="20"/>
    </row>
    <row r="10" spans="1:12" ht="6" customHeight="1" x14ac:dyDescent="0.55000000000000004">
      <c r="A10" s="14"/>
      <c r="B10" s="14"/>
      <c r="C10" s="14"/>
      <c r="D10" s="15"/>
      <c r="E10" s="70"/>
      <c r="F10" s="66"/>
      <c r="G10" s="70"/>
      <c r="H10" s="66"/>
      <c r="I10" s="69"/>
      <c r="J10" s="20"/>
      <c r="K10" s="20"/>
      <c r="L10" s="20"/>
    </row>
    <row r="11" spans="1:12" ht="18.899999999999999" customHeight="1" x14ac:dyDescent="0.55000000000000004">
      <c r="A11" s="14" t="s">
        <v>85</v>
      </c>
      <c r="B11" s="14"/>
      <c r="C11" s="14"/>
      <c r="D11" s="14"/>
      <c r="E11" s="48"/>
      <c r="F11" s="48">
        <v>18543890</v>
      </c>
      <c r="G11" s="48"/>
      <c r="H11" s="48">
        <v>19547762</v>
      </c>
      <c r="I11" s="48"/>
      <c r="J11" s="48">
        <v>2322277</v>
      </c>
      <c r="K11" s="48"/>
      <c r="L11" s="48">
        <v>2148605</v>
      </c>
    </row>
    <row r="12" spans="1:12" ht="18.899999999999999" customHeight="1" x14ac:dyDescent="0.55000000000000004">
      <c r="A12" s="14" t="s">
        <v>86</v>
      </c>
      <c r="B12" s="14"/>
      <c r="C12" s="14"/>
      <c r="D12" s="14"/>
      <c r="E12" s="48"/>
      <c r="F12" s="48">
        <v>358763</v>
      </c>
      <c r="G12" s="48"/>
      <c r="H12" s="48">
        <v>178462</v>
      </c>
      <c r="I12" s="48"/>
      <c r="J12" s="48">
        <v>113515</v>
      </c>
      <c r="K12" s="48"/>
      <c r="L12" s="48">
        <v>126864</v>
      </c>
    </row>
    <row r="13" spans="1:12" ht="18.899999999999999" customHeight="1" x14ac:dyDescent="0.55000000000000004">
      <c r="A13" s="14" t="s">
        <v>87</v>
      </c>
      <c r="B13" s="14"/>
      <c r="C13" s="14"/>
      <c r="D13" s="14"/>
      <c r="E13" s="48"/>
      <c r="F13" s="71">
        <v>60896</v>
      </c>
      <c r="G13" s="48"/>
      <c r="H13" s="71">
        <v>48672</v>
      </c>
      <c r="I13" s="48"/>
      <c r="J13" s="71">
        <v>42595</v>
      </c>
      <c r="K13" s="48"/>
      <c r="L13" s="71">
        <v>35608</v>
      </c>
    </row>
    <row r="14" spans="1:12" ht="6" customHeight="1" x14ac:dyDescent="0.55000000000000004">
      <c r="A14" s="31"/>
      <c r="B14" s="14"/>
      <c r="C14" s="14"/>
      <c r="D14" s="14"/>
      <c r="E14" s="48"/>
      <c r="F14" s="48"/>
      <c r="G14" s="48"/>
      <c r="H14" s="48"/>
      <c r="I14" s="48"/>
      <c r="J14" s="48"/>
      <c r="K14" s="48"/>
      <c r="L14" s="48"/>
    </row>
    <row r="15" spans="1:12" ht="18.899999999999999" customHeight="1" x14ac:dyDescent="0.55000000000000004">
      <c r="A15" s="1" t="s">
        <v>88</v>
      </c>
      <c r="B15" s="14"/>
      <c r="C15" s="14"/>
      <c r="D15" s="14"/>
      <c r="E15" s="48"/>
      <c r="F15" s="71">
        <f>SUM(F11:F13)</f>
        <v>18963549</v>
      </c>
      <c r="G15" s="48"/>
      <c r="H15" s="71">
        <f>SUM(H11:H13)</f>
        <v>19774896</v>
      </c>
      <c r="I15" s="48"/>
      <c r="J15" s="71">
        <f>SUM(J11:J13)</f>
        <v>2478387</v>
      </c>
      <c r="K15" s="48"/>
      <c r="L15" s="71">
        <f>SUM(L11:L13)</f>
        <v>2311077</v>
      </c>
    </row>
    <row r="16" spans="1:12" ht="15" customHeight="1" x14ac:dyDescent="0.55000000000000004"/>
    <row r="17" spans="1:12" ht="18.899999999999999" customHeight="1" x14ac:dyDescent="0.55000000000000004">
      <c r="A17" s="14" t="s">
        <v>89</v>
      </c>
      <c r="B17" s="14"/>
      <c r="C17" s="14"/>
      <c r="D17" s="14"/>
      <c r="E17" s="48"/>
      <c r="F17" s="48">
        <v>-18383200</v>
      </c>
      <c r="G17" s="48"/>
      <c r="H17" s="48">
        <v>-18625265</v>
      </c>
      <c r="I17" s="48"/>
      <c r="J17" s="48">
        <v>-2269174</v>
      </c>
      <c r="K17" s="48"/>
      <c r="L17" s="48">
        <v>-2066935</v>
      </c>
    </row>
    <row r="18" spans="1:12" ht="18.899999999999999" customHeight="1" x14ac:dyDescent="0.55000000000000004">
      <c r="A18" s="14" t="s">
        <v>90</v>
      </c>
      <c r="B18" s="14"/>
      <c r="C18" s="14"/>
      <c r="D18" s="14"/>
      <c r="E18" s="48"/>
      <c r="F18" s="71">
        <v>-218734</v>
      </c>
      <c r="G18" s="48"/>
      <c r="H18" s="71">
        <v>-83343</v>
      </c>
      <c r="I18" s="48"/>
      <c r="J18" s="71">
        <v>-38864</v>
      </c>
      <c r="K18" s="48"/>
      <c r="L18" s="71">
        <v>-41471</v>
      </c>
    </row>
    <row r="19" spans="1:12" ht="6" customHeight="1" x14ac:dyDescent="0.55000000000000004">
      <c r="A19" s="14"/>
      <c r="B19" s="14"/>
      <c r="C19" s="14"/>
      <c r="D19" s="14"/>
      <c r="E19" s="48"/>
      <c r="F19" s="48"/>
      <c r="G19" s="48"/>
      <c r="H19" s="48"/>
      <c r="I19" s="48"/>
      <c r="J19" s="48"/>
      <c r="K19" s="48"/>
      <c r="L19" s="48"/>
    </row>
    <row r="20" spans="1:12" ht="18.899999999999999" customHeight="1" x14ac:dyDescent="0.55000000000000004">
      <c r="A20" s="1" t="s">
        <v>91</v>
      </c>
      <c r="B20" s="14"/>
      <c r="C20" s="14"/>
      <c r="D20" s="14"/>
      <c r="E20" s="48"/>
      <c r="F20" s="71">
        <f>SUM(F17:F18)</f>
        <v>-18601934</v>
      </c>
      <c r="G20" s="48"/>
      <c r="H20" s="71">
        <f>SUM(H17:H18)</f>
        <v>-18708608</v>
      </c>
      <c r="I20" s="48"/>
      <c r="J20" s="71">
        <f>SUM(J17:J18)</f>
        <v>-2308038</v>
      </c>
      <c r="K20" s="48"/>
      <c r="L20" s="71">
        <f>SUM(L17:L18)</f>
        <v>-2108406</v>
      </c>
    </row>
    <row r="21" spans="1:12" ht="15" customHeight="1" x14ac:dyDescent="0.55000000000000004">
      <c r="A21" s="14"/>
      <c r="B21" s="14"/>
      <c r="C21" s="14"/>
      <c r="D21" s="14"/>
      <c r="E21" s="48"/>
      <c r="F21" s="48"/>
      <c r="G21" s="48"/>
      <c r="H21" s="48"/>
      <c r="I21" s="48"/>
      <c r="J21" s="48"/>
      <c r="K21" s="48"/>
      <c r="L21" s="48"/>
    </row>
    <row r="22" spans="1:12" ht="18.899999999999999" customHeight="1" x14ac:dyDescent="0.55000000000000004">
      <c r="A22" s="1" t="s">
        <v>92</v>
      </c>
      <c r="B22" s="14"/>
      <c r="C22" s="14"/>
      <c r="D22" s="14"/>
      <c r="E22" s="48"/>
      <c r="F22" s="48">
        <f>F15+F20</f>
        <v>361615</v>
      </c>
      <c r="G22" s="48"/>
      <c r="H22" s="48">
        <f>H15+H20</f>
        <v>1066288</v>
      </c>
      <c r="I22" s="48"/>
      <c r="J22" s="48">
        <f>J15+J20</f>
        <v>170349</v>
      </c>
      <c r="K22" s="48"/>
      <c r="L22" s="48">
        <f>L15+L20</f>
        <v>202671</v>
      </c>
    </row>
    <row r="23" spans="1:12" ht="18.899999999999999" customHeight="1" x14ac:dyDescent="0.55000000000000004">
      <c r="A23" s="14" t="s">
        <v>93</v>
      </c>
      <c r="B23" s="14"/>
      <c r="C23" s="14"/>
      <c r="D23" s="15"/>
      <c r="E23" s="48"/>
      <c r="F23" s="30">
        <v>1330</v>
      </c>
      <c r="G23" s="48"/>
      <c r="H23" s="30">
        <v>1330</v>
      </c>
      <c r="I23" s="48"/>
      <c r="J23" s="30">
        <v>262835</v>
      </c>
      <c r="K23" s="48"/>
      <c r="L23" s="30">
        <v>304662</v>
      </c>
    </row>
    <row r="24" spans="1:12" ht="18.899999999999999" customHeight="1" x14ac:dyDescent="0.55000000000000004">
      <c r="A24" s="14" t="s">
        <v>94</v>
      </c>
      <c r="B24" s="14"/>
      <c r="C24" s="14"/>
      <c r="D24" s="15"/>
      <c r="E24" s="48"/>
      <c r="F24" s="71">
        <v>97205</v>
      </c>
      <c r="G24" s="48"/>
      <c r="H24" s="71">
        <v>172984</v>
      </c>
      <c r="I24" s="48"/>
      <c r="J24" s="71">
        <v>139106</v>
      </c>
      <c r="K24" s="48"/>
      <c r="L24" s="72">
        <v>313809</v>
      </c>
    </row>
    <row r="25" spans="1:12" ht="6" customHeight="1" x14ac:dyDescent="0.55000000000000004">
      <c r="A25" s="14"/>
      <c r="B25" s="14"/>
      <c r="C25" s="14"/>
      <c r="D25" s="14"/>
      <c r="E25" s="48"/>
      <c r="F25" s="48"/>
      <c r="G25" s="48"/>
      <c r="H25" s="48"/>
      <c r="I25" s="48"/>
      <c r="J25" s="48"/>
      <c r="K25" s="48"/>
      <c r="L25" s="48"/>
    </row>
    <row r="26" spans="1:12" ht="18.899999999999999" customHeight="1" x14ac:dyDescent="0.55000000000000004">
      <c r="A26" s="1" t="s">
        <v>95</v>
      </c>
      <c r="B26" s="14"/>
      <c r="C26" s="14"/>
      <c r="D26" s="14"/>
      <c r="E26" s="48"/>
      <c r="F26" s="71">
        <f>SUM(F22:F24)</f>
        <v>460150</v>
      </c>
      <c r="G26" s="48"/>
      <c r="H26" s="71">
        <f>SUM(H22:H24)</f>
        <v>1240602</v>
      </c>
      <c r="I26" s="48"/>
      <c r="J26" s="71">
        <f>SUM(J22:J24)</f>
        <v>572290</v>
      </c>
      <c r="K26" s="48"/>
      <c r="L26" s="71">
        <f>SUM(L22:L24)</f>
        <v>821142</v>
      </c>
    </row>
    <row r="27" spans="1:12" ht="15" customHeight="1" x14ac:dyDescent="0.55000000000000004">
      <c r="A27" s="14"/>
      <c r="B27" s="14"/>
      <c r="C27" s="14"/>
      <c r="D27" s="14"/>
      <c r="E27" s="48"/>
      <c r="F27" s="48"/>
      <c r="G27" s="48"/>
      <c r="H27" s="48"/>
      <c r="I27" s="48"/>
      <c r="J27" s="48"/>
      <c r="K27" s="48"/>
      <c r="L27" s="48"/>
    </row>
    <row r="28" spans="1:12" ht="18.899999999999999" customHeight="1" x14ac:dyDescent="0.55000000000000004">
      <c r="A28" s="14" t="s">
        <v>96</v>
      </c>
      <c r="B28" s="14"/>
      <c r="C28" s="14"/>
      <c r="D28" s="14"/>
      <c r="E28" s="48"/>
      <c r="F28" s="48">
        <v>-57377</v>
      </c>
      <c r="G28" s="48"/>
      <c r="H28" s="48">
        <v>-64374</v>
      </c>
      <c r="I28" s="48"/>
      <c r="J28" s="48">
        <v>-11141</v>
      </c>
      <c r="K28" s="48"/>
      <c r="L28" s="30">
        <v>-12107</v>
      </c>
    </row>
    <row r="29" spans="1:12" ht="18.899999999999999" customHeight="1" x14ac:dyDescent="0.55000000000000004">
      <c r="A29" s="14" t="s">
        <v>97</v>
      </c>
      <c r="B29" s="14"/>
      <c r="C29" s="14"/>
      <c r="D29" s="14"/>
      <c r="E29" s="48"/>
      <c r="F29" s="48">
        <v>-342408</v>
      </c>
      <c r="G29" s="48"/>
      <c r="H29" s="48">
        <v>-324743</v>
      </c>
      <c r="I29" s="48"/>
      <c r="J29" s="48">
        <v>-104615</v>
      </c>
      <c r="K29" s="48"/>
      <c r="L29" s="30">
        <v>-100036</v>
      </c>
    </row>
    <row r="30" spans="1:12" ht="18.899999999999999" customHeight="1" x14ac:dyDescent="0.55000000000000004">
      <c r="A30" s="14" t="s">
        <v>98</v>
      </c>
      <c r="B30" s="14"/>
      <c r="C30" s="14"/>
      <c r="D30" s="14"/>
      <c r="E30" s="48"/>
      <c r="F30" s="71">
        <v>0</v>
      </c>
      <c r="G30" s="48"/>
      <c r="H30" s="71">
        <v>2635</v>
      </c>
      <c r="I30" s="48"/>
      <c r="J30" s="71">
        <v>0</v>
      </c>
      <c r="K30" s="48"/>
      <c r="L30" s="71">
        <v>2634</v>
      </c>
    </row>
    <row r="31" spans="1:12" ht="6" customHeight="1" x14ac:dyDescent="0.55000000000000004"/>
    <row r="32" spans="1:12" ht="18.899999999999999" customHeight="1" x14ac:dyDescent="0.55000000000000004">
      <c r="A32" s="1" t="s">
        <v>99</v>
      </c>
      <c r="B32" s="14"/>
      <c r="C32" s="14"/>
      <c r="D32" s="14"/>
      <c r="E32" s="48"/>
      <c r="F32" s="71">
        <f>SUM(F28:F30)</f>
        <v>-399785</v>
      </c>
      <c r="G32" s="48"/>
      <c r="H32" s="71">
        <f>SUM(H28:H30)</f>
        <v>-386482</v>
      </c>
      <c r="I32" s="48"/>
      <c r="J32" s="71">
        <f>SUM(J28:J30)</f>
        <v>-115756</v>
      </c>
      <c r="K32" s="48"/>
      <c r="L32" s="71">
        <f>SUM(L28:L30)</f>
        <v>-109509</v>
      </c>
    </row>
    <row r="33" spans="1:12" ht="15" customHeight="1" x14ac:dyDescent="0.55000000000000004">
      <c r="A33" s="14"/>
      <c r="B33" s="14"/>
      <c r="C33" s="1"/>
      <c r="D33" s="14"/>
      <c r="E33" s="30"/>
      <c r="F33" s="30"/>
      <c r="G33" s="30"/>
      <c r="H33" s="30"/>
      <c r="I33" s="30"/>
      <c r="J33" s="30"/>
      <c r="K33" s="30"/>
      <c r="L33" s="30"/>
    </row>
    <row r="34" spans="1:12" ht="18.899999999999999" customHeight="1" x14ac:dyDescent="0.55000000000000004">
      <c r="A34" s="14" t="s">
        <v>238</v>
      </c>
      <c r="B34" s="14"/>
      <c r="C34" s="14"/>
      <c r="D34" s="14"/>
      <c r="E34" s="48"/>
      <c r="F34" s="48"/>
      <c r="G34" s="48"/>
      <c r="H34" s="48"/>
      <c r="I34" s="48"/>
      <c r="J34" s="48"/>
      <c r="K34" s="48"/>
      <c r="L34" s="48"/>
    </row>
    <row r="35" spans="1:12" ht="18.899999999999999" customHeight="1" x14ac:dyDescent="0.55000000000000004">
      <c r="A35" s="14"/>
      <c r="B35" s="14" t="s">
        <v>236</v>
      </c>
      <c r="C35" s="14"/>
      <c r="D35" s="14"/>
      <c r="E35" s="48"/>
      <c r="F35" s="71">
        <v>63495</v>
      </c>
      <c r="G35" s="48"/>
      <c r="H35" s="71">
        <v>4504</v>
      </c>
      <c r="I35" s="48"/>
      <c r="J35" s="71">
        <v>0</v>
      </c>
      <c r="K35" s="48"/>
      <c r="L35" s="71">
        <v>0</v>
      </c>
    </row>
    <row r="36" spans="1:12" ht="6" customHeight="1" x14ac:dyDescent="0.55000000000000004">
      <c r="A36" s="14"/>
      <c r="B36" s="14"/>
      <c r="C36" s="1"/>
      <c r="D36" s="14"/>
      <c r="E36" s="30"/>
      <c r="F36" s="30"/>
      <c r="G36" s="30"/>
      <c r="H36" s="30"/>
      <c r="I36" s="30"/>
      <c r="J36" s="30"/>
      <c r="K36" s="30"/>
      <c r="L36" s="30"/>
    </row>
    <row r="37" spans="1:12" ht="18.899999999999999" customHeight="1" x14ac:dyDescent="0.55000000000000004">
      <c r="A37" s="1" t="s">
        <v>237</v>
      </c>
      <c r="B37" s="14"/>
      <c r="C37" s="14"/>
      <c r="D37" s="14"/>
      <c r="E37" s="48"/>
      <c r="F37" s="48">
        <f>F26+F32+F35</f>
        <v>123860</v>
      </c>
      <c r="G37" s="48"/>
      <c r="H37" s="48">
        <f>H26+H32+H35</f>
        <v>858624</v>
      </c>
      <c r="I37" s="48"/>
      <c r="J37" s="48">
        <f>J26+J32+J35</f>
        <v>456534</v>
      </c>
      <c r="K37" s="48"/>
      <c r="L37" s="48">
        <f>L26+L32+L35</f>
        <v>711633</v>
      </c>
    </row>
    <row r="38" spans="1:12" ht="18.899999999999999" customHeight="1" x14ac:dyDescent="0.55000000000000004">
      <c r="A38" s="14" t="s">
        <v>100</v>
      </c>
      <c r="B38" s="14"/>
      <c r="C38" s="14"/>
      <c r="D38" s="14"/>
      <c r="E38" s="48"/>
      <c r="F38" s="71">
        <v>-316986</v>
      </c>
      <c r="G38" s="48"/>
      <c r="H38" s="71">
        <v>-286665</v>
      </c>
      <c r="I38" s="48"/>
      <c r="J38" s="71">
        <v>-203894</v>
      </c>
      <c r="K38" s="30"/>
      <c r="L38" s="71">
        <v>-197582</v>
      </c>
    </row>
    <row r="39" spans="1:12" ht="6" customHeight="1" x14ac:dyDescent="0.55000000000000004">
      <c r="A39" s="14"/>
      <c r="B39" s="14"/>
      <c r="C39" s="14"/>
      <c r="D39" s="14"/>
      <c r="E39" s="48"/>
      <c r="F39" s="48"/>
      <c r="G39" s="48"/>
      <c r="H39" s="48"/>
      <c r="I39" s="48"/>
      <c r="J39" s="48"/>
      <c r="K39" s="48"/>
      <c r="L39" s="48"/>
    </row>
    <row r="40" spans="1:12" ht="18.899999999999999" customHeight="1" x14ac:dyDescent="0.55000000000000004">
      <c r="A40" s="1" t="s">
        <v>101</v>
      </c>
      <c r="B40" s="14"/>
      <c r="C40" s="14"/>
      <c r="D40" s="14"/>
      <c r="E40" s="48"/>
      <c r="F40" s="48">
        <f>SUM(F37:F38)</f>
        <v>-193126</v>
      </c>
      <c r="G40" s="48"/>
      <c r="H40" s="48">
        <f>SUM(H37:H38)</f>
        <v>571959</v>
      </c>
      <c r="I40" s="48"/>
      <c r="J40" s="48">
        <f>SUM(J37:J38)</f>
        <v>252640</v>
      </c>
      <c r="K40" s="48"/>
      <c r="L40" s="48">
        <f>SUM(L37:L38)</f>
        <v>514051</v>
      </c>
    </row>
    <row r="41" spans="1:12" ht="18.899999999999999" customHeight="1" x14ac:dyDescent="0.55000000000000004">
      <c r="A41" s="14" t="s">
        <v>102</v>
      </c>
      <c r="B41" s="14"/>
      <c r="C41" s="14"/>
      <c r="D41" s="15"/>
      <c r="E41" s="48"/>
      <c r="F41" s="71">
        <v>-27626</v>
      </c>
      <c r="G41" s="48"/>
      <c r="H41" s="71">
        <v>-146679</v>
      </c>
      <c r="I41" s="48"/>
      <c r="J41" s="71">
        <v>364</v>
      </c>
      <c r="K41" s="48"/>
      <c r="L41" s="71">
        <v>-40718</v>
      </c>
    </row>
    <row r="42" spans="1:12" ht="6" customHeight="1" x14ac:dyDescent="0.55000000000000004">
      <c r="A42" s="14"/>
      <c r="B42" s="14"/>
      <c r="C42" s="14"/>
      <c r="D42" s="14"/>
      <c r="E42" s="48"/>
      <c r="F42" s="48"/>
      <c r="G42" s="48"/>
      <c r="H42" s="48"/>
      <c r="I42" s="48"/>
      <c r="J42" s="48"/>
      <c r="K42" s="48"/>
      <c r="L42" s="48"/>
    </row>
    <row r="43" spans="1:12" ht="18.899999999999999" customHeight="1" thickBot="1" x14ac:dyDescent="0.6">
      <c r="A43" s="21" t="s">
        <v>103</v>
      </c>
      <c r="B43" s="14"/>
      <c r="C43" s="14"/>
      <c r="D43" s="14"/>
      <c r="E43" s="48"/>
      <c r="F43" s="73">
        <f>SUM(F40:F41)</f>
        <v>-220752</v>
      </c>
      <c r="G43" s="48"/>
      <c r="H43" s="73">
        <f>SUM(H40:H41)</f>
        <v>425280</v>
      </c>
      <c r="I43" s="48"/>
      <c r="J43" s="73">
        <f>SUM(J40:J41)</f>
        <v>253004</v>
      </c>
      <c r="K43" s="48"/>
      <c r="L43" s="73">
        <f>SUM(L40:L41)</f>
        <v>473333</v>
      </c>
    </row>
    <row r="44" spans="1:12" ht="15" customHeight="1" thickTop="1" x14ac:dyDescent="0.55000000000000004">
      <c r="A44" s="1"/>
      <c r="B44" s="14"/>
      <c r="C44" s="14"/>
      <c r="D44" s="14"/>
      <c r="E44" s="48"/>
      <c r="F44" s="48"/>
      <c r="G44" s="48"/>
      <c r="H44" s="48"/>
      <c r="I44" s="48"/>
      <c r="J44" s="48"/>
      <c r="K44" s="48"/>
      <c r="L44" s="48"/>
    </row>
    <row r="45" spans="1:12" ht="18.899999999999999" customHeight="1" x14ac:dyDescent="0.55000000000000004">
      <c r="A45" s="21" t="s">
        <v>104</v>
      </c>
      <c r="B45" s="14"/>
      <c r="C45" s="14"/>
      <c r="D45" s="15"/>
      <c r="E45" s="14"/>
      <c r="F45" s="74"/>
      <c r="G45" s="48"/>
      <c r="H45" s="75"/>
      <c r="I45" s="48"/>
      <c r="J45" s="74"/>
      <c r="K45" s="48"/>
      <c r="L45" s="75"/>
    </row>
    <row r="46" spans="1:12" ht="6" customHeight="1" x14ac:dyDescent="0.55000000000000004">
      <c r="A46" s="14"/>
      <c r="B46" s="14"/>
      <c r="C46" s="1"/>
      <c r="D46" s="15"/>
      <c r="E46" s="14"/>
      <c r="F46" s="30"/>
      <c r="G46" s="22"/>
      <c r="H46" s="76"/>
      <c r="I46" s="22"/>
      <c r="J46" s="30"/>
      <c r="K46" s="22"/>
      <c r="L46" s="76"/>
    </row>
    <row r="47" spans="1:12" ht="18.899999999999999" customHeight="1" x14ac:dyDescent="0.55000000000000004">
      <c r="A47" s="13" t="s">
        <v>105</v>
      </c>
      <c r="B47" s="14"/>
      <c r="C47" s="14"/>
      <c r="D47" s="14"/>
      <c r="E47" s="48"/>
      <c r="F47" s="48">
        <v>-223816</v>
      </c>
      <c r="G47" s="48"/>
      <c r="H47" s="48">
        <v>420541</v>
      </c>
      <c r="I47" s="48"/>
      <c r="J47" s="48">
        <v>253004</v>
      </c>
      <c r="K47" s="48"/>
      <c r="L47" s="48">
        <v>473333</v>
      </c>
    </row>
    <row r="48" spans="1:12" ht="18.899999999999999" customHeight="1" x14ac:dyDescent="0.55000000000000004">
      <c r="A48" s="13" t="s">
        <v>106</v>
      </c>
      <c r="B48" s="14"/>
      <c r="C48" s="14"/>
      <c r="D48" s="14"/>
      <c r="E48" s="48"/>
      <c r="F48" s="71">
        <v>3064</v>
      </c>
      <c r="G48" s="48"/>
      <c r="H48" s="71">
        <v>4739</v>
      </c>
      <c r="I48" s="48"/>
      <c r="J48" s="71">
        <v>0</v>
      </c>
      <c r="K48" s="48"/>
      <c r="L48" s="71">
        <v>0</v>
      </c>
    </row>
    <row r="49" spans="1:12" ht="6" customHeight="1" x14ac:dyDescent="0.55000000000000004">
      <c r="A49" s="13"/>
      <c r="B49" s="14"/>
      <c r="C49" s="14"/>
      <c r="D49" s="14"/>
      <c r="E49" s="48"/>
      <c r="F49" s="48"/>
      <c r="G49" s="48"/>
      <c r="H49" s="48"/>
      <c r="I49" s="48"/>
      <c r="J49" s="48"/>
      <c r="K49" s="48"/>
      <c r="L49" s="48"/>
    </row>
    <row r="50" spans="1:12" ht="18.899999999999999" customHeight="1" thickBot="1" x14ac:dyDescent="0.6">
      <c r="A50" s="1" t="s">
        <v>103</v>
      </c>
      <c r="B50" s="14"/>
      <c r="C50" s="14"/>
      <c r="D50" s="14"/>
      <c r="E50" s="48"/>
      <c r="F50" s="73">
        <f>SUM(F47:F48)</f>
        <v>-220752</v>
      </c>
      <c r="G50" s="48"/>
      <c r="H50" s="73">
        <f>SUM(H47:H48)</f>
        <v>425280</v>
      </c>
      <c r="I50" s="48"/>
      <c r="J50" s="73">
        <f>SUM(J47:J48)</f>
        <v>253004</v>
      </c>
      <c r="K50" s="48"/>
      <c r="L50" s="73">
        <f>SUM(L47:L48)</f>
        <v>473333</v>
      </c>
    </row>
    <row r="51" spans="1:12" ht="15" customHeight="1" thickTop="1" x14ac:dyDescent="0.55000000000000004">
      <c r="B51" s="14"/>
      <c r="C51" s="14"/>
      <c r="D51" s="14"/>
      <c r="E51" s="49"/>
      <c r="F51" s="75"/>
      <c r="G51" s="49"/>
      <c r="H51" s="75"/>
      <c r="I51" s="49"/>
      <c r="J51" s="75"/>
      <c r="K51" s="49"/>
      <c r="L51" s="75"/>
    </row>
    <row r="52" spans="1:12" ht="18.899999999999999" customHeight="1" x14ac:dyDescent="0.55000000000000004">
      <c r="A52" s="21" t="s">
        <v>107</v>
      </c>
      <c r="B52" s="14"/>
      <c r="C52" s="14"/>
      <c r="D52" s="14"/>
      <c r="E52" s="49"/>
      <c r="F52" s="75"/>
      <c r="G52" s="49"/>
      <c r="H52" s="75"/>
      <c r="I52" s="49"/>
      <c r="J52" s="75"/>
      <c r="K52" s="49"/>
      <c r="L52" s="75"/>
    </row>
    <row r="53" spans="1:12" ht="18.899999999999999" customHeight="1" x14ac:dyDescent="0.55000000000000004">
      <c r="A53" s="21"/>
      <c r="B53" s="21" t="s">
        <v>108</v>
      </c>
      <c r="C53" s="21"/>
      <c r="D53" s="14"/>
      <c r="E53" s="49"/>
      <c r="F53" s="75"/>
      <c r="G53" s="49"/>
      <c r="H53" s="75"/>
      <c r="I53" s="49"/>
      <c r="J53" s="75"/>
      <c r="K53" s="49"/>
      <c r="L53" s="75"/>
    </row>
    <row r="54" spans="1:12" ht="6" customHeight="1" x14ac:dyDescent="0.55000000000000004">
      <c r="A54" s="21"/>
      <c r="B54" s="14"/>
      <c r="C54" s="14"/>
      <c r="D54" s="14"/>
      <c r="E54" s="22"/>
      <c r="F54" s="76"/>
      <c r="G54" s="22"/>
      <c r="H54" s="76"/>
      <c r="I54" s="22"/>
      <c r="J54" s="76"/>
      <c r="K54" s="22"/>
      <c r="L54" s="76"/>
    </row>
    <row r="55" spans="1:12" ht="18.899999999999999" customHeight="1" thickBot="1" x14ac:dyDescent="0.6">
      <c r="A55" s="14" t="s">
        <v>109</v>
      </c>
      <c r="B55" s="14"/>
      <c r="C55" s="1"/>
      <c r="D55" s="14"/>
      <c r="E55" s="77"/>
      <c r="F55" s="78">
        <f>ROUND(F47/1837863,5)</f>
        <v>-0.12178</v>
      </c>
      <c r="G55" s="77"/>
      <c r="H55" s="78">
        <f>ROUND(H47/1837863,5)</f>
        <v>0.22882</v>
      </c>
      <c r="I55" s="77"/>
      <c r="J55" s="78">
        <f>ROUND(J47/1837863,5)</f>
        <v>0.13766</v>
      </c>
      <c r="K55" s="79"/>
      <c r="L55" s="78">
        <f>ROUND(L47/1837863,5)</f>
        <v>0.25755</v>
      </c>
    </row>
    <row r="56" spans="1:12" ht="20.100000000000001" customHeight="1" thickTop="1" x14ac:dyDescent="0.55000000000000004">
      <c r="A56" s="14"/>
      <c r="B56" s="14"/>
      <c r="C56" s="1"/>
      <c r="D56" s="14"/>
      <c r="E56" s="77"/>
      <c r="F56" s="80"/>
      <c r="G56" s="77"/>
      <c r="H56" s="80"/>
      <c r="I56" s="77"/>
      <c r="J56" s="80"/>
      <c r="K56" s="79"/>
      <c r="L56" s="80"/>
    </row>
    <row r="57" spans="1:12" ht="10.5" customHeight="1" x14ac:dyDescent="0.55000000000000004">
      <c r="A57" s="14"/>
      <c r="B57" s="14"/>
      <c r="C57" s="1"/>
      <c r="D57" s="14"/>
      <c r="E57" s="77"/>
      <c r="F57" s="80"/>
      <c r="G57" s="77"/>
      <c r="H57" s="80"/>
      <c r="I57" s="77"/>
      <c r="J57" s="80"/>
      <c r="K57" s="79"/>
      <c r="L57" s="80"/>
    </row>
    <row r="58" spans="1:12" ht="21.9" customHeight="1" x14ac:dyDescent="0.55000000000000004">
      <c r="A58" s="54" t="s">
        <v>38</v>
      </c>
      <c r="B58" s="54"/>
      <c r="C58" s="54"/>
      <c r="D58" s="54"/>
      <c r="E58" s="54"/>
      <c r="F58" s="81"/>
      <c r="G58" s="54"/>
      <c r="H58" s="81"/>
      <c r="I58" s="54"/>
      <c r="J58" s="81"/>
      <c r="K58" s="72"/>
      <c r="L58" s="72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76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9B424-CB81-43B2-8CDC-48632388724E}">
  <dimension ref="A1:M48"/>
  <sheetViews>
    <sheetView view="pageBreakPreview" topLeftCell="A19" zoomScale="90" zoomScaleNormal="100" zoomScaleSheetLayoutView="90" workbookViewId="0">
      <selection activeCell="A43" sqref="A1:XFD1048576"/>
    </sheetView>
  </sheetViews>
  <sheetFormatPr defaultColWidth="9" defaultRowHeight="21.75" customHeight="1" x14ac:dyDescent="0.55000000000000004"/>
  <cols>
    <col min="1" max="3" width="1.6640625" style="4" customWidth="1"/>
    <col min="4" max="4" width="37.44140625" style="4" customWidth="1"/>
    <col min="5" max="5" width="3" style="4" customWidth="1"/>
    <col min="6" max="6" width="0.6640625" style="4" customWidth="1"/>
    <col min="7" max="7" width="15.6640625" style="4" customWidth="1"/>
    <col min="8" max="8" width="1" style="4" customWidth="1"/>
    <col min="9" max="9" width="15.6640625" style="4" customWidth="1"/>
    <col min="10" max="10" width="1" style="4" customWidth="1"/>
    <col min="11" max="11" width="15.6640625" style="4" customWidth="1"/>
    <col min="12" max="12" width="1" style="4" customWidth="1"/>
    <col min="13" max="13" width="15.6640625" style="4" customWidth="1"/>
    <col min="14" max="16384" width="9" style="4"/>
  </cols>
  <sheetData>
    <row r="1" spans="1:13" ht="21.75" customHeight="1" x14ac:dyDescent="0.5500000000000000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.75" customHeight="1" x14ac:dyDescent="0.55000000000000004">
      <c r="A2" s="1" t="s">
        <v>110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55000000000000004">
      <c r="A3" s="57" t="s">
        <v>83</v>
      </c>
      <c r="B3" s="57"/>
      <c r="C3" s="57"/>
      <c r="D3" s="57"/>
      <c r="E3" s="57"/>
      <c r="F3" s="57"/>
      <c r="G3" s="59"/>
      <c r="H3" s="59"/>
      <c r="I3" s="59"/>
      <c r="J3" s="59"/>
      <c r="K3" s="59"/>
      <c r="L3" s="59"/>
      <c r="M3" s="59"/>
    </row>
    <row r="4" spans="1:13" ht="21.75" customHeight="1" x14ac:dyDescent="0.5500000000000000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.75" customHeight="1" x14ac:dyDescent="0.55000000000000004">
      <c r="A5" s="14"/>
      <c r="B5" s="14"/>
      <c r="C5" s="14"/>
      <c r="D5" s="14"/>
      <c r="E5" s="14"/>
      <c r="F5" s="64"/>
      <c r="G5" s="65" t="s">
        <v>3</v>
      </c>
      <c r="H5" s="65"/>
      <c r="I5" s="65"/>
      <c r="J5" s="20"/>
      <c r="K5" s="65" t="s">
        <v>4</v>
      </c>
      <c r="L5" s="65"/>
      <c r="M5" s="65"/>
    </row>
    <row r="6" spans="1:13" ht="21.75" customHeight="1" x14ac:dyDescent="0.55000000000000004">
      <c r="A6" s="14"/>
      <c r="B6" s="14"/>
      <c r="C6" s="14"/>
      <c r="D6" s="14"/>
      <c r="E6" s="14"/>
      <c r="F6" s="64"/>
      <c r="G6" s="20" t="s">
        <v>5</v>
      </c>
      <c r="H6" s="20"/>
      <c r="I6" s="20" t="s">
        <v>5</v>
      </c>
      <c r="J6" s="20"/>
      <c r="K6" s="20" t="s">
        <v>5</v>
      </c>
      <c r="L6" s="20"/>
      <c r="M6" s="20" t="s">
        <v>5</v>
      </c>
    </row>
    <row r="7" spans="1:13" ht="21.75" customHeight="1" x14ac:dyDescent="0.55000000000000004">
      <c r="A7" s="14"/>
      <c r="B7" s="14"/>
      <c r="C7" s="14"/>
      <c r="D7" s="14"/>
      <c r="E7" s="15"/>
      <c r="F7" s="15"/>
      <c r="G7" s="66" t="s">
        <v>9</v>
      </c>
      <c r="H7" s="22"/>
      <c r="I7" s="66" t="s">
        <v>10</v>
      </c>
      <c r="J7" s="22"/>
      <c r="K7" s="66" t="s">
        <v>9</v>
      </c>
      <c r="L7" s="22"/>
      <c r="M7" s="66" t="s">
        <v>10</v>
      </c>
    </row>
    <row r="8" spans="1:13" ht="21.75" customHeight="1" x14ac:dyDescent="0.55000000000000004">
      <c r="A8" s="14"/>
      <c r="B8" s="14"/>
      <c r="C8" s="14"/>
      <c r="D8" s="14"/>
      <c r="E8" s="82"/>
      <c r="F8" s="15"/>
      <c r="G8" s="68" t="s">
        <v>12</v>
      </c>
      <c r="H8" s="67"/>
      <c r="I8" s="68" t="s">
        <v>12</v>
      </c>
      <c r="J8" s="15"/>
      <c r="K8" s="68" t="s">
        <v>12</v>
      </c>
      <c r="L8" s="20"/>
      <c r="M8" s="68" t="s">
        <v>12</v>
      </c>
    </row>
    <row r="9" spans="1:13" ht="8.1" customHeight="1" x14ac:dyDescent="0.55000000000000004">
      <c r="A9" s="14"/>
      <c r="B9" s="14"/>
      <c r="C9" s="14"/>
      <c r="D9" s="14"/>
      <c r="E9" s="14"/>
      <c r="F9" s="83"/>
      <c r="G9" s="48"/>
      <c r="H9" s="48"/>
      <c r="I9" s="48"/>
      <c r="J9" s="48"/>
      <c r="K9" s="48"/>
      <c r="L9" s="48"/>
      <c r="M9" s="48"/>
    </row>
    <row r="10" spans="1:13" ht="21.75" customHeight="1" x14ac:dyDescent="0.55000000000000004">
      <c r="A10" s="21" t="s">
        <v>103</v>
      </c>
      <c r="B10" s="13"/>
      <c r="C10" s="14"/>
      <c r="D10" s="14"/>
      <c r="E10" s="14"/>
      <c r="F10" s="83"/>
      <c r="G10" s="71">
        <f>+'TH 5 (3M)'!F43</f>
        <v>-220752</v>
      </c>
      <c r="H10" s="48"/>
      <c r="I10" s="71">
        <f>+'TH 5 (3M)'!H43</f>
        <v>425280</v>
      </c>
      <c r="J10" s="48"/>
      <c r="K10" s="71">
        <f>+'TH 5 (3M)'!J43</f>
        <v>253004</v>
      </c>
      <c r="L10" s="48"/>
      <c r="M10" s="71">
        <f>+'TH 5 (3M)'!L43</f>
        <v>473333</v>
      </c>
    </row>
    <row r="11" spans="1:13" ht="8.1" customHeight="1" x14ac:dyDescent="0.55000000000000004">
      <c r="A11" s="1"/>
      <c r="B11" s="1"/>
      <c r="C11" s="14"/>
      <c r="D11" s="14"/>
      <c r="E11" s="15"/>
      <c r="F11" s="15"/>
      <c r="G11" s="44"/>
      <c r="H11" s="44"/>
      <c r="I11" s="44"/>
      <c r="J11" s="44"/>
      <c r="K11" s="44"/>
      <c r="L11" s="44"/>
      <c r="M11" s="44"/>
    </row>
    <row r="12" spans="1:13" ht="21.75" customHeight="1" x14ac:dyDescent="0.55000000000000004">
      <c r="A12" s="14" t="s">
        <v>111</v>
      </c>
      <c r="B12" s="14"/>
      <c r="C12" s="14"/>
      <c r="D12" s="14"/>
      <c r="E12" s="14"/>
      <c r="F12" s="83"/>
      <c r="G12" s="48"/>
      <c r="H12" s="48"/>
      <c r="I12" s="48"/>
      <c r="J12" s="48"/>
      <c r="K12" s="48"/>
      <c r="L12" s="48"/>
      <c r="M12" s="48"/>
    </row>
    <row r="13" spans="1:13" ht="21.75" customHeight="1" x14ac:dyDescent="0.55000000000000004">
      <c r="A13" s="14"/>
      <c r="B13" s="50" t="s">
        <v>112</v>
      </c>
      <c r="C13" s="14"/>
      <c r="E13" s="14"/>
      <c r="F13" s="83"/>
      <c r="G13" s="48"/>
      <c r="H13" s="48"/>
      <c r="I13" s="48"/>
      <c r="J13" s="48"/>
      <c r="K13" s="48"/>
      <c r="L13" s="48"/>
      <c r="M13" s="48"/>
    </row>
    <row r="14" spans="1:13" ht="21.75" customHeight="1" x14ac:dyDescent="0.55000000000000004">
      <c r="A14" s="14"/>
      <c r="B14" s="14"/>
      <c r="C14" s="14" t="s">
        <v>113</v>
      </c>
      <c r="E14" s="14"/>
      <c r="F14" s="83"/>
      <c r="G14" s="48"/>
      <c r="H14" s="48"/>
      <c r="I14" s="48"/>
      <c r="J14" s="48"/>
      <c r="K14" s="48"/>
      <c r="L14" s="48"/>
      <c r="M14" s="48"/>
    </row>
    <row r="15" spans="1:13" ht="21.75" customHeight="1" x14ac:dyDescent="0.55000000000000004">
      <c r="A15" s="14"/>
      <c r="B15" s="14"/>
      <c r="C15" s="50" t="s">
        <v>114</v>
      </c>
      <c r="E15" s="14"/>
      <c r="F15" s="83"/>
      <c r="G15" s="48"/>
      <c r="H15" s="48"/>
      <c r="I15" s="48"/>
      <c r="J15" s="48"/>
      <c r="K15" s="48"/>
      <c r="L15" s="48"/>
      <c r="M15" s="48"/>
    </row>
    <row r="16" spans="1:13" ht="21.75" customHeight="1" x14ac:dyDescent="0.55000000000000004">
      <c r="A16" s="14"/>
      <c r="B16" s="14"/>
      <c r="C16" s="14" t="s">
        <v>115</v>
      </c>
      <c r="E16" s="14"/>
      <c r="F16" s="83"/>
      <c r="G16" s="48">
        <v>-11871</v>
      </c>
      <c r="H16" s="48"/>
      <c r="I16" s="48">
        <v>-184121</v>
      </c>
      <c r="J16" s="48"/>
      <c r="K16" s="48">
        <v>0</v>
      </c>
      <c r="L16" s="48"/>
      <c r="M16" s="48">
        <v>0</v>
      </c>
    </row>
    <row r="17" spans="1:13" ht="21.75" customHeight="1" x14ac:dyDescent="0.55000000000000004">
      <c r="A17" s="14"/>
      <c r="B17" s="14"/>
      <c r="C17" s="50" t="s">
        <v>116</v>
      </c>
      <c r="E17" s="14"/>
      <c r="F17" s="83"/>
      <c r="G17" s="48"/>
      <c r="H17" s="48"/>
      <c r="I17" s="48"/>
      <c r="J17" s="48"/>
      <c r="K17" s="48"/>
      <c r="L17" s="48"/>
      <c r="M17" s="48"/>
    </row>
    <row r="18" spans="1:13" ht="21.75" customHeight="1" x14ac:dyDescent="0.55000000000000004">
      <c r="C18" s="4" t="s">
        <v>117</v>
      </c>
      <c r="E18" s="14"/>
      <c r="F18" s="83"/>
      <c r="G18" s="71">
        <v>740</v>
      </c>
      <c r="H18" s="48"/>
      <c r="I18" s="71">
        <v>-1449599</v>
      </c>
      <c r="J18" s="48"/>
      <c r="K18" s="71">
        <v>0</v>
      </c>
      <c r="L18" s="48"/>
      <c r="M18" s="71">
        <v>0</v>
      </c>
    </row>
    <row r="19" spans="1:13" ht="8.1" customHeight="1" x14ac:dyDescent="0.55000000000000004">
      <c r="A19" s="14"/>
      <c r="B19" s="14"/>
      <c r="C19" s="14"/>
      <c r="E19" s="14"/>
      <c r="F19" s="83"/>
      <c r="G19" s="48"/>
      <c r="H19" s="48"/>
      <c r="I19" s="48"/>
      <c r="J19" s="48"/>
      <c r="K19" s="48"/>
      <c r="L19" s="48"/>
      <c r="M19" s="48"/>
    </row>
    <row r="20" spans="1:13" ht="21.75" customHeight="1" x14ac:dyDescent="0.55000000000000004">
      <c r="A20" s="14"/>
      <c r="B20" s="50" t="s">
        <v>118</v>
      </c>
      <c r="C20" s="14"/>
      <c r="E20" s="14"/>
      <c r="F20" s="83"/>
      <c r="G20" s="48"/>
      <c r="H20" s="48"/>
      <c r="I20" s="48"/>
      <c r="J20" s="48"/>
      <c r="K20" s="48"/>
      <c r="L20" s="48"/>
      <c r="M20" s="48"/>
    </row>
    <row r="21" spans="1:13" ht="21.75" customHeight="1" x14ac:dyDescent="0.55000000000000004">
      <c r="A21" s="14"/>
      <c r="B21" s="14"/>
      <c r="C21" s="14" t="s">
        <v>113</v>
      </c>
      <c r="E21" s="14"/>
      <c r="F21" s="83"/>
      <c r="G21" s="71">
        <f>SUM(G16:G18)</f>
        <v>-11131</v>
      </c>
      <c r="H21" s="48"/>
      <c r="I21" s="71">
        <f>SUM(I16:I18)</f>
        <v>-1633720</v>
      </c>
      <c r="J21" s="48"/>
      <c r="K21" s="71">
        <f>SUM(K16:K18)</f>
        <v>0</v>
      </c>
      <c r="L21" s="48"/>
      <c r="M21" s="71">
        <f>SUM(M16:M18)</f>
        <v>0</v>
      </c>
    </row>
    <row r="22" spans="1:13" ht="8.1" customHeight="1" x14ac:dyDescent="0.55000000000000004">
      <c r="A22" s="14"/>
      <c r="B22" s="14"/>
      <c r="C22" s="14"/>
      <c r="E22" s="14"/>
      <c r="F22" s="83"/>
      <c r="G22" s="48"/>
      <c r="H22" s="48"/>
      <c r="I22" s="48"/>
      <c r="J22" s="48"/>
      <c r="K22" s="48"/>
      <c r="L22" s="48"/>
      <c r="M22" s="48"/>
    </row>
    <row r="23" spans="1:13" ht="21.75" customHeight="1" x14ac:dyDescent="0.55000000000000004">
      <c r="A23" s="14" t="s">
        <v>119</v>
      </c>
      <c r="B23" s="14"/>
      <c r="C23" s="1"/>
      <c r="E23" s="14"/>
      <c r="F23" s="83"/>
      <c r="G23" s="48"/>
      <c r="H23" s="48"/>
      <c r="I23" s="48"/>
      <c r="J23" s="48"/>
      <c r="K23" s="48"/>
      <c r="L23" s="48"/>
      <c r="M23" s="48"/>
    </row>
    <row r="24" spans="1:13" ht="21.75" customHeight="1" x14ac:dyDescent="0.55000000000000004">
      <c r="A24" s="84"/>
      <c r="B24" s="14" t="s">
        <v>120</v>
      </c>
      <c r="C24" s="1"/>
      <c r="E24" s="14"/>
      <c r="F24" s="83"/>
      <c r="G24" s="71">
        <f>SUM(G21)</f>
        <v>-11131</v>
      </c>
      <c r="H24" s="48"/>
      <c r="I24" s="71">
        <f>SUM(I21)</f>
        <v>-1633720</v>
      </c>
      <c r="J24" s="48"/>
      <c r="K24" s="71">
        <f>SUM(K21)</f>
        <v>0</v>
      </c>
      <c r="L24" s="48"/>
      <c r="M24" s="71">
        <f>SUM(M21)</f>
        <v>0</v>
      </c>
    </row>
    <row r="25" spans="1:13" ht="8.1" customHeight="1" x14ac:dyDescent="0.55000000000000004">
      <c r="A25" s="14"/>
      <c r="B25" s="14"/>
      <c r="C25" s="14"/>
      <c r="D25" s="14"/>
      <c r="E25" s="14"/>
      <c r="F25" s="83"/>
      <c r="G25" s="48"/>
      <c r="H25" s="48"/>
      <c r="I25" s="48"/>
      <c r="J25" s="48"/>
      <c r="K25" s="48"/>
      <c r="L25" s="48"/>
      <c r="M25" s="48"/>
    </row>
    <row r="26" spans="1:13" ht="21.75" customHeight="1" thickBot="1" x14ac:dyDescent="0.6">
      <c r="A26" s="1" t="s">
        <v>121</v>
      </c>
      <c r="B26" s="1"/>
      <c r="C26" s="14"/>
      <c r="D26" s="14"/>
      <c r="E26" s="14"/>
      <c r="F26" s="83"/>
      <c r="G26" s="73">
        <f>G10+G24</f>
        <v>-231883</v>
      </c>
      <c r="H26" s="48"/>
      <c r="I26" s="73">
        <f>I10+I24</f>
        <v>-1208440</v>
      </c>
      <c r="J26" s="48"/>
      <c r="K26" s="73">
        <f>K10+K24</f>
        <v>253004</v>
      </c>
      <c r="L26" s="48"/>
      <c r="M26" s="73">
        <f>M10+M24</f>
        <v>473333</v>
      </c>
    </row>
    <row r="27" spans="1:13" ht="21.75" customHeight="1" thickTop="1" x14ac:dyDescent="0.55000000000000004">
      <c r="A27" s="14"/>
      <c r="B27" s="14"/>
      <c r="C27" s="14"/>
      <c r="D27" s="14"/>
      <c r="E27" s="14"/>
      <c r="F27" s="83"/>
      <c r="G27" s="48"/>
      <c r="H27" s="48"/>
      <c r="I27" s="48"/>
      <c r="J27" s="48"/>
      <c r="K27" s="48"/>
      <c r="L27" s="48"/>
      <c r="M27" s="48"/>
    </row>
    <row r="28" spans="1:13" ht="21.75" customHeight="1" x14ac:dyDescent="0.55000000000000004">
      <c r="A28" s="1" t="s">
        <v>122</v>
      </c>
      <c r="B28" s="1"/>
      <c r="C28" s="14"/>
      <c r="D28" s="14"/>
      <c r="E28" s="14"/>
      <c r="F28" s="83"/>
      <c r="G28" s="48"/>
      <c r="H28" s="48"/>
      <c r="I28" s="48"/>
      <c r="J28" s="48"/>
      <c r="K28" s="48"/>
      <c r="L28" s="48"/>
      <c r="M28" s="48"/>
    </row>
    <row r="29" spans="1:13" ht="8.1" customHeight="1" x14ac:dyDescent="0.55000000000000004">
      <c r="A29" s="14"/>
      <c r="B29" s="14"/>
      <c r="C29" s="14"/>
      <c r="D29" s="14"/>
      <c r="E29" s="14"/>
      <c r="F29" s="83"/>
      <c r="G29" s="48"/>
      <c r="H29" s="48"/>
      <c r="I29" s="48"/>
      <c r="J29" s="48"/>
      <c r="K29" s="48"/>
      <c r="L29" s="48"/>
      <c r="M29" s="48"/>
    </row>
    <row r="30" spans="1:13" ht="21.75" customHeight="1" x14ac:dyDescent="0.55000000000000004">
      <c r="A30" s="14" t="s">
        <v>105</v>
      </c>
      <c r="B30" s="14"/>
      <c r="C30" s="14"/>
      <c r="D30" s="14"/>
      <c r="E30" s="14"/>
      <c r="F30" s="83"/>
      <c r="G30" s="48">
        <f>+G26-G31</f>
        <v>-232900</v>
      </c>
      <c r="H30" s="48"/>
      <c r="I30" s="48">
        <v>-1214003</v>
      </c>
      <c r="J30" s="48"/>
      <c r="K30" s="48">
        <f>+K26-K31</f>
        <v>253004</v>
      </c>
      <c r="L30" s="48"/>
      <c r="M30" s="48">
        <v>473333</v>
      </c>
    </row>
    <row r="31" spans="1:13" ht="21.75" customHeight="1" x14ac:dyDescent="0.55000000000000004">
      <c r="A31" s="14" t="s">
        <v>106</v>
      </c>
      <c r="B31" s="14"/>
      <c r="C31" s="14"/>
      <c r="D31" s="14"/>
      <c r="E31" s="14"/>
      <c r="F31" s="83"/>
      <c r="G31" s="71">
        <v>1017</v>
      </c>
      <c r="H31" s="48"/>
      <c r="I31" s="71">
        <v>5563</v>
      </c>
      <c r="J31" s="48"/>
      <c r="K31" s="71">
        <v>0</v>
      </c>
      <c r="L31" s="48"/>
      <c r="M31" s="71">
        <v>0</v>
      </c>
    </row>
    <row r="32" spans="1:13" ht="8.1" customHeight="1" x14ac:dyDescent="0.55000000000000004">
      <c r="A32" s="14"/>
      <c r="B32" s="14"/>
      <c r="C32" s="14"/>
      <c r="D32" s="14"/>
      <c r="E32" s="14"/>
      <c r="F32" s="83"/>
      <c r="G32" s="48"/>
      <c r="H32" s="48"/>
      <c r="I32" s="48"/>
      <c r="J32" s="48"/>
      <c r="K32" s="48"/>
      <c r="L32" s="48"/>
      <c r="M32" s="48"/>
    </row>
    <row r="33" spans="1:13" ht="21.75" customHeight="1" thickBot="1" x14ac:dyDescent="0.6">
      <c r="A33" s="14"/>
      <c r="B33" s="14"/>
      <c r="C33" s="14"/>
      <c r="D33" s="14"/>
      <c r="E33" s="14"/>
      <c r="F33" s="83"/>
      <c r="G33" s="73">
        <f>SUM(G30:G31)</f>
        <v>-231883</v>
      </c>
      <c r="H33" s="48"/>
      <c r="I33" s="73">
        <f>SUM(I30:I31)</f>
        <v>-1208440</v>
      </c>
      <c r="J33" s="48"/>
      <c r="K33" s="73">
        <f>SUM(K30:K31)</f>
        <v>253004</v>
      </c>
      <c r="L33" s="48"/>
      <c r="M33" s="73">
        <f>SUM(M30:M31)</f>
        <v>473333</v>
      </c>
    </row>
    <row r="34" spans="1:13" ht="21.75" customHeight="1" thickTop="1" x14ac:dyDescent="0.55000000000000004">
      <c r="A34" s="14"/>
      <c r="B34" s="14"/>
      <c r="C34" s="14"/>
      <c r="D34" s="14"/>
      <c r="E34" s="14"/>
      <c r="F34" s="75"/>
      <c r="G34" s="48"/>
      <c r="H34" s="48"/>
      <c r="I34" s="48"/>
      <c r="J34" s="48"/>
      <c r="K34" s="48"/>
      <c r="L34" s="48"/>
      <c r="M34" s="48"/>
    </row>
    <row r="35" spans="1:13" ht="21.75" customHeight="1" x14ac:dyDescent="0.55000000000000004">
      <c r="A35" s="14"/>
      <c r="B35" s="14"/>
      <c r="C35" s="14"/>
      <c r="D35" s="14"/>
      <c r="E35" s="14"/>
      <c r="F35" s="75"/>
      <c r="G35" s="48"/>
      <c r="H35" s="48"/>
      <c r="I35" s="48"/>
      <c r="J35" s="48"/>
      <c r="K35" s="48"/>
      <c r="L35" s="48"/>
      <c r="M35" s="48"/>
    </row>
    <row r="36" spans="1:13" ht="21.75" customHeight="1" x14ac:dyDescent="0.55000000000000004">
      <c r="A36" s="14"/>
      <c r="B36" s="14"/>
      <c r="C36" s="14"/>
      <c r="D36" s="14"/>
      <c r="E36" s="14"/>
      <c r="F36" s="75"/>
      <c r="G36" s="48"/>
      <c r="H36" s="48"/>
      <c r="I36" s="48"/>
      <c r="J36" s="48"/>
      <c r="K36" s="48"/>
      <c r="L36" s="48"/>
      <c r="M36" s="48"/>
    </row>
    <row r="37" spans="1:13" ht="21.75" customHeight="1" x14ac:dyDescent="0.55000000000000004">
      <c r="A37" s="14"/>
      <c r="B37" s="14"/>
      <c r="C37" s="14"/>
      <c r="D37" s="14"/>
      <c r="E37" s="14"/>
      <c r="F37" s="75"/>
      <c r="G37" s="48"/>
      <c r="H37" s="48"/>
      <c r="I37" s="48"/>
      <c r="J37" s="48"/>
      <c r="K37" s="48"/>
      <c r="L37" s="48"/>
      <c r="M37" s="48"/>
    </row>
    <row r="38" spans="1:13" ht="21.75" customHeight="1" x14ac:dyDescent="0.55000000000000004">
      <c r="A38" s="14"/>
      <c r="B38" s="14"/>
      <c r="C38" s="14"/>
      <c r="D38" s="14"/>
      <c r="E38" s="14"/>
      <c r="F38" s="75"/>
      <c r="G38" s="48"/>
      <c r="H38" s="48"/>
      <c r="I38" s="48"/>
      <c r="J38" s="48"/>
      <c r="K38" s="48"/>
      <c r="L38" s="48"/>
      <c r="M38" s="48"/>
    </row>
    <row r="39" spans="1:13" ht="21.75" customHeight="1" x14ac:dyDescent="0.55000000000000004">
      <c r="A39" s="14"/>
      <c r="B39" s="14"/>
      <c r="C39" s="14"/>
      <c r="D39" s="14"/>
      <c r="E39" s="14"/>
      <c r="F39" s="75"/>
      <c r="G39" s="48"/>
      <c r="H39" s="48"/>
      <c r="I39" s="48"/>
      <c r="J39" s="48"/>
      <c r="K39" s="48"/>
      <c r="L39" s="48"/>
      <c r="M39" s="48"/>
    </row>
    <row r="40" spans="1:13" ht="21.75" customHeight="1" x14ac:dyDescent="0.55000000000000004">
      <c r="A40" s="14"/>
      <c r="B40" s="14"/>
      <c r="C40" s="14"/>
      <c r="D40" s="14"/>
      <c r="E40" s="14"/>
      <c r="F40" s="75"/>
      <c r="G40" s="48"/>
      <c r="H40" s="48"/>
      <c r="I40" s="48"/>
      <c r="J40" s="48"/>
      <c r="K40" s="48"/>
      <c r="L40" s="48"/>
      <c r="M40" s="48"/>
    </row>
    <row r="41" spans="1:13" ht="21.75" customHeight="1" x14ac:dyDescent="0.55000000000000004">
      <c r="A41" s="14"/>
      <c r="B41" s="14"/>
      <c r="C41" s="14"/>
      <c r="D41" s="14"/>
      <c r="E41" s="14"/>
      <c r="F41" s="75"/>
      <c r="G41" s="48"/>
      <c r="H41" s="48"/>
      <c r="I41" s="48"/>
      <c r="J41" s="48"/>
      <c r="K41" s="48"/>
      <c r="L41" s="48"/>
      <c r="M41" s="48"/>
    </row>
    <row r="42" spans="1:13" ht="21.75" customHeight="1" x14ac:dyDescent="0.55000000000000004">
      <c r="A42" s="14"/>
      <c r="B42" s="14"/>
      <c r="C42" s="14"/>
      <c r="D42" s="14"/>
      <c r="E42" s="14"/>
      <c r="F42" s="75"/>
      <c r="G42" s="48"/>
      <c r="H42" s="48"/>
      <c r="I42" s="48"/>
      <c r="J42" s="48"/>
      <c r="K42" s="48"/>
      <c r="L42" s="48"/>
      <c r="M42" s="48"/>
    </row>
    <row r="43" spans="1:13" ht="21.75" customHeight="1" x14ac:dyDescent="0.55000000000000004">
      <c r="A43" s="14"/>
      <c r="B43" s="14"/>
      <c r="C43" s="14"/>
      <c r="D43" s="14"/>
      <c r="E43" s="14"/>
      <c r="F43" s="75"/>
      <c r="G43" s="48"/>
      <c r="H43" s="48"/>
      <c r="I43" s="48"/>
      <c r="J43" s="48"/>
      <c r="K43" s="48"/>
      <c r="L43" s="48"/>
      <c r="M43" s="48"/>
    </row>
    <row r="44" spans="1:13" ht="21.75" customHeight="1" x14ac:dyDescent="0.55000000000000004">
      <c r="A44" s="14"/>
      <c r="B44" s="14"/>
      <c r="C44" s="14"/>
      <c r="D44" s="14"/>
      <c r="E44" s="14"/>
      <c r="F44" s="75"/>
      <c r="G44" s="48"/>
      <c r="H44" s="48"/>
      <c r="I44" s="48"/>
      <c r="J44" s="48"/>
      <c r="K44" s="48"/>
      <c r="L44" s="48"/>
      <c r="M44" s="48"/>
    </row>
    <row r="45" spans="1:13" ht="21.75" customHeight="1" x14ac:dyDescent="0.55000000000000004">
      <c r="A45" s="14"/>
      <c r="B45" s="14"/>
      <c r="C45" s="14"/>
      <c r="D45" s="14"/>
      <c r="E45" s="14"/>
      <c r="F45" s="75"/>
      <c r="G45" s="48"/>
      <c r="H45" s="48"/>
      <c r="I45" s="48"/>
      <c r="J45" s="48"/>
      <c r="K45" s="48"/>
      <c r="L45" s="48"/>
      <c r="M45" s="48"/>
    </row>
    <row r="46" spans="1:13" ht="21.75" customHeight="1" x14ac:dyDescent="0.55000000000000004">
      <c r="A46" s="14"/>
      <c r="B46" s="14"/>
      <c r="C46" s="14"/>
      <c r="D46" s="14"/>
      <c r="E46" s="14"/>
      <c r="F46" s="75"/>
    </row>
    <row r="47" spans="1:13" ht="12.75" customHeight="1" x14ac:dyDescent="0.55000000000000004">
      <c r="A47" s="14"/>
      <c r="B47" s="14"/>
      <c r="C47" s="14"/>
      <c r="D47" s="14"/>
      <c r="E47" s="14"/>
      <c r="F47" s="75"/>
    </row>
    <row r="48" spans="1:13" ht="22.2" customHeight="1" x14ac:dyDescent="0.55000000000000004">
      <c r="A48" s="54" t="str">
        <f>+'TH 5 (3M)'!A58</f>
        <v>หมายเหตุประกอบข้อมูลทางการเงินเป็นส่วนหนึ่งของข้อมูลทางการเงินระหว่างกาลนี้</v>
      </c>
      <c r="B48" s="54"/>
      <c r="C48" s="54"/>
      <c r="D48" s="57"/>
      <c r="E48" s="54"/>
      <c r="F48" s="85"/>
      <c r="G48" s="72"/>
      <c r="H48" s="72"/>
      <c r="I48" s="72"/>
      <c r="J48" s="72"/>
      <c r="K48" s="72"/>
      <c r="L48" s="72"/>
      <c r="M48" s="72"/>
    </row>
  </sheetData>
  <mergeCells count="2">
    <mergeCell ref="G5:I5"/>
    <mergeCell ref="K5:M5"/>
  </mergeCells>
  <pageMargins left="0.8" right="0.5" top="0.5" bottom="0.6" header="0.49" footer="0.4"/>
  <pageSetup paperSize="9" scale="76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CA80-194D-405A-BFDE-4CA413569883}">
  <dimension ref="A1:L56"/>
  <sheetViews>
    <sheetView view="pageBreakPreview" topLeftCell="A49" zoomScale="90" zoomScaleNormal="100" zoomScaleSheetLayoutView="90" workbookViewId="0">
      <selection activeCell="A28" sqref="A1:XFD1048576"/>
    </sheetView>
  </sheetViews>
  <sheetFormatPr defaultColWidth="9.33203125" defaultRowHeight="21.75" customHeight="1" x14ac:dyDescent="0.55000000000000004"/>
  <cols>
    <col min="1" max="2" width="1.44140625" style="4" customWidth="1"/>
    <col min="3" max="3" width="39.88671875" style="4" customWidth="1"/>
    <col min="4" max="4" width="8.33203125" style="4" customWidth="1"/>
    <col min="5" max="5" width="0.5546875" style="4" customWidth="1"/>
    <col min="6" max="6" width="14.6640625" style="4" customWidth="1"/>
    <col min="7" max="7" width="0.5546875" style="4" customWidth="1"/>
    <col min="8" max="8" width="14.6640625" style="4" customWidth="1"/>
    <col min="9" max="9" width="0.5546875" style="4" customWidth="1"/>
    <col min="10" max="10" width="14.6640625" style="4" customWidth="1"/>
    <col min="11" max="11" width="0.5546875" style="4" customWidth="1"/>
    <col min="12" max="12" width="14.6640625" style="4" customWidth="1"/>
    <col min="13" max="16384" width="9.33203125" style="4"/>
  </cols>
  <sheetData>
    <row r="1" spans="1:12" ht="21.75" customHeight="1" x14ac:dyDescent="0.55000000000000004">
      <c r="A1" s="1" t="s">
        <v>0</v>
      </c>
      <c r="B1" s="1"/>
      <c r="C1" s="1"/>
      <c r="D1" s="1"/>
      <c r="E1" s="1"/>
      <c r="F1" s="56"/>
      <c r="G1" s="1"/>
      <c r="H1" s="56"/>
      <c r="I1" s="1"/>
      <c r="J1" s="2"/>
      <c r="K1" s="2"/>
      <c r="L1" s="2"/>
    </row>
    <row r="2" spans="1:12" ht="21.75" customHeight="1" x14ac:dyDescent="0.55000000000000004">
      <c r="A2" s="1" t="s">
        <v>82</v>
      </c>
      <c r="B2" s="1"/>
      <c r="C2" s="1"/>
      <c r="D2" s="1"/>
      <c r="E2" s="1"/>
      <c r="F2" s="56"/>
      <c r="G2" s="1"/>
      <c r="H2" s="56"/>
      <c r="I2" s="1"/>
      <c r="J2" s="2"/>
      <c r="K2" s="2"/>
      <c r="L2" s="2"/>
    </row>
    <row r="3" spans="1:12" ht="21.75" customHeight="1" x14ac:dyDescent="0.55000000000000004">
      <c r="A3" s="57" t="s">
        <v>123</v>
      </c>
      <c r="B3" s="57"/>
      <c r="C3" s="57"/>
      <c r="D3" s="57"/>
      <c r="E3" s="57"/>
      <c r="F3" s="58"/>
      <c r="G3" s="57"/>
      <c r="H3" s="58"/>
      <c r="I3" s="57"/>
      <c r="J3" s="59"/>
      <c r="K3" s="59"/>
      <c r="L3" s="59"/>
    </row>
    <row r="4" spans="1:12" ht="21.75" customHeight="1" x14ac:dyDescent="0.55000000000000004">
      <c r="A4" s="21"/>
      <c r="B4" s="60"/>
      <c r="C4" s="60"/>
      <c r="D4" s="15"/>
      <c r="E4" s="60"/>
      <c r="F4" s="61"/>
      <c r="G4" s="61"/>
      <c r="H4" s="61"/>
      <c r="I4" s="60"/>
      <c r="J4" s="62"/>
      <c r="K4" s="62"/>
      <c r="L4" s="62"/>
    </row>
    <row r="5" spans="1:12" ht="20.100000000000001" customHeight="1" x14ac:dyDescent="0.55000000000000004">
      <c r="A5" s="14"/>
      <c r="B5" s="14"/>
      <c r="C5" s="14"/>
      <c r="D5" s="15"/>
      <c r="E5" s="14"/>
      <c r="F5" s="63" t="s">
        <v>3</v>
      </c>
      <c r="G5" s="63"/>
      <c r="H5" s="63"/>
      <c r="I5" s="64"/>
      <c r="J5" s="65" t="s">
        <v>4</v>
      </c>
      <c r="K5" s="65"/>
      <c r="L5" s="65"/>
    </row>
    <row r="6" spans="1:12" ht="20.100000000000001" customHeight="1" x14ac:dyDescent="0.55000000000000004">
      <c r="A6" s="14"/>
      <c r="B6" s="14"/>
      <c r="C6" s="14"/>
      <c r="D6" s="15"/>
      <c r="E6" s="14"/>
      <c r="F6" s="64" t="s">
        <v>5</v>
      </c>
      <c r="G6" s="64"/>
      <c r="H6" s="64" t="s">
        <v>5</v>
      </c>
      <c r="I6" s="64"/>
      <c r="J6" s="20" t="s">
        <v>5</v>
      </c>
      <c r="K6" s="20"/>
      <c r="L6" s="20" t="s">
        <v>5</v>
      </c>
    </row>
    <row r="7" spans="1:12" ht="20.100000000000001" customHeight="1" x14ac:dyDescent="0.55000000000000004">
      <c r="A7" s="14"/>
      <c r="B7" s="14"/>
      <c r="C7" s="14"/>
      <c r="D7" s="14"/>
      <c r="E7" s="15"/>
      <c r="F7" s="66" t="s">
        <v>9</v>
      </c>
      <c r="G7" s="22"/>
      <c r="H7" s="66" t="s">
        <v>10</v>
      </c>
      <c r="I7" s="22"/>
      <c r="J7" s="66" t="s">
        <v>9</v>
      </c>
      <c r="K7" s="22"/>
      <c r="L7" s="66" t="s">
        <v>10</v>
      </c>
    </row>
    <row r="8" spans="1:12" ht="20.100000000000001" customHeight="1" x14ac:dyDescent="0.55000000000000004">
      <c r="A8" s="14"/>
      <c r="B8" s="14"/>
      <c r="C8" s="14"/>
      <c r="D8" s="86" t="s">
        <v>11</v>
      </c>
      <c r="E8" s="15"/>
      <c r="F8" s="68" t="s">
        <v>12</v>
      </c>
      <c r="G8" s="67"/>
      <c r="H8" s="68" t="s">
        <v>12</v>
      </c>
      <c r="I8" s="15"/>
      <c r="J8" s="68" t="s">
        <v>12</v>
      </c>
      <c r="K8" s="20"/>
      <c r="L8" s="68" t="s">
        <v>12</v>
      </c>
    </row>
    <row r="9" spans="1:12" ht="20.100000000000001" customHeight="1" x14ac:dyDescent="0.55000000000000004">
      <c r="A9" s="1" t="s">
        <v>84</v>
      </c>
      <c r="B9" s="14"/>
      <c r="C9" s="14"/>
      <c r="D9" s="15"/>
      <c r="E9" s="15"/>
      <c r="F9" s="66"/>
      <c r="G9" s="67"/>
      <c r="H9" s="66"/>
      <c r="I9" s="69"/>
      <c r="J9" s="20"/>
      <c r="K9" s="20"/>
      <c r="L9" s="20"/>
    </row>
    <row r="10" spans="1:12" ht="6" customHeight="1" x14ac:dyDescent="0.55000000000000004">
      <c r="A10" s="14"/>
      <c r="B10" s="14"/>
      <c r="C10" s="14"/>
      <c r="D10" s="15"/>
      <c r="E10" s="15"/>
      <c r="F10" s="66"/>
      <c r="G10" s="70"/>
      <c r="H10" s="66"/>
      <c r="I10" s="69"/>
      <c r="J10" s="20"/>
      <c r="K10" s="20"/>
      <c r="L10" s="20"/>
    </row>
    <row r="11" spans="1:12" ht="20.100000000000001" customHeight="1" x14ac:dyDescent="0.55000000000000004">
      <c r="A11" s="14" t="s">
        <v>85</v>
      </c>
      <c r="B11" s="14"/>
      <c r="C11" s="14"/>
      <c r="D11" s="15"/>
      <c r="E11" s="14"/>
      <c r="F11" s="48">
        <v>54164131</v>
      </c>
      <c r="G11" s="49"/>
      <c r="H11" s="87">
        <v>63512908</v>
      </c>
      <c r="I11" s="49"/>
      <c r="J11" s="48">
        <v>6662079</v>
      </c>
      <c r="K11" s="49"/>
      <c r="L11" s="87">
        <v>6330548</v>
      </c>
    </row>
    <row r="12" spans="1:12" ht="20.100000000000001" customHeight="1" x14ac:dyDescent="0.55000000000000004">
      <c r="A12" s="14" t="s">
        <v>86</v>
      </c>
      <c r="B12" s="14"/>
      <c r="C12" s="14"/>
      <c r="D12" s="15"/>
      <c r="E12" s="14"/>
      <c r="F12" s="48">
        <v>861947</v>
      </c>
      <c r="G12" s="49"/>
      <c r="H12" s="75">
        <v>282170</v>
      </c>
      <c r="I12" s="49"/>
      <c r="J12" s="48">
        <v>355868</v>
      </c>
      <c r="K12" s="49"/>
      <c r="L12" s="75">
        <v>126864</v>
      </c>
    </row>
    <row r="13" spans="1:12" ht="20.100000000000001" customHeight="1" x14ac:dyDescent="0.55000000000000004">
      <c r="A13" s="14" t="s">
        <v>87</v>
      </c>
      <c r="B13" s="14"/>
      <c r="C13" s="14"/>
      <c r="D13" s="15"/>
      <c r="E13" s="14"/>
      <c r="F13" s="71">
        <v>162557</v>
      </c>
      <c r="G13" s="49"/>
      <c r="H13" s="88">
        <v>157525</v>
      </c>
      <c r="I13" s="49"/>
      <c r="J13" s="71">
        <v>118835</v>
      </c>
      <c r="K13" s="49"/>
      <c r="L13" s="88">
        <v>105474</v>
      </c>
    </row>
    <row r="14" spans="1:12" ht="6" customHeight="1" x14ac:dyDescent="0.55000000000000004">
      <c r="A14" s="31"/>
      <c r="B14" s="14"/>
      <c r="C14" s="14"/>
      <c r="D14" s="15"/>
      <c r="E14" s="14"/>
      <c r="F14" s="48"/>
      <c r="G14" s="49"/>
      <c r="H14" s="75"/>
      <c r="I14" s="49"/>
      <c r="J14" s="48"/>
      <c r="K14" s="49"/>
      <c r="L14" s="75"/>
    </row>
    <row r="15" spans="1:12" ht="20.100000000000001" customHeight="1" x14ac:dyDescent="0.55000000000000004">
      <c r="A15" s="1" t="s">
        <v>88</v>
      </c>
      <c r="B15" s="14"/>
      <c r="C15" s="14"/>
      <c r="D15" s="15"/>
      <c r="E15" s="14"/>
      <c r="F15" s="71">
        <f>SUM(F11:F13)</f>
        <v>55188635</v>
      </c>
      <c r="G15" s="49"/>
      <c r="H15" s="71">
        <f>SUM(H11:H13)</f>
        <v>63952603</v>
      </c>
      <c r="I15" s="49"/>
      <c r="J15" s="71">
        <f>SUM(J11:J13)</f>
        <v>7136782</v>
      </c>
      <c r="K15" s="49"/>
      <c r="L15" s="71">
        <f>SUM(L11:L13)</f>
        <v>6562886</v>
      </c>
    </row>
    <row r="16" spans="1:12" ht="15" customHeight="1" x14ac:dyDescent="0.55000000000000004">
      <c r="A16" s="14"/>
      <c r="B16" s="14"/>
      <c r="C16" s="14"/>
      <c r="D16" s="15"/>
      <c r="E16" s="14"/>
      <c r="F16" s="48"/>
      <c r="G16" s="49"/>
      <c r="H16" s="75"/>
      <c r="I16" s="49"/>
      <c r="J16" s="48"/>
      <c r="K16" s="49"/>
      <c r="L16" s="75"/>
    </row>
    <row r="17" spans="1:12" ht="20.100000000000001" customHeight="1" x14ac:dyDescent="0.55000000000000004">
      <c r="A17" s="14" t="s">
        <v>89</v>
      </c>
      <c r="B17" s="14"/>
      <c r="C17" s="14"/>
      <c r="D17" s="15"/>
      <c r="E17" s="14"/>
      <c r="F17" s="48">
        <v>-53472259</v>
      </c>
      <c r="G17" s="49"/>
      <c r="H17" s="75">
        <v>-60884524</v>
      </c>
      <c r="I17" s="49"/>
      <c r="J17" s="48">
        <v>-6452194</v>
      </c>
      <c r="K17" s="22"/>
      <c r="L17" s="75">
        <v>-6087641</v>
      </c>
    </row>
    <row r="18" spans="1:12" ht="20.100000000000001" customHeight="1" x14ac:dyDescent="0.55000000000000004">
      <c r="A18" s="14" t="s">
        <v>90</v>
      </c>
      <c r="B18" s="14"/>
      <c r="C18" s="14"/>
      <c r="D18" s="15"/>
      <c r="E18" s="14"/>
      <c r="F18" s="71">
        <v>-544597</v>
      </c>
      <c r="G18" s="49"/>
      <c r="H18" s="88">
        <v>-167236</v>
      </c>
      <c r="I18" s="49"/>
      <c r="J18" s="71">
        <v>-119796</v>
      </c>
      <c r="K18" s="49"/>
      <c r="L18" s="88">
        <v>-41471</v>
      </c>
    </row>
    <row r="19" spans="1:12" ht="6" customHeight="1" x14ac:dyDescent="0.55000000000000004">
      <c r="A19" s="14"/>
      <c r="B19" s="14"/>
      <c r="C19" s="14"/>
      <c r="D19" s="15"/>
      <c r="E19" s="14"/>
      <c r="F19" s="48"/>
      <c r="G19" s="49"/>
      <c r="H19" s="75"/>
      <c r="I19" s="49"/>
      <c r="J19" s="48"/>
      <c r="K19" s="49"/>
      <c r="L19" s="75"/>
    </row>
    <row r="20" spans="1:12" ht="20.100000000000001" customHeight="1" x14ac:dyDescent="0.55000000000000004">
      <c r="A20" s="1" t="s">
        <v>91</v>
      </c>
      <c r="B20" s="14"/>
      <c r="C20" s="14"/>
      <c r="D20" s="15"/>
      <c r="E20" s="14"/>
      <c r="F20" s="71">
        <f>SUM(F17:F18)</f>
        <v>-54016856</v>
      </c>
      <c r="G20" s="49"/>
      <c r="H20" s="71">
        <f>SUM(H17:H18)</f>
        <v>-61051760</v>
      </c>
      <c r="I20" s="49"/>
      <c r="J20" s="71">
        <f>SUM(J17:J18)</f>
        <v>-6571990</v>
      </c>
      <c r="K20" s="49"/>
      <c r="L20" s="71">
        <f>SUM(L17:L18)</f>
        <v>-6129112</v>
      </c>
    </row>
    <row r="21" spans="1:12" ht="15" customHeight="1" x14ac:dyDescent="0.55000000000000004">
      <c r="A21" s="14"/>
      <c r="B21" s="14"/>
      <c r="C21" s="14"/>
      <c r="D21" s="15"/>
      <c r="E21" s="14"/>
      <c r="F21" s="48"/>
      <c r="G21" s="49"/>
      <c r="H21" s="75"/>
      <c r="I21" s="49"/>
      <c r="J21" s="48"/>
      <c r="K21" s="49"/>
      <c r="L21" s="75"/>
    </row>
    <row r="22" spans="1:12" ht="20.100000000000001" customHeight="1" x14ac:dyDescent="0.55000000000000004">
      <c r="A22" s="1" t="s">
        <v>92</v>
      </c>
      <c r="B22" s="14"/>
      <c r="C22" s="14"/>
      <c r="D22" s="15"/>
      <c r="E22" s="14"/>
      <c r="F22" s="48">
        <f>F15+F20</f>
        <v>1171779</v>
      </c>
      <c r="G22" s="49"/>
      <c r="H22" s="48">
        <f>H15+H20</f>
        <v>2900843</v>
      </c>
      <c r="I22" s="49"/>
      <c r="J22" s="48">
        <f>J15+J20</f>
        <v>564792</v>
      </c>
      <c r="K22" s="49"/>
      <c r="L22" s="48">
        <f>L15+L20</f>
        <v>433774</v>
      </c>
    </row>
    <row r="23" spans="1:12" ht="20.100000000000001" customHeight="1" x14ac:dyDescent="0.55000000000000004">
      <c r="A23" s="14" t="s">
        <v>93</v>
      </c>
      <c r="B23" s="14"/>
      <c r="C23" s="14"/>
      <c r="D23" s="15"/>
      <c r="E23" s="14"/>
      <c r="F23" s="30">
        <v>3990</v>
      </c>
      <c r="G23" s="49"/>
      <c r="H23" s="30">
        <v>3830</v>
      </c>
      <c r="I23" s="49"/>
      <c r="J23" s="30">
        <v>586579</v>
      </c>
      <c r="K23" s="49"/>
      <c r="L23" s="30">
        <v>632258</v>
      </c>
    </row>
    <row r="24" spans="1:12" ht="20.100000000000001" customHeight="1" x14ac:dyDescent="0.55000000000000004">
      <c r="A24" s="14" t="s">
        <v>94</v>
      </c>
      <c r="B24" s="14"/>
      <c r="C24" s="14"/>
      <c r="D24" s="15">
        <v>17</v>
      </c>
      <c r="E24" s="14"/>
      <c r="F24" s="71">
        <v>252708</v>
      </c>
      <c r="G24" s="49"/>
      <c r="H24" s="88">
        <v>415686</v>
      </c>
      <c r="I24" s="49"/>
      <c r="J24" s="71">
        <v>468620</v>
      </c>
      <c r="K24" s="49"/>
      <c r="L24" s="88">
        <v>685865</v>
      </c>
    </row>
    <row r="25" spans="1:12" ht="6" customHeight="1" x14ac:dyDescent="0.55000000000000004">
      <c r="A25" s="14"/>
      <c r="B25" s="14"/>
      <c r="C25" s="14"/>
      <c r="D25" s="15"/>
      <c r="E25" s="14"/>
      <c r="F25" s="48"/>
      <c r="G25" s="49"/>
      <c r="H25" s="75"/>
      <c r="I25" s="49"/>
      <c r="J25" s="48"/>
      <c r="K25" s="49"/>
      <c r="L25" s="75"/>
    </row>
    <row r="26" spans="1:12" ht="20.100000000000001" customHeight="1" x14ac:dyDescent="0.55000000000000004">
      <c r="A26" s="1" t="s">
        <v>95</v>
      </c>
      <c r="B26" s="14"/>
      <c r="C26" s="14"/>
      <c r="D26" s="15"/>
      <c r="E26" s="14"/>
      <c r="F26" s="71">
        <f>SUM(F22:F24)</f>
        <v>1428477</v>
      </c>
      <c r="G26" s="49"/>
      <c r="H26" s="71">
        <f>SUM(H22:H24)</f>
        <v>3320359</v>
      </c>
      <c r="I26" s="49"/>
      <c r="J26" s="71">
        <f>SUM(J22:J24)</f>
        <v>1619991</v>
      </c>
      <c r="K26" s="49"/>
      <c r="L26" s="71">
        <f>SUM(L22:L24)</f>
        <v>1751897</v>
      </c>
    </row>
    <row r="27" spans="1:12" ht="15" customHeight="1" x14ac:dyDescent="0.55000000000000004">
      <c r="A27" s="14"/>
      <c r="B27" s="14"/>
      <c r="C27" s="14"/>
      <c r="D27" s="15"/>
      <c r="E27" s="14"/>
      <c r="F27" s="48"/>
      <c r="G27" s="49"/>
      <c r="H27" s="75"/>
      <c r="I27" s="49"/>
      <c r="J27" s="48"/>
      <c r="K27" s="49"/>
      <c r="L27" s="75"/>
    </row>
    <row r="28" spans="1:12" ht="20.100000000000001" customHeight="1" x14ac:dyDescent="0.55000000000000004">
      <c r="A28" s="14" t="s">
        <v>96</v>
      </c>
      <c r="B28" s="14"/>
      <c r="C28" s="14"/>
      <c r="D28" s="15"/>
      <c r="E28" s="14"/>
      <c r="F28" s="48">
        <v>-183678</v>
      </c>
      <c r="G28" s="49"/>
      <c r="H28" s="75">
        <v>-193233</v>
      </c>
      <c r="I28" s="49"/>
      <c r="J28" s="48">
        <v>-32561</v>
      </c>
      <c r="K28" s="49"/>
      <c r="L28" s="75">
        <v>-35228</v>
      </c>
    </row>
    <row r="29" spans="1:12" ht="20.100000000000001" customHeight="1" x14ac:dyDescent="0.55000000000000004">
      <c r="A29" s="14" t="s">
        <v>97</v>
      </c>
      <c r="B29" s="14"/>
      <c r="C29" s="14"/>
      <c r="D29" s="15"/>
      <c r="E29" s="14"/>
      <c r="F29" s="48">
        <v>-1015910</v>
      </c>
      <c r="G29" s="49"/>
      <c r="H29" s="75">
        <v>-1003103</v>
      </c>
      <c r="I29" s="49"/>
      <c r="J29" s="48">
        <v>-329338</v>
      </c>
      <c r="K29" s="49"/>
      <c r="L29" s="75">
        <v>-322570</v>
      </c>
    </row>
    <row r="30" spans="1:12" ht="20.100000000000001" customHeight="1" x14ac:dyDescent="0.55000000000000004">
      <c r="A30" s="14" t="s">
        <v>98</v>
      </c>
      <c r="B30" s="14"/>
      <c r="C30" s="14"/>
      <c r="D30" s="15"/>
      <c r="E30" s="14"/>
      <c r="F30" s="71">
        <v>0</v>
      </c>
      <c r="G30" s="49"/>
      <c r="H30" s="88">
        <v>8496</v>
      </c>
      <c r="I30" s="49"/>
      <c r="J30" s="71">
        <v>0</v>
      </c>
      <c r="K30" s="49"/>
      <c r="L30" s="88">
        <v>7959</v>
      </c>
    </row>
    <row r="31" spans="1:12" ht="6" customHeight="1" x14ac:dyDescent="0.55000000000000004">
      <c r="A31" s="14"/>
      <c r="B31" s="14"/>
      <c r="C31" s="1"/>
      <c r="D31" s="15"/>
      <c r="E31" s="14"/>
      <c r="F31" s="30"/>
      <c r="G31" s="22"/>
      <c r="H31" s="76"/>
      <c r="I31" s="22"/>
      <c r="J31" s="30"/>
      <c r="K31" s="22"/>
      <c r="L31" s="76"/>
    </row>
    <row r="32" spans="1:12" ht="20.100000000000001" customHeight="1" x14ac:dyDescent="0.55000000000000004">
      <c r="A32" s="1" t="s">
        <v>99</v>
      </c>
      <c r="B32" s="14"/>
      <c r="C32" s="14"/>
      <c r="D32" s="15"/>
      <c r="E32" s="14"/>
      <c r="F32" s="71">
        <f>SUM(F28:F30)</f>
        <v>-1199588</v>
      </c>
      <c r="G32" s="49"/>
      <c r="H32" s="71">
        <f>SUM(H28:H30)</f>
        <v>-1187840</v>
      </c>
      <c r="I32" s="49"/>
      <c r="J32" s="71">
        <f>SUM(J28:J30)</f>
        <v>-361899</v>
      </c>
      <c r="K32" s="49"/>
      <c r="L32" s="71">
        <f>SUM(L28:L30)</f>
        <v>-349839</v>
      </c>
    </row>
    <row r="33" spans="1:12" ht="15" customHeight="1" x14ac:dyDescent="0.55000000000000004">
      <c r="A33" s="14"/>
      <c r="B33" s="14"/>
      <c r="C33" s="1"/>
      <c r="D33" s="15"/>
      <c r="E33" s="14"/>
      <c r="F33" s="30"/>
      <c r="G33" s="22"/>
      <c r="H33" s="76"/>
      <c r="I33" s="22"/>
      <c r="J33" s="30"/>
      <c r="K33" s="22"/>
      <c r="L33" s="76"/>
    </row>
    <row r="34" spans="1:12" ht="20.100000000000001" customHeight="1" x14ac:dyDescent="0.55000000000000004">
      <c r="A34" s="14" t="s">
        <v>235</v>
      </c>
      <c r="B34" s="14"/>
      <c r="C34" s="14"/>
      <c r="D34" s="15"/>
      <c r="E34" s="14"/>
      <c r="F34" s="48"/>
      <c r="G34" s="49"/>
      <c r="H34" s="75"/>
      <c r="I34" s="49"/>
      <c r="J34" s="48"/>
      <c r="K34" s="49"/>
      <c r="L34" s="75"/>
    </row>
    <row r="35" spans="1:12" ht="20.100000000000001" customHeight="1" x14ac:dyDescent="0.55000000000000004">
      <c r="A35" s="14"/>
      <c r="B35" s="14" t="s">
        <v>236</v>
      </c>
      <c r="C35" s="14"/>
      <c r="D35" s="15" t="s">
        <v>245</v>
      </c>
      <c r="E35" s="14"/>
      <c r="F35" s="71">
        <v>133191</v>
      </c>
      <c r="G35" s="49"/>
      <c r="H35" s="88">
        <v>-3544</v>
      </c>
      <c r="I35" s="49"/>
      <c r="J35" s="71">
        <v>0</v>
      </c>
      <c r="K35" s="49"/>
      <c r="L35" s="89">
        <v>0</v>
      </c>
    </row>
    <row r="36" spans="1:12" ht="6" customHeight="1" x14ac:dyDescent="0.55000000000000004">
      <c r="A36" s="14"/>
      <c r="B36" s="14"/>
      <c r="C36" s="1"/>
      <c r="D36" s="15"/>
      <c r="E36" s="14"/>
      <c r="F36" s="30"/>
      <c r="G36" s="22"/>
      <c r="H36" s="76"/>
      <c r="I36" s="22"/>
      <c r="J36" s="30"/>
      <c r="K36" s="22"/>
      <c r="L36" s="76"/>
    </row>
    <row r="37" spans="1:12" ht="20.100000000000001" customHeight="1" x14ac:dyDescent="0.55000000000000004">
      <c r="A37" s="1" t="s">
        <v>237</v>
      </c>
      <c r="B37" s="1"/>
      <c r="C37" s="1"/>
      <c r="D37" s="15"/>
      <c r="E37" s="14"/>
      <c r="F37" s="48">
        <f>F26+F32+F35</f>
        <v>362080</v>
      </c>
      <c r="G37" s="49"/>
      <c r="H37" s="75">
        <f>H26+H32+H35</f>
        <v>2128975</v>
      </c>
      <c r="I37" s="49"/>
      <c r="J37" s="48">
        <f>J26+J32+J35</f>
        <v>1258092</v>
      </c>
      <c r="K37" s="49"/>
      <c r="L37" s="75">
        <f>L26+L32+L35</f>
        <v>1402058</v>
      </c>
    </row>
    <row r="38" spans="1:12" ht="20.100000000000001" customHeight="1" x14ac:dyDescent="0.55000000000000004">
      <c r="A38" s="14" t="s">
        <v>100</v>
      </c>
      <c r="B38" s="14"/>
      <c r="C38" s="14"/>
      <c r="D38" s="15"/>
      <c r="E38" s="14"/>
      <c r="F38" s="71">
        <v>-941842</v>
      </c>
      <c r="G38" s="49"/>
      <c r="H38" s="88">
        <v>-808217</v>
      </c>
      <c r="I38" s="49"/>
      <c r="J38" s="71">
        <v>-622558</v>
      </c>
      <c r="K38" s="22"/>
      <c r="L38" s="88">
        <v>-527564</v>
      </c>
    </row>
    <row r="39" spans="1:12" ht="6" customHeight="1" x14ac:dyDescent="0.55000000000000004">
      <c r="A39" s="14"/>
      <c r="B39" s="14"/>
      <c r="C39" s="14"/>
      <c r="D39" s="15"/>
      <c r="E39" s="14"/>
      <c r="F39" s="48"/>
      <c r="G39" s="49"/>
      <c r="H39" s="75"/>
      <c r="I39" s="49"/>
      <c r="J39" s="48"/>
      <c r="K39" s="49"/>
      <c r="L39" s="75"/>
    </row>
    <row r="40" spans="1:12" ht="20.100000000000001" customHeight="1" x14ac:dyDescent="0.55000000000000004">
      <c r="A40" s="1" t="s">
        <v>101</v>
      </c>
      <c r="B40" s="14"/>
      <c r="C40" s="14"/>
      <c r="D40" s="15"/>
      <c r="E40" s="14"/>
      <c r="F40" s="48">
        <f>SUM(F37:F38)</f>
        <v>-579762</v>
      </c>
      <c r="G40" s="49"/>
      <c r="H40" s="48">
        <f>SUM(H37:H38)</f>
        <v>1320758</v>
      </c>
      <c r="I40" s="49"/>
      <c r="J40" s="48">
        <f>SUM(J37:J38)</f>
        <v>635534</v>
      </c>
      <c r="K40" s="49"/>
      <c r="L40" s="48">
        <f>SUM(L37:L38)</f>
        <v>874494</v>
      </c>
    </row>
    <row r="41" spans="1:12" ht="20.100000000000001" customHeight="1" x14ac:dyDescent="0.55000000000000004">
      <c r="A41" s="14" t="s">
        <v>124</v>
      </c>
      <c r="B41" s="14"/>
      <c r="C41" s="14"/>
      <c r="D41" s="15">
        <v>18</v>
      </c>
      <c r="E41" s="14"/>
      <c r="F41" s="71">
        <v>-60203</v>
      </c>
      <c r="G41" s="49"/>
      <c r="H41" s="88">
        <v>-264986</v>
      </c>
      <c r="I41" s="49"/>
      <c r="J41" s="71">
        <v>-15520</v>
      </c>
      <c r="K41" s="49"/>
      <c r="L41" s="88">
        <v>-51340</v>
      </c>
    </row>
    <row r="42" spans="1:12" ht="6" customHeight="1" x14ac:dyDescent="0.55000000000000004">
      <c r="A42" s="14"/>
      <c r="B42" s="14"/>
      <c r="C42" s="14"/>
      <c r="D42" s="15"/>
      <c r="E42" s="14"/>
      <c r="F42" s="48"/>
      <c r="G42" s="49"/>
      <c r="H42" s="75"/>
      <c r="I42" s="49"/>
      <c r="J42" s="48"/>
      <c r="K42" s="49"/>
      <c r="L42" s="75"/>
    </row>
    <row r="43" spans="1:12" ht="20.100000000000001" customHeight="1" thickBot="1" x14ac:dyDescent="0.6">
      <c r="A43" s="21" t="s">
        <v>103</v>
      </c>
      <c r="B43" s="14"/>
      <c r="C43" s="14"/>
      <c r="D43" s="15"/>
      <c r="E43" s="14"/>
      <c r="F43" s="73">
        <f>SUM(F40:F41)</f>
        <v>-639965</v>
      </c>
      <c r="G43" s="48"/>
      <c r="H43" s="73">
        <f>SUM(H40:H41)</f>
        <v>1055772</v>
      </c>
      <c r="I43" s="48"/>
      <c r="J43" s="73">
        <f>SUM(J40:J41)</f>
        <v>620014</v>
      </c>
      <c r="K43" s="48"/>
      <c r="L43" s="73">
        <f>SUM(L40:L41)</f>
        <v>823154</v>
      </c>
    </row>
    <row r="44" spans="1:12" ht="15" customHeight="1" thickTop="1" x14ac:dyDescent="0.55000000000000004">
      <c r="A44" s="1"/>
      <c r="B44" s="14"/>
      <c r="C44" s="14"/>
      <c r="D44" s="15"/>
      <c r="E44" s="14"/>
      <c r="F44" s="48"/>
      <c r="G44" s="49"/>
      <c r="H44" s="75"/>
      <c r="I44" s="49"/>
      <c r="J44" s="48"/>
      <c r="K44" s="49"/>
      <c r="L44" s="75"/>
    </row>
    <row r="45" spans="1:12" ht="20.100000000000001" customHeight="1" x14ac:dyDescent="0.55000000000000004">
      <c r="A45" s="21" t="s">
        <v>104</v>
      </c>
      <c r="B45" s="14"/>
      <c r="C45" s="14"/>
      <c r="D45" s="15"/>
      <c r="E45" s="14"/>
      <c r="F45" s="74"/>
      <c r="G45" s="48"/>
      <c r="H45" s="75"/>
      <c r="I45" s="48"/>
      <c r="J45" s="74"/>
      <c r="K45" s="48"/>
      <c r="L45" s="75"/>
    </row>
    <row r="46" spans="1:12" ht="6" customHeight="1" x14ac:dyDescent="0.55000000000000004">
      <c r="A46" s="14"/>
      <c r="B46" s="14"/>
      <c r="C46" s="1"/>
      <c r="D46" s="15"/>
      <c r="E46" s="14"/>
      <c r="F46" s="30"/>
      <c r="G46" s="22"/>
      <c r="H46" s="76"/>
      <c r="I46" s="22"/>
      <c r="J46" s="30"/>
      <c r="K46" s="22"/>
      <c r="L46" s="76"/>
    </row>
    <row r="47" spans="1:12" ht="20.100000000000001" customHeight="1" x14ac:dyDescent="0.55000000000000004">
      <c r="A47" s="13" t="s">
        <v>105</v>
      </c>
      <c r="B47" s="14"/>
      <c r="C47" s="14"/>
      <c r="D47" s="15"/>
      <c r="E47" s="14"/>
      <c r="F47" s="48">
        <f>+F43-F48</f>
        <v>-658600</v>
      </c>
      <c r="G47" s="49"/>
      <c r="H47" s="75">
        <v>1045914</v>
      </c>
      <c r="I47" s="49"/>
      <c r="J47" s="75">
        <f>+J43</f>
        <v>620014</v>
      </c>
      <c r="K47" s="49"/>
      <c r="L47" s="75">
        <v>823154</v>
      </c>
    </row>
    <row r="48" spans="1:12" ht="20.100000000000001" customHeight="1" x14ac:dyDescent="0.55000000000000004">
      <c r="A48" s="13" t="s">
        <v>106</v>
      </c>
      <c r="B48" s="14"/>
      <c r="C48" s="14"/>
      <c r="D48" s="15"/>
      <c r="E48" s="14"/>
      <c r="F48" s="71">
        <v>18635</v>
      </c>
      <c r="G48" s="49"/>
      <c r="H48" s="88">
        <v>9858</v>
      </c>
      <c r="I48" s="49"/>
      <c r="J48" s="90">
        <v>0</v>
      </c>
      <c r="K48" s="49"/>
      <c r="L48" s="90">
        <v>0</v>
      </c>
    </row>
    <row r="49" spans="1:12" ht="6" customHeight="1" x14ac:dyDescent="0.55000000000000004">
      <c r="A49" s="13"/>
      <c r="B49" s="14"/>
      <c r="C49" s="14"/>
      <c r="D49" s="15"/>
      <c r="E49" s="14"/>
      <c r="F49" s="48"/>
      <c r="G49" s="49"/>
      <c r="H49" s="75"/>
      <c r="I49" s="49"/>
      <c r="J49" s="75"/>
      <c r="K49" s="49"/>
      <c r="L49" s="75"/>
    </row>
    <row r="50" spans="1:12" ht="20.100000000000001" customHeight="1" thickBot="1" x14ac:dyDescent="0.6">
      <c r="A50" s="21" t="s">
        <v>103</v>
      </c>
      <c r="B50" s="14"/>
      <c r="C50" s="14"/>
      <c r="D50" s="15"/>
      <c r="E50" s="14"/>
      <c r="F50" s="73">
        <f>SUM(F47:F48)</f>
        <v>-639965</v>
      </c>
      <c r="G50" s="75"/>
      <c r="H50" s="73">
        <f>SUM(H47:H48)</f>
        <v>1055772</v>
      </c>
      <c r="I50" s="75"/>
      <c r="J50" s="73">
        <f>SUM(J47:J48)</f>
        <v>620014</v>
      </c>
      <c r="K50" s="75"/>
      <c r="L50" s="73">
        <f>SUM(L47:L48)</f>
        <v>823154</v>
      </c>
    </row>
    <row r="51" spans="1:12" ht="15" customHeight="1" thickTop="1" x14ac:dyDescent="0.55000000000000004">
      <c r="A51" s="1"/>
      <c r="B51" s="14"/>
      <c r="C51" s="14"/>
      <c r="D51" s="15"/>
      <c r="E51" s="14"/>
      <c r="F51" s="48"/>
      <c r="G51" s="49"/>
      <c r="H51" s="75"/>
      <c r="I51" s="49"/>
      <c r="J51" s="48"/>
      <c r="K51" s="49"/>
      <c r="L51" s="75"/>
    </row>
    <row r="52" spans="1:12" ht="20.100000000000001" customHeight="1" x14ac:dyDescent="0.55000000000000004">
      <c r="A52" s="21" t="s">
        <v>125</v>
      </c>
      <c r="B52" s="14"/>
      <c r="C52" s="14"/>
      <c r="D52" s="15"/>
      <c r="E52" s="15"/>
      <c r="F52" s="15"/>
      <c r="G52" s="15"/>
      <c r="H52" s="75"/>
      <c r="I52" s="49"/>
      <c r="J52" s="75"/>
      <c r="K52" s="49"/>
      <c r="L52" s="75"/>
    </row>
    <row r="53" spans="1:12" ht="6" customHeight="1" x14ac:dyDescent="0.55000000000000004">
      <c r="A53" s="21"/>
      <c r="B53" s="14"/>
      <c r="C53" s="14"/>
      <c r="D53" s="15"/>
      <c r="E53" s="14"/>
      <c r="F53" s="76"/>
      <c r="G53" s="22"/>
      <c r="H53" s="76"/>
      <c r="I53" s="22"/>
      <c r="J53" s="76"/>
      <c r="K53" s="22"/>
      <c r="L53" s="76"/>
    </row>
    <row r="54" spans="1:12" ht="20.100000000000001" customHeight="1" thickBot="1" x14ac:dyDescent="0.6">
      <c r="A54" s="14" t="s">
        <v>109</v>
      </c>
      <c r="B54" s="14"/>
      <c r="C54" s="1"/>
      <c r="D54" s="15"/>
      <c r="E54" s="14"/>
      <c r="F54" s="91">
        <f>ROUND(F47/1837863,5)</f>
        <v>-0.35835</v>
      </c>
      <c r="G54" s="77"/>
      <c r="H54" s="92">
        <f>ROUND(H47/1837863,5)</f>
        <v>0.56908999999999998</v>
      </c>
      <c r="I54" s="77"/>
      <c r="J54" s="91">
        <f>ROUND(J47/1837863,5)</f>
        <v>0.33735999999999999</v>
      </c>
      <c r="K54" s="79"/>
      <c r="L54" s="92">
        <f>ROUND(L47/1837863,5)</f>
        <v>0.44789000000000001</v>
      </c>
    </row>
    <row r="55" spans="1:12" ht="14.25" customHeight="1" thickTop="1" x14ac:dyDescent="0.55000000000000004">
      <c r="A55" s="14"/>
      <c r="B55" s="14"/>
      <c r="C55" s="1"/>
      <c r="D55" s="15"/>
      <c r="E55" s="14"/>
      <c r="F55" s="75"/>
      <c r="G55" s="77"/>
      <c r="H55" s="75"/>
      <c r="I55" s="79"/>
      <c r="J55" s="75"/>
      <c r="K55" s="77"/>
      <c r="L55" s="75"/>
    </row>
    <row r="56" spans="1:12" ht="21.75" customHeight="1" x14ac:dyDescent="0.55000000000000004">
      <c r="A56" s="54" t="s">
        <v>38</v>
      </c>
      <c r="B56" s="54"/>
      <c r="C56" s="54"/>
      <c r="D56" s="54"/>
      <c r="E56" s="54"/>
      <c r="F56" s="81"/>
      <c r="G56" s="54"/>
      <c r="H56" s="81"/>
      <c r="I56" s="54"/>
      <c r="J56" s="81"/>
      <c r="K56" s="72"/>
      <c r="L56" s="81"/>
    </row>
  </sheetData>
  <mergeCells count="4">
    <mergeCell ref="F4:H4"/>
    <mergeCell ref="J4:L4"/>
    <mergeCell ref="F5:H5"/>
    <mergeCell ref="J5:L5"/>
  </mergeCells>
  <pageMargins left="0.8" right="0.5" top="0.5" bottom="0.6" header="0.49" footer="0.4"/>
  <pageSetup paperSize="9" scale="76" firstPageNumber="7" orientation="portrait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017C3-BF52-4FFD-83F4-3EDBD856D518}">
  <dimension ref="A1:M51"/>
  <sheetViews>
    <sheetView view="pageBreakPreview" topLeftCell="A38" zoomScale="90" zoomScaleNormal="89" zoomScaleSheetLayoutView="90" workbookViewId="0">
      <selection activeCell="L14" sqref="L14"/>
    </sheetView>
  </sheetViews>
  <sheetFormatPr defaultColWidth="9.33203125" defaultRowHeight="21.75" customHeight="1" x14ac:dyDescent="0.55000000000000004"/>
  <cols>
    <col min="1" max="3" width="1.5546875" style="4" customWidth="1"/>
    <col min="4" max="4" width="37.88671875" style="4" customWidth="1"/>
    <col min="5" max="5" width="5.44140625" style="4" customWidth="1"/>
    <col min="6" max="6" width="0.6640625" style="4" customWidth="1"/>
    <col min="7" max="7" width="15.33203125" style="4" customWidth="1"/>
    <col min="8" max="8" width="0.6640625" style="4" customWidth="1"/>
    <col min="9" max="9" width="15.33203125" style="4" customWidth="1"/>
    <col min="10" max="10" width="0.6640625" style="4" customWidth="1"/>
    <col min="11" max="11" width="15.33203125" style="4" customWidth="1"/>
    <col min="12" max="12" width="0.6640625" style="4" customWidth="1"/>
    <col min="13" max="13" width="15.33203125" style="4" customWidth="1"/>
    <col min="14" max="14" width="9.33203125" style="4" customWidth="1"/>
    <col min="15" max="16384" width="9.33203125" style="4"/>
  </cols>
  <sheetData>
    <row r="1" spans="1:13" ht="21.75" customHeight="1" x14ac:dyDescent="0.55000000000000004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.75" customHeight="1" x14ac:dyDescent="0.55000000000000004">
      <c r="A2" s="1" t="s">
        <v>110</v>
      </c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</row>
    <row r="3" spans="1:13" ht="21.75" customHeight="1" x14ac:dyDescent="0.55000000000000004">
      <c r="A3" s="57" t="s">
        <v>123</v>
      </c>
      <c r="B3" s="57"/>
      <c r="C3" s="57"/>
      <c r="D3" s="57"/>
      <c r="E3" s="57"/>
      <c r="F3" s="57"/>
      <c r="G3" s="59"/>
      <c r="H3" s="59"/>
      <c r="I3" s="59"/>
      <c r="J3" s="59"/>
      <c r="K3" s="59"/>
      <c r="L3" s="59"/>
      <c r="M3" s="59"/>
    </row>
    <row r="4" spans="1:13" ht="21" customHeight="1" x14ac:dyDescent="0.55000000000000004">
      <c r="A4" s="1"/>
      <c r="B4" s="1"/>
      <c r="C4" s="1"/>
      <c r="D4" s="1"/>
      <c r="E4" s="1"/>
      <c r="F4" s="1"/>
      <c r="G4" s="2"/>
      <c r="H4" s="2"/>
      <c r="I4" s="2"/>
      <c r="J4" s="2"/>
      <c r="K4" s="2"/>
      <c r="L4" s="2"/>
      <c r="M4" s="2"/>
    </row>
    <row r="5" spans="1:13" ht="21" customHeight="1" x14ac:dyDescent="0.55000000000000004">
      <c r="A5" s="14"/>
      <c r="B5" s="14"/>
      <c r="C5" s="14"/>
      <c r="D5" s="14"/>
      <c r="E5" s="14"/>
      <c r="F5" s="64"/>
      <c r="G5" s="65" t="s">
        <v>3</v>
      </c>
      <c r="H5" s="65"/>
      <c r="I5" s="65"/>
      <c r="J5" s="20"/>
      <c r="K5" s="65" t="s">
        <v>4</v>
      </c>
      <c r="L5" s="65"/>
      <c r="M5" s="65"/>
    </row>
    <row r="6" spans="1:13" ht="21" customHeight="1" x14ac:dyDescent="0.55000000000000004">
      <c r="A6" s="14"/>
      <c r="B6" s="14"/>
      <c r="C6" s="14"/>
      <c r="D6" s="14"/>
      <c r="E6" s="14"/>
      <c r="F6" s="64"/>
      <c r="G6" s="20" t="s">
        <v>5</v>
      </c>
      <c r="H6" s="20"/>
      <c r="I6" s="20" t="s">
        <v>5</v>
      </c>
      <c r="J6" s="20"/>
      <c r="K6" s="20" t="s">
        <v>5</v>
      </c>
      <c r="L6" s="20"/>
      <c r="M6" s="20" t="s">
        <v>5</v>
      </c>
    </row>
    <row r="7" spans="1:13" ht="21" customHeight="1" x14ac:dyDescent="0.55000000000000004">
      <c r="A7" s="14"/>
      <c r="B7" s="14"/>
      <c r="C7" s="14"/>
      <c r="D7" s="14"/>
      <c r="E7" s="15"/>
      <c r="F7" s="15"/>
      <c r="G7" s="66" t="s">
        <v>9</v>
      </c>
      <c r="H7" s="22"/>
      <c r="I7" s="66" t="s">
        <v>10</v>
      </c>
      <c r="J7" s="22"/>
      <c r="K7" s="66" t="s">
        <v>9</v>
      </c>
      <c r="L7" s="22"/>
      <c r="M7" s="66" t="s">
        <v>10</v>
      </c>
    </row>
    <row r="8" spans="1:13" ht="21" customHeight="1" x14ac:dyDescent="0.55000000000000004">
      <c r="A8" s="14"/>
      <c r="B8" s="14"/>
      <c r="C8" s="14"/>
      <c r="D8" s="14"/>
      <c r="E8" s="82"/>
      <c r="F8" s="15"/>
      <c r="G8" s="68" t="s">
        <v>12</v>
      </c>
      <c r="H8" s="67"/>
      <c r="I8" s="68" t="s">
        <v>12</v>
      </c>
      <c r="J8" s="15"/>
      <c r="K8" s="68" t="s">
        <v>12</v>
      </c>
      <c r="L8" s="20"/>
      <c r="M8" s="68" t="s">
        <v>12</v>
      </c>
    </row>
    <row r="9" spans="1:13" ht="8.1" customHeight="1" x14ac:dyDescent="0.55000000000000004">
      <c r="A9" s="14"/>
      <c r="B9" s="14"/>
      <c r="C9" s="14"/>
      <c r="D9" s="14"/>
      <c r="E9" s="14"/>
      <c r="F9" s="83"/>
      <c r="G9" s="48"/>
      <c r="H9" s="48"/>
      <c r="I9" s="48"/>
      <c r="J9" s="48"/>
      <c r="K9" s="48"/>
      <c r="L9" s="48"/>
      <c r="M9" s="48"/>
    </row>
    <row r="10" spans="1:13" ht="21" customHeight="1" x14ac:dyDescent="0.55000000000000004">
      <c r="A10" s="21" t="s">
        <v>103</v>
      </c>
      <c r="B10" s="13"/>
      <c r="C10" s="14"/>
      <c r="D10" s="14"/>
      <c r="E10" s="14"/>
      <c r="F10" s="83"/>
      <c r="G10" s="71">
        <f>+'TH 7 (9M)'!F43</f>
        <v>-639965</v>
      </c>
      <c r="H10" s="48"/>
      <c r="I10" s="71">
        <f>+'TH 7 (9M)'!H43</f>
        <v>1055772</v>
      </c>
      <c r="J10" s="48"/>
      <c r="K10" s="71">
        <f>+'TH 7 (9M)'!J43</f>
        <v>620014</v>
      </c>
      <c r="L10" s="48"/>
      <c r="M10" s="71">
        <f>+'TH 7 (9M)'!L43</f>
        <v>823154</v>
      </c>
    </row>
    <row r="11" spans="1:13" ht="6" customHeight="1" x14ac:dyDescent="0.55000000000000004">
      <c r="A11" s="1"/>
      <c r="B11" s="1"/>
      <c r="C11" s="14"/>
      <c r="D11" s="14"/>
      <c r="E11" s="15"/>
      <c r="F11" s="15"/>
      <c r="G11" s="44"/>
      <c r="H11" s="44"/>
      <c r="I11" s="44"/>
      <c r="J11" s="44"/>
      <c r="K11" s="44"/>
      <c r="L11" s="44"/>
      <c r="M11" s="44"/>
    </row>
    <row r="12" spans="1:13" ht="21" customHeight="1" x14ac:dyDescent="0.55000000000000004">
      <c r="A12" s="14" t="s">
        <v>111</v>
      </c>
      <c r="B12" s="14"/>
      <c r="C12" s="14"/>
      <c r="D12" s="14"/>
      <c r="E12" s="14"/>
      <c r="F12" s="83"/>
      <c r="G12" s="48"/>
      <c r="H12" s="48"/>
      <c r="I12" s="48"/>
      <c r="J12" s="48"/>
      <c r="K12" s="48"/>
      <c r="L12" s="48"/>
      <c r="M12" s="48"/>
    </row>
    <row r="13" spans="1:13" ht="21" customHeight="1" x14ac:dyDescent="0.55000000000000004">
      <c r="A13" s="14"/>
      <c r="B13" s="50" t="s">
        <v>126</v>
      </c>
      <c r="C13" s="14"/>
      <c r="E13" s="14"/>
      <c r="F13" s="83"/>
      <c r="G13" s="48"/>
      <c r="H13" s="48"/>
      <c r="I13" s="48"/>
      <c r="J13" s="48"/>
      <c r="K13" s="48"/>
      <c r="L13" s="48"/>
      <c r="M13" s="48"/>
    </row>
    <row r="14" spans="1:13" ht="21" customHeight="1" x14ac:dyDescent="0.55000000000000004">
      <c r="A14" s="14"/>
      <c r="B14" s="14"/>
      <c r="C14" s="14" t="s">
        <v>113</v>
      </c>
      <c r="E14" s="14"/>
      <c r="F14" s="83"/>
      <c r="G14" s="48"/>
      <c r="H14" s="48"/>
      <c r="I14" s="48"/>
      <c r="J14" s="48"/>
      <c r="K14" s="48"/>
      <c r="L14" s="48"/>
      <c r="M14" s="48"/>
    </row>
    <row r="15" spans="1:13" ht="21" customHeight="1" x14ac:dyDescent="0.55000000000000004">
      <c r="A15" s="14"/>
      <c r="B15" s="14"/>
      <c r="C15" s="50" t="s">
        <v>127</v>
      </c>
      <c r="E15" s="14"/>
      <c r="F15" s="83"/>
      <c r="G15" s="48">
        <v>0</v>
      </c>
      <c r="H15" s="48"/>
      <c r="I15" s="48">
        <v>918989</v>
      </c>
      <c r="J15" s="48"/>
      <c r="K15" s="48">
        <v>0</v>
      </c>
      <c r="L15" s="48"/>
      <c r="M15" s="48">
        <v>575030</v>
      </c>
    </row>
    <row r="16" spans="1:13" ht="21" customHeight="1" x14ac:dyDescent="0.55000000000000004">
      <c r="A16" s="14"/>
      <c r="B16" s="14"/>
      <c r="C16" s="50" t="s">
        <v>128</v>
      </c>
      <c r="E16" s="14"/>
      <c r="F16" s="83"/>
      <c r="G16" s="48"/>
      <c r="H16" s="48"/>
      <c r="I16" s="48"/>
      <c r="J16" s="48"/>
      <c r="K16" s="48"/>
      <c r="L16" s="48"/>
      <c r="M16" s="48"/>
    </row>
    <row r="17" spans="1:13" ht="21" customHeight="1" x14ac:dyDescent="0.55000000000000004">
      <c r="A17" s="14"/>
      <c r="C17" s="4" t="s">
        <v>129</v>
      </c>
      <c r="E17" s="14"/>
      <c r="F17" s="83"/>
      <c r="G17" s="48"/>
      <c r="H17" s="48"/>
      <c r="I17" s="48"/>
      <c r="J17" s="48"/>
      <c r="K17" s="36"/>
      <c r="L17" s="48"/>
      <c r="M17" s="48"/>
    </row>
    <row r="18" spans="1:13" ht="21" customHeight="1" x14ac:dyDescent="0.55000000000000004">
      <c r="A18" s="14"/>
      <c r="D18" s="4" t="s">
        <v>130</v>
      </c>
      <c r="E18" s="14"/>
      <c r="F18" s="83"/>
      <c r="G18" s="71">
        <v>0</v>
      </c>
      <c r="H18" s="48"/>
      <c r="I18" s="71">
        <v>-183798</v>
      </c>
      <c r="J18" s="48"/>
      <c r="K18" s="71">
        <v>0</v>
      </c>
      <c r="L18" s="48"/>
      <c r="M18" s="71">
        <v>-115006</v>
      </c>
    </row>
    <row r="19" spans="1:13" ht="6" customHeight="1" x14ac:dyDescent="0.55000000000000004">
      <c r="A19" s="14"/>
      <c r="B19" s="14"/>
      <c r="C19" s="14"/>
      <c r="D19" s="14"/>
      <c r="E19" s="14"/>
      <c r="F19" s="83"/>
      <c r="G19" s="48"/>
      <c r="H19" s="48"/>
      <c r="I19" s="48"/>
      <c r="J19" s="48"/>
      <c r="K19" s="48"/>
      <c r="L19" s="48"/>
      <c r="M19" s="48"/>
    </row>
    <row r="20" spans="1:13" ht="21" customHeight="1" x14ac:dyDescent="0.55000000000000004">
      <c r="A20" s="14"/>
      <c r="B20" s="50" t="s">
        <v>131</v>
      </c>
      <c r="C20" s="14"/>
      <c r="D20" s="14"/>
      <c r="E20" s="14"/>
      <c r="F20" s="83"/>
      <c r="G20" s="48"/>
      <c r="H20" s="48"/>
      <c r="I20" s="48"/>
      <c r="J20" s="48"/>
      <c r="K20" s="48"/>
      <c r="L20" s="48"/>
      <c r="M20" s="48"/>
    </row>
    <row r="21" spans="1:13" ht="21" customHeight="1" x14ac:dyDescent="0.55000000000000004">
      <c r="A21" s="14"/>
      <c r="B21" s="14"/>
      <c r="C21" s="14" t="s">
        <v>113</v>
      </c>
      <c r="D21" s="14"/>
      <c r="E21" s="14"/>
      <c r="F21" s="83"/>
      <c r="G21" s="71">
        <f>SUM(G15:G18)</f>
        <v>0</v>
      </c>
      <c r="H21" s="48"/>
      <c r="I21" s="71">
        <f>SUM(I15:I18)</f>
        <v>735191</v>
      </c>
      <c r="J21" s="48"/>
      <c r="K21" s="71">
        <f>SUM(K15:K18)</f>
        <v>0</v>
      </c>
      <c r="L21" s="48"/>
      <c r="M21" s="71">
        <f>SUM(M15:M18)</f>
        <v>460024</v>
      </c>
    </row>
    <row r="22" spans="1:13" ht="12" customHeight="1" x14ac:dyDescent="0.55000000000000004">
      <c r="A22" s="14"/>
      <c r="B22" s="14"/>
      <c r="C22" s="14"/>
      <c r="D22" s="14"/>
      <c r="E22" s="14"/>
      <c r="F22" s="83"/>
      <c r="G22" s="48"/>
      <c r="H22" s="48"/>
      <c r="I22" s="48"/>
      <c r="J22" s="48"/>
      <c r="K22" s="48"/>
      <c r="L22" s="48"/>
      <c r="M22" s="48"/>
    </row>
    <row r="23" spans="1:13" ht="21" customHeight="1" x14ac:dyDescent="0.55000000000000004">
      <c r="A23" s="14"/>
      <c r="B23" s="50" t="s">
        <v>112</v>
      </c>
      <c r="C23" s="14"/>
      <c r="E23" s="14"/>
      <c r="F23" s="83"/>
      <c r="G23" s="48"/>
      <c r="H23" s="48"/>
      <c r="I23" s="48"/>
      <c r="J23" s="48"/>
      <c r="K23" s="48"/>
      <c r="L23" s="48"/>
      <c r="M23" s="48"/>
    </row>
    <row r="24" spans="1:13" ht="21" customHeight="1" x14ac:dyDescent="0.55000000000000004">
      <c r="A24" s="14"/>
      <c r="B24" s="14"/>
      <c r="C24" s="14" t="s">
        <v>113</v>
      </c>
      <c r="E24" s="14"/>
      <c r="F24" s="83"/>
      <c r="G24" s="48"/>
      <c r="H24" s="48"/>
      <c r="I24" s="48"/>
      <c r="J24" s="48"/>
      <c r="K24" s="48"/>
      <c r="L24" s="48"/>
      <c r="M24" s="48"/>
    </row>
    <row r="25" spans="1:13" ht="21" customHeight="1" x14ac:dyDescent="0.55000000000000004">
      <c r="A25" s="14"/>
      <c r="B25" s="14"/>
      <c r="C25" s="50" t="s">
        <v>114</v>
      </c>
      <c r="E25" s="14"/>
      <c r="F25" s="83"/>
      <c r="G25" s="48"/>
      <c r="H25" s="48"/>
      <c r="I25" s="48"/>
      <c r="J25" s="48"/>
      <c r="K25" s="48"/>
      <c r="L25" s="48"/>
      <c r="M25" s="48"/>
    </row>
    <row r="26" spans="1:13" ht="21" customHeight="1" x14ac:dyDescent="0.55000000000000004">
      <c r="A26" s="14"/>
      <c r="B26" s="14"/>
      <c r="C26" s="14" t="s">
        <v>115</v>
      </c>
      <c r="E26" s="14"/>
      <c r="F26" s="83"/>
      <c r="G26" s="48">
        <v>-74253</v>
      </c>
      <c r="H26" s="48"/>
      <c r="I26" s="48">
        <v>-79353</v>
      </c>
      <c r="J26" s="48"/>
      <c r="K26" s="48">
        <v>0</v>
      </c>
      <c r="L26" s="48"/>
      <c r="M26" s="48">
        <v>0</v>
      </c>
    </row>
    <row r="27" spans="1:13" ht="21" customHeight="1" x14ac:dyDescent="0.55000000000000004">
      <c r="A27" s="14"/>
      <c r="B27" s="14"/>
      <c r="C27" s="50" t="s">
        <v>116</v>
      </c>
      <c r="E27" s="14"/>
      <c r="F27" s="83"/>
      <c r="G27" s="48"/>
      <c r="H27" s="48"/>
      <c r="I27" s="48"/>
      <c r="J27" s="48"/>
      <c r="K27" s="48"/>
      <c r="L27" s="48"/>
      <c r="M27" s="48"/>
    </row>
    <row r="28" spans="1:13" ht="21" customHeight="1" x14ac:dyDescent="0.55000000000000004">
      <c r="C28" s="4" t="s">
        <v>117</v>
      </c>
      <c r="E28" s="14"/>
      <c r="F28" s="83"/>
      <c r="G28" s="71">
        <v>-494683</v>
      </c>
      <c r="H28" s="48"/>
      <c r="I28" s="71">
        <v>-644816</v>
      </c>
      <c r="J28" s="48"/>
      <c r="K28" s="71">
        <v>0</v>
      </c>
      <c r="L28" s="48"/>
      <c r="M28" s="71">
        <v>0</v>
      </c>
    </row>
    <row r="29" spans="1:13" ht="6" customHeight="1" x14ac:dyDescent="0.55000000000000004">
      <c r="A29" s="14"/>
      <c r="B29" s="14"/>
      <c r="C29" s="14"/>
      <c r="D29" s="14"/>
      <c r="E29" s="14"/>
      <c r="F29" s="83"/>
      <c r="G29" s="48"/>
      <c r="H29" s="48"/>
      <c r="I29" s="48"/>
      <c r="J29" s="48"/>
      <c r="K29" s="48"/>
      <c r="L29" s="48"/>
      <c r="M29" s="48"/>
    </row>
    <row r="30" spans="1:13" ht="21" customHeight="1" x14ac:dyDescent="0.55000000000000004">
      <c r="A30" s="14"/>
      <c r="B30" s="50" t="s">
        <v>118</v>
      </c>
      <c r="C30" s="14"/>
      <c r="E30" s="14"/>
      <c r="F30" s="83"/>
      <c r="G30" s="48"/>
      <c r="H30" s="48"/>
      <c r="I30" s="48"/>
      <c r="J30" s="48"/>
      <c r="K30" s="48"/>
      <c r="L30" s="48"/>
      <c r="M30" s="48"/>
    </row>
    <row r="31" spans="1:13" ht="21" customHeight="1" x14ac:dyDescent="0.55000000000000004">
      <c r="A31" s="14"/>
      <c r="B31" s="14"/>
      <c r="C31" s="14" t="s">
        <v>113</v>
      </c>
      <c r="E31" s="14"/>
      <c r="F31" s="83"/>
      <c r="G31" s="71">
        <f>SUM(G25:G28)</f>
        <v>-568936</v>
      </c>
      <c r="H31" s="48"/>
      <c r="I31" s="71">
        <f>SUM(I25:I28)</f>
        <v>-724169</v>
      </c>
      <c r="J31" s="48"/>
      <c r="K31" s="71">
        <f>SUM(K25:K28)</f>
        <v>0</v>
      </c>
      <c r="L31" s="48"/>
      <c r="M31" s="71">
        <f>SUM(M25:M28)</f>
        <v>0</v>
      </c>
    </row>
    <row r="32" spans="1:13" ht="6" customHeight="1" x14ac:dyDescent="0.55000000000000004">
      <c r="A32" s="14"/>
      <c r="B32" s="14"/>
      <c r="C32" s="14"/>
      <c r="D32" s="14"/>
      <c r="E32" s="14"/>
      <c r="F32" s="83"/>
      <c r="G32" s="48"/>
      <c r="H32" s="48"/>
      <c r="I32" s="48"/>
      <c r="J32" s="48"/>
      <c r="K32" s="48"/>
      <c r="L32" s="48"/>
      <c r="M32" s="48"/>
    </row>
    <row r="33" spans="1:13" ht="21" customHeight="1" x14ac:dyDescent="0.55000000000000004">
      <c r="A33" s="14" t="s">
        <v>111</v>
      </c>
      <c r="B33" s="14"/>
      <c r="C33" s="1"/>
      <c r="E33" s="14"/>
      <c r="F33" s="83"/>
      <c r="G33" s="48"/>
      <c r="H33" s="48"/>
      <c r="I33" s="48"/>
      <c r="J33" s="48"/>
      <c r="K33" s="48"/>
      <c r="L33" s="48"/>
      <c r="M33" s="48"/>
    </row>
    <row r="34" spans="1:13" ht="21" customHeight="1" x14ac:dyDescent="0.55000000000000004">
      <c r="A34" s="84"/>
      <c r="B34" s="14" t="s">
        <v>120</v>
      </c>
      <c r="C34" s="1"/>
      <c r="E34" s="14"/>
      <c r="F34" s="83"/>
      <c r="G34" s="71">
        <f>SUM(G21,G31)</f>
        <v>-568936</v>
      </c>
      <c r="H34" s="48"/>
      <c r="I34" s="71">
        <f>SUM(I21,I31)</f>
        <v>11022</v>
      </c>
      <c r="J34" s="48"/>
      <c r="K34" s="71">
        <f>SUM(K21,K31)</f>
        <v>0</v>
      </c>
      <c r="L34" s="48"/>
      <c r="M34" s="71">
        <f>SUM(M21,M31)</f>
        <v>460024</v>
      </c>
    </row>
    <row r="35" spans="1:13" ht="6" customHeight="1" x14ac:dyDescent="0.55000000000000004">
      <c r="A35" s="14"/>
      <c r="B35" s="14"/>
      <c r="C35" s="14"/>
      <c r="D35" s="14"/>
      <c r="E35" s="14"/>
      <c r="F35" s="83"/>
      <c r="G35" s="48"/>
      <c r="H35" s="48"/>
      <c r="I35" s="48"/>
      <c r="J35" s="48"/>
      <c r="K35" s="48"/>
      <c r="L35" s="48"/>
      <c r="M35" s="48"/>
    </row>
    <row r="36" spans="1:13" ht="21" customHeight="1" thickBot="1" x14ac:dyDescent="0.6">
      <c r="A36" s="1" t="s">
        <v>121</v>
      </c>
      <c r="B36" s="1"/>
      <c r="C36" s="14"/>
      <c r="D36" s="14"/>
      <c r="E36" s="14"/>
      <c r="F36" s="83"/>
      <c r="G36" s="73">
        <f>G10+G34</f>
        <v>-1208901</v>
      </c>
      <c r="H36" s="48"/>
      <c r="I36" s="73">
        <f>I10+I34</f>
        <v>1066794</v>
      </c>
      <c r="J36" s="48"/>
      <c r="K36" s="73">
        <f>K10+K34</f>
        <v>620014</v>
      </c>
      <c r="L36" s="48"/>
      <c r="M36" s="73">
        <f>M10+M34</f>
        <v>1283178</v>
      </c>
    </row>
    <row r="37" spans="1:13" ht="21" customHeight="1" thickTop="1" x14ac:dyDescent="0.55000000000000004">
      <c r="A37" s="14"/>
      <c r="B37" s="14"/>
      <c r="C37" s="14"/>
      <c r="D37" s="14"/>
      <c r="E37" s="14"/>
      <c r="F37" s="83"/>
      <c r="G37" s="48"/>
      <c r="H37" s="48"/>
      <c r="I37" s="48"/>
      <c r="J37" s="48"/>
      <c r="K37" s="48"/>
      <c r="L37" s="48"/>
      <c r="M37" s="48"/>
    </row>
    <row r="38" spans="1:13" ht="21" customHeight="1" x14ac:dyDescent="0.55000000000000004">
      <c r="A38" s="1" t="s">
        <v>122</v>
      </c>
      <c r="B38" s="1"/>
      <c r="C38" s="14"/>
      <c r="D38" s="14"/>
      <c r="E38" s="14"/>
      <c r="F38" s="83"/>
      <c r="G38" s="48"/>
      <c r="H38" s="48"/>
      <c r="I38" s="48"/>
      <c r="J38" s="48"/>
      <c r="K38" s="48"/>
      <c r="L38" s="48"/>
      <c r="M38" s="48"/>
    </row>
    <row r="39" spans="1:13" ht="6" customHeight="1" x14ac:dyDescent="0.55000000000000004">
      <c r="A39" s="14"/>
      <c r="B39" s="14"/>
      <c r="C39" s="14"/>
      <c r="D39" s="14"/>
      <c r="E39" s="14"/>
      <c r="F39" s="83"/>
      <c r="G39" s="48"/>
      <c r="H39" s="48"/>
      <c r="I39" s="48"/>
      <c r="J39" s="48"/>
      <c r="K39" s="48"/>
      <c r="L39" s="48"/>
      <c r="M39" s="48"/>
    </row>
    <row r="40" spans="1:13" ht="21" customHeight="1" x14ac:dyDescent="0.55000000000000004">
      <c r="A40" s="14" t="s">
        <v>105</v>
      </c>
      <c r="B40" s="14"/>
      <c r="C40" s="14"/>
      <c r="D40" s="14"/>
      <c r="E40" s="14"/>
      <c r="F40" s="83"/>
      <c r="G40" s="48">
        <f>+G36-G41</f>
        <v>-1230041</v>
      </c>
      <c r="H40" s="48"/>
      <c r="I40" s="48">
        <v>1039188</v>
      </c>
      <c r="J40" s="48"/>
      <c r="K40" s="48">
        <f>+K36-K41</f>
        <v>620014</v>
      </c>
      <c r="L40" s="48"/>
      <c r="M40" s="48">
        <v>1283178</v>
      </c>
    </row>
    <row r="41" spans="1:13" ht="21" customHeight="1" x14ac:dyDescent="0.55000000000000004">
      <c r="A41" s="14" t="s">
        <v>106</v>
      </c>
      <c r="B41" s="14"/>
      <c r="C41" s="14"/>
      <c r="D41" s="14"/>
      <c r="E41" s="14"/>
      <c r="F41" s="83"/>
      <c r="G41" s="71">
        <v>21140</v>
      </c>
      <c r="H41" s="48"/>
      <c r="I41" s="71">
        <v>27606</v>
      </c>
      <c r="J41" s="48"/>
      <c r="K41" s="71">
        <v>0</v>
      </c>
      <c r="L41" s="48"/>
      <c r="M41" s="71">
        <v>0</v>
      </c>
    </row>
    <row r="42" spans="1:13" ht="6" customHeight="1" x14ac:dyDescent="0.55000000000000004">
      <c r="A42" s="14"/>
      <c r="B42" s="14"/>
      <c r="C42" s="14"/>
      <c r="D42" s="14"/>
      <c r="E42" s="14"/>
      <c r="F42" s="83"/>
      <c r="G42" s="48"/>
      <c r="H42" s="48"/>
      <c r="I42" s="48"/>
      <c r="J42" s="48"/>
      <c r="K42" s="48"/>
      <c r="L42" s="48"/>
      <c r="M42" s="48"/>
    </row>
    <row r="43" spans="1:13" ht="21" customHeight="1" thickBot="1" x14ac:dyDescent="0.6">
      <c r="A43" s="1"/>
      <c r="B43" s="14"/>
      <c r="C43" s="14"/>
      <c r="D43" s="14"/>
      <c r="E43" s="14"/>
      <c r="F43" s="83"/>
      <c r="G43" s="73">
        <f>SUM(G40:G41)</f>
        <v>-1208901</v>
      </c>
      <c r="H43" s="48"/>
      <c r="I43" s="73">
        <f>SUM(I40:I41)</f>
        <v>1066794</v>
      </c>
      <c r="J43" s="48"/>
      <c r="K43" s="73">
        <f>SUM(K40:K41)</f>
        <v>620014</v>
      </c>
      <c r="L43" s="48"/>
      <c r="M43" s="73">
        <f>SUM(M40:M41)</f>
        <v>1283178</v>
      </c>
    </row>
    <row r="44" spans="1:13" ht="21" customHeight="1" thickTop="1" x14ac:dyDescent="0.55000000000000004">
      <c r="A44" s="14"/>
      <c r="B44" s="14"/>
      <c r="C44" s="14"/>
      <c r="D44" s="14"/>
      <c r="E44" s="14"/>
      <c r="F44" s="75"/>
      <c r="G44" s="48"/>
      <c r="H44" s="48"/>
      <c r="I44" s="48"/>
      <c r="J44" s="48"/>
      <c r="K44" s="48"/>
      <c r="L44" s="48"/>
      <c r="M44" s="48"/>
    </row>
    <row r="45" spans="1:13" ht="21" customHeight="1" x14ac:dyDescent="0.55000000000000004">
      <c r="A45" s="14"/>
      <c r="B45" s="14"/>
      <c r="C45" s="14"/>
      <c r="D45" s="14"/>
      <c r="E45" s="14"/>
      <c r="F45" s="75"/>
      <c r="G45" s="48"/>
      <c r="H45" s="48"/>
      <c r="I45" s="48"/>
      <c r="J45" s="48"/>
      <c r="K45" s="48"/>
      <c r="L45" s="48"/>
      <c r="M45" s="48"/>
    </row>
    <row r="46" spans="1:13" ht="21" customHeight="1" x14ac:dyDescent="0.55000000000000004">
      <c r="A46" s="14"/>
      <c r="B46" s="14"/>
      <c r="C46" s="14"/>
      <c r="D46" s="14"/>
      <c r="E46" s="14"/>
      <c r="F46" s="75"/>
      <c r="G46" s="48"/>
      <c r="H46" s="48"/>
      <c r="I46" s="48"/>
      <c r="J46" s="48"/>
      <c r="K46" s="48"/>
      <c r="L46" s="48"/>
      <c r="M46" s="48"/>
    </row>
    <row r="47" spans="1:13" ht="21" customHeight="1" x14ac:dyDescent="0.55000000000000004">
      <c r="A47" s="14"/>
      <c r="B47" s="14"/>
      <c r="C47" s="14"/>
      <c r="D47" s="14"/>
      <c r="E47" s="14"/>
      <c r="F47" s="75"/>
      <c r="G47" s="48"/>
      <c r="H47" s="48"/>
      <c r="I47" s="48"/>
      <c r="J47" s="48"/>
      <c r="K47" s="48"/>
      <c r="L47" s="48"/>
      <c r="M47" s="48"/>
    </row>
    <row r="50" spans="1:13" ht="12.75" customHeight="1" x14ac:dyDescent="0.55000000000000004"/>
    <row r="51" spans="1:13" ht="22.2" customHeight="1" x14ac:dyDescent="0.55000000000000004">
      <c r="A51" s="54" t="str">
        <f>+'TH 7 (9M)'!A56</f>
        <v>หมายเหตุประกอบข้อมูลทางการเงินเป็นส่วนหนึ่งของข้อมูลทางการเงินระหว่างกาลนี้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</row>
  </sheetData>
  <mergeCells count="2">
    <mergeCell ref="G5:I5"/>
    <mergeCell ref="K5:M5"/>
  </mergeCells>
  <pageMargins left="0.8" right="0.5" top="0.5" bottom="0.6" header="0.49" footer="0.4"/>
  <pageSetup paperSize="9" scale="73" firstPageNumber="8" orientation="portrait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8FA6A-C256-43F9-AE90-802F5047252C}">
  <dimension ref="A1:S30"/>
  <sheetViews>
    <sheetView view="pageBreakPreview" topLeftCell="A11" zoomScale="90" zoomScaleNormal="100" zoomScaleSheetLayoutView="90" workbookViewId="0">
      <selection activeCell="A11" sqref="A1:XFD1048576"/>
    </sheetView>
  </sheetViews>
  <sheetFormatPr defaultColWidth="9.33203125" defaultRowHeight="21.75" customHeight="1" x14ac:dyDescent="0.55000000000000004"/>
  <cols>
    <col min="1" max="1" width="2" style="52" customWidth="1"/>
    <col min="2" max="2" width="45.5546875" style="52" customWidth="1"/>
    <col min="3" max="3" width="8.33203125" style="52" customWidth="1"/>
    <col min="4" max="4" width="0.6640625" style="52" customWidth="1"/>
    <col min="5" max="5" width="11.6640625" style="52" customWidth="1"/>
    <col min="6" max="6" width="0.6640625" style="52" customWidth="1"/>
    <col min="7" max="7" width="12.6640625" style="52" customWidth="1"/>
    <col min="8" max="8" width="0.6640625" style="52" customWidth="1"/>
    <col min="9" max="9" width="11.44140625" style="52" customWidth="1"/>
    <col min="10" max="10" width="0.6640625" style="52" customWidth="1"/>
    <col min="11" max="11" width="12.33203125" style="52" customWidth="1"/>
    <col min="12" max="12" width="0.6640625" style="52" customWidth="1"/>
    <col min="13" max="13" width="13.6640625" style="52" customWidth="1"/>
    <col min="14" max="14" width="0.6640625" style="52" customWidth="1"/>
    <col min="15" max="15" width="12.6640625" style="52" customWidth="1"/>
    <col min="16" max="16" width="0.6640625" style="52" customWidth="1"/>
    <col min="17" max="17" width="11" style="52" customWidth="1"/>
    <col min="18" max="18" width="0.6640625" style="52" customWidth="1"/>
    <col min="19" max="19" width="12.44140625" style="52" customWidth="1"/>
    <col min="20" max="20" width="9.33203125" style="52" customWidth="1"/>
    <col min="21" max="16384" width="9.33203125" style="52"/>
  </cols>
  <sheetData>
    <row r="1" spans="1:19" ht="21.75" customHeight="1" x14ac:dyDescent="0.5500000000000000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1.75" customHeight="1" x14ac:dyDescent="0.55000000000000004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21.75" customHeight="1" x14ac:dyDescent="0.55000000000000004">
      <c r="A3" s="59" t="s">
        <v>123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</row>
    <row r="4" spans="1:19" ht="18" customHeight="1" x14ac:dyDescent="0.55000000000000004">
      <c r="A4" s="39"/>
      <c r="B4" s="39"/>
      <c r="C4" s="48"/>
      <c r="D4" s="4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2"/>
    </row>
    <row r="5" spans="1:19" ht="21.75" customHeight="1" x14ac:dyDescent="0.55000000000000004">
      <c r="A5" s="48"/>
      <c r="B5" s="48"/>
      <c r="C5" s="48"/>
      <c r="D5" s="48"/>
      <c r="E5" s="65" t="s">
        <v>133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</row>
    <row r="6" spans="1:19" ht="21.75" customHeight="1" x14ac:dyDescent="0.55000000000000004">
      <c r="A6" s="44"/>
      <c r="B6" s="44"/>
      <c r="C6" s="44"/>
      <c r="D6" s="44"/>
      <c r="E6" s="93" t="s">
        <v>134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2"/>
      <c r="Q6" s="20"/>
      <c r="R6" s="20"/>
      <c r="S6" s="44"/>
    </row>
    <row r="7" spans="1:19" ht="21.75" customHeight="1" x14ac:dyDescent="0.55000000000000004">
      <c r="A7" s="44"/>
      <c r="B7" s="44"/>
      <c r="C7" s="44"/>
      <c r="D7" s="44"/>
      <c r="E7" s="44"/>
      <c r="F7" s="20"/>
      <c r="G7" s="44"/>
      <c r="H7" s="20"/>
      <c r="I7" s="94" t="s">
        <v>73</v>
      </c>
      <c r="J7" s="94"/>
      <c r="K7" s="94"/>
      <c r="L7" s="20"/>
      <c r="M7" s="20" t="s">
        <v>135</v>
      </c>
      <c r="N7" s="20"/>
      <c r="O7" s="95" t="s">
        <v>136</v>
      </c>
      <c r="P7" s="20"/>
      <c r="Q7" s="95" t="s">
        <v>137</v>
      </c>
      <c r="R7" s="20"/>
      <c r="S7" s="44"/>
    </row>
    <row r="8" spans="1:19" ht="21.75" customHeight="1" x14ac:dyDescent="0.55000000000000004">
      <c r="A8" s="44"/>
      <c r="B8" s="44"/>
      <c r="C8" s="44"/>
      <c r="D8" s="44"/>
      <c r="E8" s="20" t="s">
        <v>138</v>
      </c>
      <c r="F8" s="20"/>
      <c r="G8" s="20" t="s">
        <v>139</v>
      </c>
      <c r="H8" s="20"/>
      <c r="I8" s="20" t="s">
        <v>140</v>
      </c>
      <c r="J8" s="20"/>
      <c r="K8" s="44"/>
      <c r="L8" s="20"/>
      <c r="M8" s="20" t="s">
        <v>141</v>
      </c>
      <c r="N8" s="20"/>
      <c r="O8" s="95" t="s">
        <v>142</v>
      </c>
      <c r="P8" s="20"/>
      <c r="Q8" s="95" t="s">
        <v>143</v>
      </c>
      <c r="R8" s="20"/>
      <c r="S8" s="20" t="s">
        <v>136</v>
      </c>
    </row>
    <row r="9" spans="1:19" ht="21.75" customHeight="1" x14ac:dyDescent="0.55000000000000004">
      <c r="A9" s="44"/>
      <c r="B9" s="44"/>
      <c r="C9" s="44"/>
      <c r="D9" s="44"/>
      <c r="E9" s="20" t="s">
        <v>144</v>
      </c>
      <c r="F9" s="20"/>
      <c r="G9" s="20" t="s">
        <v>145</v>
      </c>
      <c r="H9" s="20"/>
      <c r="I9" s="20" t="s">
        <v>146</v>
      </c>
      <c r="J9" s="20"/>
      <c r="K9" s="20" t="s">
        <v>76</v>
      </c>
      <c r="L9" s="20"/>
      <c r="M9" s="20" t="s">
        <v>147</v>
      </c>
      <c r="N9" s="20"/>
      <c r="O9" s="20" t="s">
        <v>108</v>
      </c>
      <c r="P9" s="20"/>
      <c r="Q9" s="20" t="s">
        <v>148</v>
      </c>
      <c r="R9" s="20"/>
      <c r="S9" s="20" t="s">
        <v>147</v>
      </c>
    </row>
    <row r="10" spans="1:19" ht="21.75" customHeight="1" x14ac:dyDescent="0.55000000000000004">
      <c r="A10" s="44"/>
      <c r="B10" s="44"/>
      <c r="C10" s="96" t="s">
        <v>11</v>
      </c>
      <c r="D10" s="97"/>
      <c r="E10" s="98" t="s">
        <v>12</v>
      </c>
      <c r="F10" s="20"/>
      <c r="G10" s="98" t="s">
        <v>12</v>
      </c>
      <c r="H10" s="20"/>
      <c r="I10" s="98" t="s">
        <v>12</v>
      </c>
      <c r="J10" s="20"/>
      <c r="K10" s="98" t="s">
        <v>12</v>
      </c>
      <c r="L10" s="20"/>
      <c r="M10" s="98" t="s">
        <v>12</v>
      </c>
      <c r="N10" s="20"/>
      <c r="O10" s="98" t="s">
        <v>12</v>
      </c>
      <c r="P10" s="20"/>
      <c r="Q10" s="98" t="s">
        <v>12</v>
      </c>
      <c r="R10" s="20"/>
      <c r="S10" s="98" t="s">
        <v>12</v>
      </c>
    </row>
    <row r="11" spans="1:19" ht="21" customHeight="1" x14ac:dyDescent="0.55000000000000004">
      <c r="A11" s="44"/>
      <c r="B11" s="44"/>
      <c r="C11" s="44"/>
      <c r="D11" s="44"/>
      <c r="E11" s="20"/>
      <c r="F11" s="20"/>
      <c r="G11" s="20"/>
      <c r="H11" s="20"/>
      <c r="I11" s="20"/>
      <c r="J11" s="20"/>
      <c r="K11" s="20"/>
      <c r="L11" s="20"/>
      <c r="M11" s="99" t="s">
        <v>149</v>
      </c>
      <c r="N11" s="20"/>
      <c r="O11" s="20"/>
      <c r="P11" s="20"/>
      <c r="Q11" s="20"/>
      <c r="R11" s="20"/>
      <c r="S11" s="20"/>
    </row>
    <row r="12" spans="1:19" ht="6" customHeight="1" x14ac:dyDescent="0.55000000000000004">
      <c r="A12" s="44"/>
      <c r="B12" s="44"/>
      <c r="C12" s="44"/>
      <c r="D12" s="44"/>
      <c r="E12" s="20"/>
      <c r="F12" s="20"/>
      <c r="G12" s="20"/>
      <c r="H12" s="20"/>
      <c r="I12" s="20"/>
      <c r="J12" s="20"/>
      <c r="K12" s="20"/>
      <c r="L12" s="20"/>
      <c r="M12" s="48"/>
      <c r="N12" s="20"/>
      <c r="O12" s="20"/>
      <c r="P12" s="20"/>
      <c r="Q12" s="20"/>
      <c r="R12" s="20"/>
      <c r="S12" s="20"/>
    </row>
    <row r="13" spans="1:19" ht="21" customHeight="1" x14ac:dyDescent="0.55000000000000004">
      <c r="A13" s="2" t="s">
        <v>239</v>
      </c>
      <c r="B13" s="2"/>
      <c r="C13" s="30"/>
      <c r="D13" s="30"/>
      <c r="E13" s="30">
        <v>918932</v>
      </c>
      <c r="F13" s="20"/>
      <c r="G13" s="30">
        <v>1874482</v>
      </c>
      <c r="H13" s="20"/>
      <c r="I13" s="30">
        <v>162089</v>
      </c>
      <c r="J13" s="20"/>
      <c r="K13" s="48">
        <v>12399354</v>
      </c>
      <c r="L13" s="20"/>
      <c r="M13" s="30">
        <v>220502</v>
      </c>
      <c r="N13" s="20"/>
      <c r="O13" s="48">
        <v>15575359</v>
      </c>
      <c r="P13" s="20"/>
      <c r="Q13" s="30">
        <v>338966</v>
      </c>
      <c r="R13" s="20"/>
      <c r="S13" s="48">
        <f>SUM(O13:Q13)</f>
        <v>15914325</v>
      </c>
    </row>
    <row r="14" spans="1:19" ht="21" customHeight="1" x14ac:dyDescent="0.55000000000000004">
      <c r="A14" s="30" t="s">
        <v>150</v>
      </c>
      <c r="B14" s="2"/>
      <c r="C14" s="44"/>
      <c r="D14" s="44"/>
      <c r="E14" s="30">
        <v>0</v>
      </c>
      <c r="F14" s="20"/>
      <c r="G14" s="30">
        <v>0</v>
      </c>
      <c r="H14" s="20"/>
      <c r="I14" s="30">
        <v>0</v>
      </c>
      <c r="J14" s="20"/>
      <c r="K14" s="48">
        <v>-551359</v>
      </c>
      <c r="L14" s="20"/>
      <c r="M14" s="30">
        <v>0</v>
      </c>
      <c r="N14" s="20"/>
      <c r="O14" s="48">
        <v>-551359</v>
      </c>
      <c r="P14" s="20"/>
      <c r="Q14" s="30">
        <v>-4100</v>
      </c>
      <c r="R14" s="20"/>
      <c r="S14" s="48">
        <f t="shared" ref="S14:S16" si="0">SUM(O14:Q14)</f>
        <v>-555459</v>
      </c>
    </row>
    <row r="15" spans="1:19" ht="21" customHeight="1" x14ac:dyDescent="0.55000000000000004">
      <c r="A15" s="30" t="s">
        <v>121</v>
      </c>
      <c r="B15" s="2"/>
      <c r="C15" s="44"/>
      <c r="D15" s="44"/>
      <c r="E15" s="30">
        <v>0</v>
      </c>
      <c r="F15" s="20"/>
      <c r="G15" s="30">
        <v>0</v>
      </c>
      <c r="H15" s="20"/>
      <c r="I15" s="30">
        <v>0</v>
      </c>
      <c r="J15" s="20"/>
      <c r="K15" s="48">
        <v>1045914</v>
      </c>
      <c r="L15" s="20"/>
      <c r="M15" s="30">
        <v>-6726</v>
      </c>
      <c r="N15" s="20"/>
      <c r="O15" s="48">
        <v>1039188</v>
      </c>
      <c r="P15" s="20"/>
      <c r="Q15" s="30">
        <v>27606</v>
      </c>
      <c r="R15" s="20"/>
      <c r="S15" s="48">
        <f t="shared" si="0"/>
        <v>1066794</v>
      </c>
    </row>
    <row r="16" spans="1:19" ht="21" customHeight="1" x14ac:dyDescent="0.55000000000000004">
      <c r="A16" s="100" t="s">
        <v>151</v>
      </c>
      <c r="B16" s="30"/>
      <c r="C16" s="30"/>
      <c r="D16" s="30"/>
      <c r="E16" s="71">
        <v>0</v>
      </c>
      <c r="F16" s="20"/>
      <c r="G16" s="71">
        <v>0</v>
      </c>
      <c r="H16" s="20"/>
      <c r="I16" s="71">
        <v>0</v>
      </c>
      <c r="J16" s="20"/>
      <c r="K16" s="71">
        <v>0</v>
      </c>
      <c r="L16" s="20"/>
      <c r="M16" s="71">
        <v>-654</v>
      </c>
      <c r="N16" s="20"/>
      <c r="O16" s="71">
        <v>-654</v>
      </c>
      <c r="P16" s="20"/>
      <c r="Q16" s="71">
        <v>-580</v>
      </c>
      <c r="R16" s="20"/>
      <c r="S16" s="71">
        <f t="shared" si="0"/>
        <v>-1234</v>
      </c>
    </row>
    <row r="17" spans="1:19" ht="6" customHeight="1" x14ac:dyDescent="0.55000000000000004">
      <c r="A17" s="101"/>
      <c r="B17" s="30"/>
      <c r="C17" s="30"/>
      <c r="D17" s="30"/>
      <c r="E17" s="48"/>
      <c r="F17" s="20"/>
      <c r="G17" s="48"/>
      <c r="H17" s="20"/>
      <c r="I17" s="48"/>
      <c r="J17" s="20"/>
      <c r="K17" s="48"/>
      <c r="L17" s="20"/>
      <c r="M17" s="48"/>
      <c r="N17" s="20"/>
      <c r="O17" s="48"/>
      <c r="P17" s="20"/>
      <c r="Q17" s="48"/>
      <c r="R17" s="20"/>
      <c r="S17" s="48"/>
    </row>
    <row r="18" spans="1:19" ht="21" customHeight="1" thickBot="1" x14ac:dyDescent="0.6">
      <c r="A18" s="2" t="s">
        <v>240</v>
      </c>
      <c r="B18" s="2"/>
      <c r="C18" s="30"/>
      <c r="D18" s="30"/>
      <c r="E18" s="73">
        <f>SUM(E13:E17)</f>
        <v>918932</v>
      </c>
      <c r="F18" s="20"/>
      <c r="G18" s="73">
        <f>SUM(G13:G17)</f>
        <v>1874482</v>
      </c>
      <c r="H18" s="20"/>
      <c r="I18" s="73">
        <f>SUM(I13:I17)</f>
        <v>162089</v>
      </c>
      <c r="J18" s="20"/>
      <c r="K18" s="73">
        <f>SUM(K13:K17)</f>
        <v>12893909</v>
      </c>
      <c r="L18" s="20"/>
      <c r="M18" s="73">
        <f>SUM(M13:M17)</f>
        <v>213122</v>
      </c>
      <c r="N18" s="20"/>
      <c r="O18" s="73">
        <f>SUM(O13:O17)</f>
        <v>16062534</v>
      </c>
      <c r="P18" s="20"/>
      <c r="Q18" s="73">
        <f>SUM(Q13:Q17)</f>
        <v>361892</v>
      </c>
      <c r="R18" s="20"/>
      <c r="S18" s="73">
        <f>SUM(S13:S16)</f>
        <v>16424426</v>
      </c>
    </row>
    <row r="19" spans="1:19" ht="21" customHeight="1" thickTop="1" x14ac:dyDescent="0.55000000000000004">
      <c r="A19" s="101"/>
      <c r="B19" s="30"/>
      <c r="C19" s="30"/>
      <c r="D19" s="30"/>
      <c r="E19" s="48"/>
      <c r="F19" s="20"/>
      <c r="G19" s="48"/>
      <c r="H19" s="20"/>
      <c r="I19" s="48"/>
      <c r="J19" s="20"/>
      <c r="K19" s="48"/>
      <c r="L19" s="20"/>
      <c r="M19" s="48"/>
      <c r="N19" s="20"/>
      <c r="O19" s="48"/>
      <c r="P19" s="48"/>
      <c r="Q19" s="48"/>
      <c r="R19" s="48"/>
      <c r="S19" s="48"/>
    </row>
    <row r="20" spans="1:19" ht="21" customHeight="1" x14ac:dyDescent="0.55000000000000004">
      <c r="A20" s="2" t="s">
        <v>241</v>
      </c>
      <c r="B20" s="2"/>
      <c r="C20" s="30"/>
      <c r="D20" s="30"/>
      <c r="E20" s="30">
        <v>918932</v>
      </c>
      <c r="F20" s="20"/>
      <c r="G20" s="30">
        <v>1874482</v>
      </c>
      <c r="H20" s="20"/>
      <c r="I20" s="30">
        <v>162089</v>
      </c>
      <c r="J20" s="20"/>
      <c r="K20" s="48">
        <v>13166920</v>
      </c>
      <c r="L20" s="20"/>
      <c r="M20" s="30">
        <v>633576</v>
      </c>
      <c r="N20" s="20"/>
      <c r="O20" s="48">
        <f t="shared" ref="O20:O23" si="1">SUM(E20:M20)</f>
        <v>16755999</v>
      </c>
      <c r="P20" s="20"/>
      <c r="Q20" s="30">
        <v>365820</v>
      </c>
      <c r="R20" s="20"/>
      <c r="S20" s="48">
        <f t="shared" ref="S20:S23" si="2">SUM(O20:Q20)</f>
        <v>17121819</v>
      </c>
    </row>
    <row r="21" spans="1:19" ht="21" customHeight="1" x14ac:dyDescent="0.55000000000000004">
      <c r="A21" s="30" t="s">
        <v>150</v>
      </c>
      <c r="B21" s="2"/>
      <c r="C21" s="44">
        <v>19</v>
      </c>
      <c r="D21" s="44"/>
      <c r="E21" s="30">
        <v>0</v>
      </c>
      <c r="F21" s="20"/>
      <c r="G21" s="30">
        <v>0</v>
      </c>
      <c r="H21" s="20"/>
      <c r="I21" s="30">
        <v>0</v>
      </c>
      <c r="J21" s="20"/>
      <c r="K21" s="48">
        <v>-551359</v>
      </c>
      <c r="L21" s="20"/>
      <c r="M21" s="30">
        <v>0</v>
      </c>
      <c r="N21" s="20"/>
      <c r="O21" s="48">
        <f t="shared" si="1"/>
        <v>-551359</v>
      </c>
      <c r="P21" s="20"/>
      <c r="Q21" s="30">
        <v>-2206</v>
      </c>
      <c r="R21" s="20"/>
      <c r="S21" s="48">
        <f t="shared" si="2"/>
        <v>-553565</v>
      </c>
    </row>
    <row r="22" spans="1:19" ht="21" customHeight="1" x14ac:dyDescent="0.55000000000000004">
      <c r="A22" s="30" t="s">
        <v>121</v>
      </c>
      <c r="B22" s="30"/>
      <c r="C22" s="30"/>
      <c r="D22" s="30"/>
      <c r="E22" s="48">
        <v>0</v>
      </c>
      <c r="F22" s="20"/>
      <c r="G22" s="48">
        <v>0</v>
      </c>
      <c r="H22" s="20"/>
      <c r="I22" s="48">
        <v>0</v>
      </c>
      <c r="J22" s="20"/>
      <c r="K22" s="48">
        <f>+'TH 8 (9M)'!G40-'TH 9'!M22</f>
        <v>-658600</v>
      </c>
      <c r="L22" s="20"/>
      <c r="M22" s="48">
        <v>-571441</v>
      </c>
      <c r="N22" s="20"/>
      <c r="O22" s="48">
        <f t="shared" si="1"/>
        <v>-1230041</v>
      </c>
      <c r="P22" s="20"/>
      <c r="Q22" s="48">
        <f>+'TH 8 (9M)'!G41</f>
        <v>21140</v>
      </c>
      <c r="R22" s="20"/>
      <c r="S22" s="48">
        <f t="shared" si="2"/>
        <v>-1208901</v>
      </c>
    </row>
    <row r="23" spans="1:19" ht="21" customHeight="1" x14ac:dyDescent="0.55000000000000004">
      <c r="A23" s="30" t="s">
        <v>151</v>
      </c>
      <c r="B23" s="30"/>
      <c r="C23" s="30"/>
      <c r="D23" s="30"/>
      <c r="E23" s="71">
        <v>0</v>
      </c>
      <c r="F23" s="20"/>
      <c r="G23" s="71">
        <v>0</v>
      </c>
      <c r="H23" s="20"/>
      <c r="I23" s="71">
        <v>0</v>
      </c>
      <c r="J23" s="20"/>
      <c r="K23" s="71">
        <v>0</v>
      </c>
      <c r="L23" s="20"/>
      <c r="M23" s="71">
        <v>50</v>
      </c>
      <c r="N23" s="20"/>
      <c r="O23" s="71">
        <f t="shared" si="1"/>
        <v>50</v>
      </c>
      <c r="P23" s="20"/>
      <c r="Q23" s="71">
        <v>-116</v>
      </c>
      <c r="R23" s="20"/>
      <c r="S23" s="71">
        <f t="shared" si="2"/>
        <v>-66</v>
      </c>
    </row>
    <row r="24" spans="1:19" ht="6" customHeight="1" x14ac:dyDescent="0.55000000000000004">
      <c r="A24" s="101"/>
      <c r="B24" s="30"/>
      <c r="C24" s="30"/>
      <c r="D24" s="30"/>
      <c r="E24" s="48"/>
      <c r="F24" s="20"/>
      <c r="G24" s="48"/>
      <c r="H24" s="20"/>
      <c r="I24" s="48"/>
      <c r="J24" s="20"/>
      <c r="K24" s="48"/>
      <c r="L24" s="20"/>
      <c r="M24" s="48"/>
      <c r="N24" s="20"/>
      <c r="O24" s="48"/>
      <c r="P24" s="20"/>
      <c r="Q24" s="48"/>
      <c r="R24" s="20"/>
      <c r="S24" s="48"/>
    </row>
    <row r="25" spans="1:19" ht="21" customHeight="1" thickBot="1" x14ac:dyDescent="0.6">
      <c r="A25" s="2" t="s">
        <v>242</v>
      </c>
      <c r="B25" s="2"/>
      <c r="C25" s="30"/>
      <c r="D25" s="30"/>
      <c r="E25" s="73">
        <f>SUM(E20:E24)</f>
        <v>918932</v>
      </c>
      <c r="F25" s="20"/>
      <c r="G25" s="73">
        <f>SUM(G20:G24)</f>
        <v>1874482</v>
      </c>
      <c r="H25" s="20"/>
      <c r="I25" s="73">
        <f>SUM(I20:I24)</f>
        <v>162089</v>
      </c>
      <c r="J25" s="20"/>
      <c r="K25" s="73">
        <f>SUM(K20:K24)</f>
        <v>11956961</v>
      </c>
      <c r="L25" s="20"/>
      <c r="M25" s="73">
        <f>SUM(M20:M24)</f>
        <v>62185</v>
      </c>
      <c r="N25" s="20"/>
      <c r="O25" s="73">
        <f>SUM(O20:O24)</f>
        <v>14974649</v>
      </c>
      <c r="P25" s="20"/>
      <c r="Q25" s="73">
        <f>SUM(Q20:Q24)</f>
        <v>384638</v>
      </c>
      <c r="R25" s="20"/>
      <c r="S25" s="73">
        <f>SUM(S20:S23)</f>
        <v>15359287</v>
      </c>
    </row>
    <row r="26" spans="1:19" ht="24.6" thickTop="1" x14ac:dyDescent="0.55000000000000004">
      <c r="L26" s="20"/>
      <c r="N26" s="20"/>
    </row>
    <row r="27" spans="1:19" ht="24" x14ac:dyDescent="0.55000000000000004">
      <c r="L27" s="20"/>
      <c r="N27" s="20"/>
    </row>
    <row r="28" spans="1:19" ht="22.8" x14ac:dyDescent="0.55000000000000004"/>
    <row r="29" spans="1:19" ht="7.5" customHeight="1" x14ac:dyDescent="0.55000000000000004"/>
    <row r="30" spans="1:19" ht="22.2" customHeight="1" x14ac:dyDescent="0.55000000000000004">
      <c r="A30" s="102" t="s">
        <v>38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02"/>
      <c r="R30" s="102"/>
      <c r="S30" s="102"/>
    </row>
  </sheetData>
  <mergeCells count="3">
    <mergeCell ref="E5:S5"/>
    <mergeCell ref="E6:O6"/>
    <mergeCell ref="I7:K7"/>
  </mergeCells>
  <pageMargins left="0.4" right="0.4" top="0.5" bottom="0.6" header="0.49" footer="0.4"/>
  <pageSetup paperSize="9" scale="83" firstPageNumber="9" orientation="landscape" useFirstPageNumber="1" horizontalDpi="1200" verticalDpi="1200" r:id="rId1"/>
  <headerFooter>
    <oddFooter>&amp;R&amp;"Browallia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E278E-3D6E-4C5B-9E1C-4EB38E7CE314}">
  <dimension ref="A1:P28"/>
  <sheetViews>
    <sheetView view="pageBreakPreview" topLeftCell="A16" zoomScale="90" zoomScaleNormal="89" zoomScaleSheetLayoutView="90" workbookViewId="0">
      <selection activeCell="A16" sqref="A1:XFD1048576"/>
    </sheetView>
  </sheetViews>
  <sheetFormatPr defaultColWidth="9.33203125" defaultRowHeight="21.75" customHeight="1" x14ac:dyDescent="0.55000000000000004"/>
  <cols>
    <col min="1" max="2" width="1.6640625" style="52" customWidth="1"/>
    <col min="3" max="3" width="47.44140625" style="52" customWidth="1"/>
    <col min="4" max="4" width="8.6640625" style="104" customWidth="1"/>
    <col min="5" max="5" width="0.6640625" style="52" customWidth="1"/>
    <col min="6" max="6" width="14.6640625" style="52" customWidth="1"/>
    <col min="7" max="7" width="0.6640625" style="52" customWidth="1"/>
    <col min="8" max="8" width="14.6640625" style="52" customWidth="1"/>
    <col min="9" max="9" width="0.6640625" style="52" customWidth="1"/>
    <col min="10" max="10" width="14.6640625" style="52" customWidth="1"/>
    <col min="11" max="11" width="0.6640625" style="52" customWidth="1"/>
    <col min="12" max="12" width="14.6640625" style="52" customWidth="1"/>
    <col min="13" max="13" width="0.6640625" style="52" customWidth="1"/>
    <col min="14" max="14" width="15.6640625" style="52" customWidth="1"/>
    <col min="15" max="15" width="0.6640625" style="52" customWidth="1"/>
    <col min="16" max="16" width="14.6640625" style="52" customWidth="1"/>
    <col min="17" max="17" width="9.33203125" style="52" customWidth="1"/>
    <col min="18" max="16384" width="9.33203125" style="52"/>
  </cols>
  <sheetData>
    <row r="1" spans="1:16" ht="21.75" customHeight="1" x14ac:dyDescent="0.55000000000000004">
      <c r="A1" s="2" t="s">
        <v>0</v>
      </c>
      <c r="B1" s="2"/>
      <c r="C1" s="2"/>
      <c r="D1" s="9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21.75" customHeight="1" x14ac:dyDescent="0.55000000000000004">
      <c r="A2" s="2" t="s">
        <v>132</v>
      </c>
      <c r="B2" s="2"/>
      <c r="C2" s="2"/>
      <c r="D2" s="9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21.75" customHeight="1" x14ac:dyDescent="0.55000000000000004">
      <c r="A3" s="59" t="str">
        <f>'TH 9'!A3</f>
        <v>สำหรับรอบระยะเวลาเก้าเดือนสิ้นสุดวันที่ 30 กันยายน พ.ศ. 2568</v>
      </c>
      <c r="B3" s="59"/>
      <c r="C3" s="59"/>
      <c r="D3" s="96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</row>
    <row r="4" spans="1:16" ht="21.75" customHeight="1" x14ac:dyDescent="0.55000000000000004">
      <c r="A4" s="39"/>
      <c r="B4" s="39"/>
      <c r="C4" s="39"/>
      <c r="D4" s="97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2"/>
    </row>
    <row r="5" spans="1:16" ht="21.75" customHeight="1" x14ac:dyDescent="0.55000000000000004">
      <c r="A5" s="48"/>
      <c r="B5" s="48"/>
      <c r="C5" s="48"/>
      <c r="D5" s="44"/>
      <c r="E5" s="48"/>
      <c r="F5" s="65" t="s">
        <v>152</v>
      </c>
      <c r="G5" s="65"/>
      <c r="H5" s="65"/>
      <c r="I5" s="65"/>
      <c r="J5" s="65"/>
      <c r="K5" s="65"/>
      <c r="L5" s="65"/>
      <c r="M5" s="65"/>
      <c r="N5" s="65"/>
      <c r="O5" s="65"/>
      <c r="P5" s="65"/>
    </row>
    <row r="6" spans="1:16" ht="21.75" customHeight="1" x14ac:dyDescent="0.55000000000000004">
      <c r="A6" s="44"/>
      <c r="B6" s="44"/>
      <c r="C6" s="44"/>
      <c r="D6" s="44"/>
      <c r="E6" s="44"/>
      <c r="F6" s="44"/>
      <c r="G6" s="20"/>
      <c r="H6" s="44"/>
      <c r="I6" s="20"/>
      <c r="J6" s="93" t="s">
        <v>73</v>
      </c>
      <c r="K6" s="93"/>
      <c r="L6" s="93"/>
      <c r="M6" s="2"/>
      <c r="N6" s="20" t="s">
        <v>135</v>
      </c>
      <c r="O6" s="2"/>
      <c r="P6" s="44"/>
    </row>
    <row r="7" spans="1:16" ht="21.75" customHeight="1" x14ac:dyDescent="0.55000000000000004">
      <c r="A7" s="44"/>
      <c r="B7" s="44"/>
      <c r="C7" s="44"/>
      <c r="D7" s="44"/>
      <c r="E7" s="44"/>
      <c r="F7" s="20" t="s">
        <v>138</v>
      </c>
      <c r="G7" s="20"/>
      <c r="H7" s="20" t="s">
        <v>139</v>
      </c>
      <c r="I7" s="20"/>
      <c r="J7" s="20" t="s">
        <v>140</v>
      </c>
      <c r="K7" s="20"/>
      <c r="L7" s="44"/>
      <c r="M7" s="20"/>
      <c r="N7" s="20" t="s">
        <v>141</v>
      </c>
      <c r="O7" s="20"/>
      <c r="P7" s="20" t="s">
        <v>136</v>
      </c>
    </row>
    <row r="8" spans="1:16" ht="21.75" customHeight="1" x14ac:dyDescent="0.55000000000000004">
      <c r="A8" s="44"/>
      <c r="B8" s="44"/>
      <c r="C8" s="44"/>
      <c r="D8" s="44"/>
      <c r="E8" s="44"/>
      <c r="F8" s="20" t="s">
        <v>144</v>
      </c>
      <c r="G8" s="20"/>
      <c r="H8" s="20" t="s">
        <v>145</v>
      </c>
      <c r="I8" s="20"/>
      <c r="J8" s="20" t="s">
        <v>146</v>
      </c>
      <c r="K8" s="20"/>
      <c r="L8" s="20" t="s">
        <v>76</v>
      </c>
      <c r="M8" s="20"/>
      <c r="N8" s="20" t="s">
        <v>147</v>
      </c>
      <c r="O8" s="20"/>
      <c r="P8" s="20" t="s">
        <v>147</v>
      </c>
    </row>
    <row r="9" spans="1:16" ht="21.75" customHeight="1" x14ac:dyDescent="0.55000000000000004">
      <c r="A9" s="44"/>
      <c r="B9" s="44"/>
      <c r="C9" s="44"/>
      <c r="D9" s="96" t="s">
        <v>11</v>
      </c>
      <c r="E9" s="97"/>
      <c r="F9" s="98" t="s">
        <v>12</v>
      </c>
      <c r="G9" s="20"/>
      <c r="H9" s="98" t="s">
        <v>12</v>
      </c>
      <c r="I9" s="20"/>
      <c r="J9" s="98" t="s">
        <v>12</v>
      </c>
      <c r="K9" s="20"/>
      <c r="L9" s="98" t="s">
        <v>12</v>
      </c>
      <c r="M9" s="20"/>
      <c r="N9" s="98" t="s">
        <v>12</v>
      </c>
      <c r="O9" s="20"/>
      <c r="P9" s="98" t="s">
        <v>12</v>
      </c>
    </row>
    <row r="10" spans="1:16" ht="21.75" customHeight="1" x14ac:dyDescent="0.55000000000000004">
      <c r="A10" s="44"/>
      <c r="B10" s="44"/>
      <c r="C10" s="44"/>
      <c r="D10" s="44"/>
      <c r="E10" s="44"/>
      <c r="F10" s="20"/>
      <c r="G10" s="20"/>
      <c r="H10" s="20"/>
      <c r="I10" s="20"/>
      <c r="J10" s="20"/>
      <c r="K10" s="20"/>
      <c r="L10" s="20"/>
      <c r="M10" s="20"/>
      <c r="N10" s="99" t="s">
        <v>149</v>
      </c>
      <c r="O10" s="20"/>
      <c r="P10" s="20"/>
    </row>
    <row r="11" spans="1:16" ht="21.75" customHeight="1" x14ac:dyDescent="0.55000000000000004">
      <c r="A11" s="44"/>
      <c r="B11" s="44"/>
      <c r="C11" s="44"/>
      <c r="D11" s="44"/>
      <c r="E11" s="44"/>
      <c r="F11" s="20"/>
      <c r="G11" s="20"/>
      <c r="H11" s="20"/>
      <c r="I11" s="20"/>
      <c r="J11" s="20"/>
      <c r="K11" s="20"/>
      <c r="L11" s="20"/>
      <c r="M11" s="20"/>
      <c r="N11" s="48"/>
      <c r="O11" s="20"/>
      <c r="P11" s="20"/>
    </row>
    <row r="12" spans="1:16" ht="21.75" customHeight="1" x14ac:dyDescent="0.55000000000000004">
      <c r="A12" s="2" t="s">
        <v>239</v>
      </c>
      <c r="B12" s="2"/>
      <c r="C12" s="30"/>
      <c r="D12" s="44"/>
      <c r="E12" s="30"/>
      <c r="F12" s="48">
        <v>918932</v>
      </c>
      <c r="G12" s="48"/>
      <c r="H12" s="48">
        <v>1874482</v>
      </c>
      <c r="I12" s="48"/>
      <c r="J12" s="48">
        <v>162089</v>
      </c>
      <c r="K12" s="48"/>
      <c r="L12" s="48">
        <v>4474367</v>
      </c>
      <c r="M12" s="48"/>
      <c r="N12" s="48">
        <v>872370</v>
      </c>
      <c r="O12" s="48"/>
      <c r="P12" s="48">
        <f>SUM(F12:N12)</f>
        <v>8302240</v>
      </c>
    </row>
    <row r="13" spans="1:16" ht="21.75" customHeight="1" x14ac:dyDescent="0.55000000000000004">
      <c r="A13" s="30" t="s">
        <v>150</v>
      </c>
      <c r="B13" s="2"/>
      <c r="C13" s="30"/>
      <c r="D13" s="44"/>
      <c r="E13" s="44"/>
      <c r="F13" s="48">
        <v>0</v>
      </c>
      <c r="G13" s="48"/>
      <c r="H13" s="48">
        <v>0</v>
      </c>
      <c r="I13" s="48"/>
      <c r="J13" s="48">
        <v>0</v>
      </c>
      <c r="K13" s="48"/>
      <c r="L13" s="48">
        <v>-551359</v>
      </c>
      <c r="M13" s="48"/>
      <c r="N13" s="48">
        <v>0</v>
      </c>
      <c r="O13" s="48"/>
      <c r="P13" s="48">
        <f>SUM(F13:N13)</f>
        <v>-551359</v>
      </c>
    </row>
    <row r="14" spans="1:16" ht="21.75" customHeight="1" x14ac:dyDescent="0.55000000000000004">
      <c r="A14" s="30" t="s">
        <v>153</v>
      </c>
      <c r="B14" s="30"/>
      <c r="C14" s="30"/>
      <c r="D14" s="44"/>
      <c r="E14" s="30"/>
      <c r="F14" s="71">
        <v>0</v>
      </c>
      <c r="G14" s="48"/>
      <c r="H14" s="71">
        <v>0</v>
      </c>
      <c r="I14" s="48"/>
      <c r="J14" s="71">
        <v>0</v>
      </c>
      <c r="K14" s="48"/>
      <c r="L14" s="71">
        <v>823154</v>
      </c>
      <c r="M14" s="48"/>
      <c r="N14" s="71">
        <v>460024</v>
      </c>
      <c r="O14" s="48"/>
      <c r="P14" s="71">
        <f>SUM(F14:O14)</f>
        <v>1283178</v>
      </c>
    </row>
    <row r="15" spans="1:16" ht="6" customHeight="1" x14ac:dyDescent="0.55000000000000004">
      <c r="A15" s="30"/>
      <c r="B15" s="30"/>
      <c r="C15" s="30"/>
      <c r="D15" s="44"/>
      <c r="E15" s="30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</row>
    <row r="16" spans="1:16" ht="21.75" customHeight="1" thickBot="1" x14ac:dyDescent="0.6">
      <c r="A16" s="2" t="s">
        <v>240</v>
      </c>
      <c r="B16" s="2"/>
      <c r="C16" s="30"/>
      <c r="D16" s="44"/>
      <c r="E16" s="30"/>
      <c r="F16" s="73">
        <f>SUM(F12:F15)</f>
        <v>918932</v>
      </c>
      <c r="G16" s="48"/>
      <c r="H16" s="73">
        <f>SUM(H12:H15)</f>
        <v>1874482</v>
      </c>
      <c r="I16" s="48"/>
      <c r="J16" s="73">
        <f>SUM(J12:J15)</f>
        <v>162089</v>
      </c>
      <c r="K16" s="48"/>
      <c r="L16" s="73">
        <f>SUM(L12:L15)</f>
        <v>4746162</v>
      </c>
      <c r="M16" s="48"/>
      <c r="N16" s="73">
        <f>SUM(N12:N15)</f>
        <v>1332394</v>
      </c>
      <c r="O16" s="48"/>
      <c r="P16" s="73">
        <f>SUM(F16:O16)</f>
        <v>9034059</v>
      </c>
    </row>
    <row r="17" spans="1:16" ht="21.75" customHeight="1" thickTop="1" x14ac:dyDescent="0.55000000000000004">
      <c r="A17" s="2"/>
      <c r="B17" s="2"/>
      <c r="C17" s="44"/>
      <c r="D17" s="44"/>
      <c r="E17" s="44"/>
      <c r="F17" s="20"/>
      <c r="G17" s="20"/>
      <c r="H17" s="20"/>
      <c r="I17" s="20"/>
      <c r="J17" s="20"/>
      <c r="K17" s="20"/>
      <c r="L17" s="20"/>
      <c r="M17" s="20"/>
      <c r="N17" s="48"/>
      <c r="O17" s="20"/>
      <c r="P17" s="20"/>
    </row>
    <row r="18" spans="1:16" ht="21.75" customHeight="1" x14ac:dyDescent="0.55000000000000004">
      <c r="A18" s="2" t="s">
        <v>241</v>
      </c>
      <c r="B18" s="2"/>
      <c r="C18" s="30"/>
      <c r="D18" s="44"/>
      <c r="E18" s="30"/>
      <c r="F18" s="48">
        <v>918932</v>
      </c>
      <c r="G18" s="48"/>
      <c r="H18" s="48">
        <v>1874482</v>
      </c>
      <c r="I18" s="48"/>
      <c r="J18" s="48">
        <v>162089</v>
      </c>
      <c r="K18" s="48"/>
      <c r="L18" s="48">
        <v>4786318</v>
      </c>
      <c r="M18" s="48"/>
      <c r="N18" s="48">
        <v>1332394</v>
      </c>
      <c r="O18" s="48"/>
      <c r="P18" s="48">
        <f t="shared" ref="P18:P20" si="0">SUM(F18:N18)</f>
        <v>9074215</v>
      </c>
    </row>
    <row r="19" spans="1:16" ht="21.75" customHeight="1" x14ac:dyDescent="0.55000000000000004">
      <c r="A19" s="30" t="s">
        <v>150</v>
      </c>
      <c r="B19" s="2"/>
      <c r="C19" s="30"/>
      <c r="D19" s="44">
        <v>19</v>
      </c>
      <c r="E19" s="44"/>
      <c r="F19" s="48">
        <v>0</v>
      </c>
      <c r="G19" s="48"/>
      <c r="H19" s="48">
        <v>0</v>
      </c>
      <c r="I19" s="48"/>
      <c r="J19" s="48">
        <v>0</v>
      </c>
      <c r="K19" s="48"/>
      <c r="L19" s="48">
        <v>-551359</v>
      </c>
      <c r="M19" s="48"/>
      <c r="N19" s="48">
        <v>0</v>
      </c>
      <c r="O19" s="48"/>
      <c r="P19" s="48">
        <f t="shared" si="0"/>
        <v>-551359</v>
      </c>
    </row>
    <row r="20" spans="1:16" ht="21.75" customHeight="1" x14ac:dyDescent="0.55000000000000004">
      <c r="A20" s="30" t="s">
        <v>153</v>
      </c>
      <c r="B20" s="30"/>
      <c r="C20" s="30"/>
      <c r="D20" s="44"/>
      <c r="E20" s="30"/>
      <c r="F20" s="71">
        <v>0</v>
      </c>
      <c r="G20" s="48"/>
      <c r="H20" s="71">
        <v>0</v>
      </c>
      <c r="I20" s="48"/>
      <c r="J20" s="71">
        <v>0</v>
      </c>
      <c r="K20" s="48"/>
      <c r="L20" s="71">
        <f>+'TH 7 (9M)'!J47</f>
        <v>620014</v>
      </c>
      <c r="M20" s="48"/>
      <c r="N20" s="71">
        <v>0</v>
      </c>
      <c r="O20" s="48"/>
      <c r="P20" s="71">
        <f t="shared" si="0"/>
        <v>620014</v>
      </c>
    </row>
    <row r="21" spans="1:16" ht="6" customHeight="1" x14ac:dyDescent="0.55000000000000004">
      <c r="A21" s="30"/>
      <c r="B21" s="30"/>
      <c r="C21" s="30"/>
      <c r="D21" s="44"/>
      <c r="E21" s="30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</row>
    <row r="22" spans="1:16" ht="21.75" customHeight="1" thickBot="1" x14ac:dyDescent="0.6">
      <c r="A22" s="2" t="s">
        <v>242</v>
      </c>
      <c r="B22" s="2"/>
      <c r="D22" s="44"/>
      <c r="E22" s="30"/>
      <c r="F22" s="73">
        <f>SUM(F18:F21)</f>
        <v>918932</v>
      </c>
      <c r="G22" s="48"/>
      <c r="H22" s="73">
        <f>SUM(H18:H21)</f>
        <v>1874482</v>
      </c>
      <c r="I22" s="48"/>
      <c r="J22" s="73">
        <f>SUM(J18:J21)</f>
        <v>162089</v>
      </c>
      <c r="K22" s="48"/>
      <c r="L22" s="73">
        <f>SUM(L18:L21)</f>
        <v>4854973</v>
      </c>
      <c r="M22" s="48"/>
      <c r="N22" s="73">
        <f>SUM(N18:N21)</f>
        <v>1332394</v>
      </c>
      <c r="O22" s="48"/>
      <c r="P22" s="73">
        <f>SUM(F22:O22)</f>
        <v>9142870</v>
      </c>
    </row>
    <row r="23" spans="1:16" ht="21.75" customHeight="1" thickTop="1" x14ac:dyDescent="0.55000000000000004">
      <c r="A23" s="2"/>
      <c r="B23" s="2"/>
      <c r="C23" s="30"/>
      <c r="D23" s="44"/>
      <c r="E23" s="30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</row>
    <row r="24" spans="1:16" ht="21.75" customHeight="1" x14ac:dyDescent="0.55000000000000004">
      <c r="A24" s="2"/>
      <c r="B24" s="2"/>
      <c r="C24" s="30"/>
      <c r="D24" s="44"/>
      <c r="E24" s="30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</row>
    <row r="25" spans="1:16" ht="21.75" customHeight="1" x14ac:dyDescent="0.55000000000000004">
      <c r="A25" s="2"/>
      <c r="B25" s="2"/>
      <c r="C25" s="30"/>
      <c r="D25" s="44"/>
      <c r="E25" s="30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16" ht="21.75" customHeight="1" x14ac:dyDescent="0.55000000000000004">
      <c r="A26" s="2"/>
      <c r="B26" s="2"/>
      <c r="C26" s="30"/>
      <c r="D26" s="44"/>
      <c r="E26" s="30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</row>
    <row r="27" spans="1:16" ht="9" customHeight="1" x14ac:dyDescent="0.55000000000000004">
      <c r="A27" s="2"/>
      <c r="B27" s="2"/>
      <c r="C27" s="30"/>
      <c r="D27" s="44"/>
      <c r="E27" s="30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</row>
    <row r="28" spans="1:16" ht="21.9" customHeight="1" x14ac:dyDescent="0.55000000000000004">
      <c r="A28" s="72" t="s">
        <v>38</v>
      </c>
      <c r="B28" s="72"/>
      <c r="C28" s="72"/>
      <c r="D28" s="103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</row>
  </sheetData>
  <mergeCells count="2">
    <mergeCell ref="F5:P5"/>
    <mergeCell ref="J6:L6"/>
  </mergeCells>
  <pageMargins left="0.5" right="0.5" top="0.5" bottom="0.6" header="0.49" footer="0.4"/>
  <pageSetup paperSize="9" scale="86" firstPageNumber="10" orientation="landscape" useFirstPageNumber="1" horizontalDpi="1200" verticalDpi="1200" r:id="rId1"/>
  <headerFooter>
    <oddFooter>&amp;R&amp;"Browallia New,Regular"&amp;14&amp;P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0803D-B335-4BE2-BC98-84D7B1405695}">
  <dimension ref="A1:L152"/>
  <sheetViews>
    <sheetView tabSelected="1" view="pageBreakPreview" topLeftCell="A6" zoomScale="82" zoomScaleNormal="100" zoomScaleSheetLayoutView="82" workbookViewId="0">
      <selection activeCell="A57" sqref="A1:XFD1048576"/>
    </sheetView>
  </sheetViews>
  <sheetFormatPr defaultColWidth="9.33203125" defaultRowHeight="21.75" customHeight="1" x14ac:dyDescent="0.55000000000000004"/>
  <cols>
    <col min="1" max="1" width="2.77734375" style="4" customWidth="1"/>
    <col min="2" max="2" width="1.33203125" style="4" customWidth="1"/>
    <col min="3" max="3" width="48.21875" style="4" customWidth="1"/>
    <col min="4" max="4" width="8.6640625" style="4" customWidth="1"/>
    <col min="5" max="5" width="0.6640625" style="4" customWidth="1"/>
    <col min="6" max="6" width="14.6640625" style="4" customWidth="1"/>
    <col min="7" max="7" width="0.6640625" style="4" customWidth="1"/>
    <col min="8" max="8" width="14.6640625" style="4" customWidth="1"/>
    <col min="9" max="9" width="0.6640625" style="4" customWidth="1"/>
    <col min="10" max="10" width="14.6640625" style="4" customWidth="1"/>
    <col min="11" max="11" width="0.6640625" style="4" customWidth="1"/>
    <col min="12" max="12" width="14.6640625" style="4" customWidth="1"/>
    <col min="13" max="13" width="9.33203125" style="4" customWidth="1"/>
    <col min="14" max="16384" width="9.33203125" style="4"/>
  </cols>
  <sheetData>
    <row r="1" spans="1:12" ht="21.75" customHeight="1" x14ac:dyDescent="0.55000000000000004">
      <c r="A1" s="1" t="s">
        <v>0</v>
      </c>
      <c r="B1" s="1"/>
      <c r="C1" s="1"/>
      <c r="D1" s="82"/>
      <c r="E1" s="1"/>
      <c r="F1" s="2"/>
      <c r="G1" s="2"/>
      <c r="H1" s="2"/>
      <c r="I1" s="2"/>
      <c r="J1" s="2"/>
      <c r="K1" s="2"/>
      <c r="L1" s="2"/>
    </row>
    <row r="2" spans="1:12" ht="21.75" customHeight="1" x14ac:dyDescent="0.55000000000000004">
      <c r="A2" s="1" t="s">
        <v>154</v>
      </c>
      <c r="B2" s="1"/>
      <c r="C2" s="1"/>
      <c r="D2" s="82"/>
      <c r="E2" s="1"/>
      <c r="F2" s="2"/>
      <c r="G2" s="2"/>
      <c r="H2" s="2"/>
      <c r="I2" s="2"/>
      <c r="J2" s="2"/>
      <c r="K2" s="2"/>
      <c r="L2" s="2"/>
    </row>
    <row r="3" spans="1:12" ht="21.75" customHeight="1" x14ac:dyDescent="0.55000000000000004">
      <c r="A3" s="57" t="s">
        <v>123</v>
      </c>
      <c r="B3" s="57"/>
      <c r="C3" s="57"/>
      <c r="D3" s="105"/>
      <c r="E3" s="57"/>
      <c r="F3" s="59"/>
      <c r="G3" s="59"/>
      <c r="H3" s="59"/>
      <c r="I3" s="59"/>
      <c r="J3" s="59"/>
      <c r="K3" s="59"/>
      <c r="L3" s="59"/>
    </row>
    <row r="4" spans="1:12" ht="21.75" customHeight="1" x14ac:dyDescent="0.55000000000000004">
      <c r="A4" s="1"/>
      <c r="B4" s="1"/>
      <c r="C4" s="1"/>
      <c r="D4" s="82"/>
      <c r="E4" s="1"/>
      <c r="F4" s="2"/>
      <c r="G4" s="2"/>
      <c r="H4" s="2"/>
      <c r="I4" s="2"/>
      <c r="J4" s="2"/>
      <c r="K4" s="2"/>
      <c r="L4" s="2"/>
    </row>
    <row r="5" spans="1:12" ht="19.5" customHeight="1" x14ac:dyDescent="0.55000000000000004">
      <c r="A5" s="14"/>
      <c r="B5" s="14"/>
      <c r="C5" s="14"/>
      <c r="D5" s="15"/>
      <c r="E5" s="14"/>
      <c r="F5" s="65" t="s">
        <v>3</v>
      </c>
      <c r="G5" s="65"/>
      <c r="H5" s="65"/>
      <c r="I5" s="20"/>
      <c r="J5" s="65" t="s">
        <v>4</v>
      </c>
      <c r="K5" s="65"/>
      <c r="L5" s="65"/>
    </row>
    <row r="6" spans="1:12" ht="19.5" customHeight="1" x14ac:dyDescent="0.55000000000000004">
      <c r="A6" s="14"/>
      <c r="B6" s="14"/>
      <c r="C6" s="14"/>
      <c r="D6" s="15"/>
      <c r="E6" s="14"/>
      <c r="F6" s="20" t="s">
        <v>5</v>
      </c>
      <c r="G6" s="20"/>
      <c r="H6" s="20" t="s">
        <v>5</v>
      </c>
      <c r="I6" s="20"/>
      <c r="J6" s="20" t="s">
        <v>5</v>
      </c>
      <c r="K6" s="20"/>
      <c r="L6" s="20" t="s">
        <v>5</v>
      </c>
    </row>
    <row r="7" spans="1:12" ht="19.5" customHeight="1" x14ac:dyDescent="0.55000000000000004">
      <c r="A7" s="14"/>
      <c r="B7" s="14"/>
      <c r="C7" s="14"/>
      <c r="D7" s="15"/>
      <c r="E7" s="15"/>
      <c r="F7" s="20" t="s">
        <v>9</v>
      </c>
      <c r="G7" s="20"/>
      <c r="H7" s="20" t="s">
        <v>10</v>
      </c>
      <c r="I7" s="20"/>
      <c r="J7" s="20" t="s">
        <v>9</v>
      </c>
      <c r="K7" s="44"/>
      <c r="L7" s="20" t="s">
        <v>10</v>
      </c>
    </row>
    <row r="8" spans="1:12" ht="19.5" customHeight="1" x14ac:dyDescent="0.55000000000000004">
      <c r="A8" s="14"/>
      <c r="B8" s="14"/>
      <c r="C8" s="14"/>
      <c r="D8" s="106" t="s">
        <v>11</v>
      </c>
      <c r="E8" s="67"/>
      <c r="F8" s="98" t="s">
        <v>12</v>
      </c>
      <c r="G8" s="16"/>
      <c r="H8" s="98" t="s">
        <v>12</v>
      </c>
      <c r="I8" s="16"/>
      <c r="J8" s="98" t="s">
        <v>12</v>
      </c>
      <c r="K8" s="16"/>
      <c r="L8" s="98" t="s">
        <v>12</v>
      </c>
    </row>
    <row r="9" spans="1:12" ht="19.5" customHeight="1" x14ac:dyDescent="0.55000000000000004">
      <c r="A9" s="1" t="s">
        <v>155</v>
      </c>
      <c r="B9" s="14"/>
      <c r="C9" s="14"/>
      <c r="D9" s="15"/>
      <c r="E9" s="14"/>
      <c r="F9" s="30"/>
      <c r="G9" s="30"/>
      <c r="H9" s="30"/>
      <c r="I9" s="30"/>
      <c r="J9" s="30"/>
      <c r="K9" s="30"/>
      <c r="L9" s="30"/>
    </row>
    <row r="10" spans="1:12" ht="19.5" customHeight="1" x14ac:dyDescent="0.55000000000000004">
      <c r="A10" s="14"/>
      <c r="B10" s="13" t="s">
        <v>101</v>
      </c>
      <c r="C10" s="14"/>
      <c r="D10" s="15"/>
      <c r="E10" s="14"/>
      <c r="F10" s="30">
        <f>+'TH 7 (9M)'!F40</f>
        <v>-579762</v>
      </c>
      <c r="G10" s="30"/>
      <c r="H10" s="30">
        <f>+'TH 7 (9M)'!H40</f>
        <v>1320758</v>
      </c>
      <c r="I10" s="30"/>
      <c r="J10" s="30">
        <f>+'TH 7 (9M)'!J40</f>
        <v>635534</v>
      </c>
      <c r="K10" s="30"/>
      <c r="L10" s="30">
        <f>+'TH 7 (9M)'!L40</f>
        <v>874494</v>
      </c>
    </row>
    <row r="11" spans="1:12" ht="19.5" customHeight="1" x14ac:dyDescent="0.55000000000000004">
      <c r="A11" s="14"/>
      <c r="B11" s="14" t="s">
        <v>156</v>
      </c>
      <c r="C11" s="14"/>
      <c r="D11" s="15"/>
      <c r="E11" s="14"/>
      <c r="F11" s="30"/>
      <c r="G11" s="30"/>
      <c r="H11" s="30"/>
      <c r="I11" s="30"/>
      <c r="J11" s="30"/>
      <c r="K11" s="30"/>
      <c r="L11" s="30"/>
    </row>
    <row r="12" spans="1:12" ht="19.5" customHeight="1" x14ac:dyDescent="0.55000000000000004">
      <c r="A12" s="14"/>
      <c r="B12" s="14"/>
      <c r="C12" s="14" t="s">
        <v>157</v>
      </c>
      <c r="D12" s="15">
        <v>10</v>
      </c>
      <c r="E12" s="14"/>
      <c r="F12" s="30">
        <v>1154888</v>
      </c>
      <c r="G12" s="30"/>
      <c r="H12" s="30">
        <v>886782</v>
      </c>
      <c r="I12" s="30"/>
      <c r="J12" s="30">
        <v>166696</v>
      </c>
      <c r="K12" s="30"/>
      <c r="L12" s="30">
        <v>125001</v>
      </c>
    </row>
    <row r="13" spans="1:12" ht="19.5" customHeight="1" x14ac:dyDescent="0.55000000000000004">
      <c r="A13" s="14"/>
      <c r="B13" s="14"/>
      <c r="C13" s="14" t="s">
        <v>158</v>
      </c>
      <c r="D13" s="15">
        <v>11</v>
      </c>
      <c r="E13" s="14"/>
      <c r="F13" s="30">
        <v>103828</v>
      </c>
      <c r="G13" s="30"/>
      <c r="H13" s="30">
        <v>105657</v>
      </c>
      <c r="I13" s="30"/>
      <c r="J13" s="30">
        <v>41254</v>
      </c>
      <c r="K13" s="30"/>
      <c r="L13" s="30">
        <v>39716</v>
      </c>
    </row>
    <row r="14" spans="1:12" ht="19.5" customHeight="1" x14ac:dyDescent="0.55000000000000004">
      <c r="A14" s="14"/>
      <c r="B14" s="14"/>
      <c r="C14" s="14" t="s">
        <v>159</v>
      </c>
      <c r="D14" s="15">
        <v>10</v>
      </c>
      <c r="E14" s="14"/>
      <c r="F14" s="30">
        <v>9496</v>
      </c>
      <c r="G14" s="30"/>
      <c r="H14" s="30">
        <v>9961</v>
      </c>
      <c r="I14" s="30"/>
      <c r="J14" s="30">
        <v>290</v>
      </c>
      <c r="K14" s="30"/>
      <c r="L14" s="30">
        <v>353</v>
      </c>
    </row>
    <row r="15" spans="1:12" ht="19.5" customHeight="1" x14ac:dyDescent="0.55000000000000004">
      <c r="A15" s="14"/>
      <c r="B15" s="14"/>
      <c r="C15" s="50" t="s">
        <v>160</v>
      </c>
      <c r="D15" s="15"/>
      <c r="E15" s="14"/>
      <c r="F15" s="30"/>
      <c r="G15" s="30"/>
      <c r="H15" s="30"/>
      <c r="I15" s="30"/>
      <c r="J15" s="30"/>
      <c r="K15" s="30"/>
      <c r="L15" s="30"/>
    </row>
    <row r="16" spans="1:12" ht="19.5" customHeight="1" x14ac:dyDescent="0.55000000000000004">
      <c r="A16" s="14"/>
      <c r="B16" s="14"/>
      <c r="C16" s="14" t="s">
        <v>161</v>
      </c>
      <c r="D16" s="15"/>
      <c r="E16" s="14"/>
      <c r="F16" s="30">
        <v>3409</v>
      </c>
      <c r="G16" s="48"/>
      <c r="H16" s="30">
        <v>-763</v>
      </c>
      <c r="I16" s="48"/>
      <c r="J16" s="48">
        <v>586</v>
      </c>
      <c r="K16" s="48"/>
      <c r="L16" s="48">
        <v>-2831</v>
      </c>
    </row>
    <row r="17" spans="1:12" ht="19.5" customHeight="1" x14ac:dyDescent="0.55000000000000004">
      <c r="A17" s="14"/>
      <c r="B17" s="14"/>
      <c r="C17" s="50" t="s">
        <v>162</v>
      </c>
      <c r="D17" s="15"/>
      <c r="E17" s="14"/>
      <c r="F17" s="30"/>
      <c r="G17" s="48"/>
      <c r="H17" s="30"/>
      <c r="I17" s="48"/>
      <c r="J17" s="48"/>
      <c r="K17" s="48"/>
      <c r="L17" s="48"/>
    </row>
    <row r="18" spans="1:12" ht="19.5" customHeight="1" x14ac:dyDescent="0.55000000000000004">
      <c r="A18" s="14"/>
      <c r="B18" s="14"/>
      <c r="C18" s="50" t="s">
        <v>163</v>
      </c>
      <c r="D18" s="15"/>
      <c r="E18" s="14"/>
      <c r="F18" s="30">
        <v>-201</v>
      </c>
      <c r="G18" s="48"/>
      <c r="H18" s="30">
        <v>-472</v>
      </c>
      <c r="I18" s="48"/>
      <c r="J18" s="48">
        <v>-201</v>
      </c>
      <c r="K18" s="48"/>
      <c r="L18" s="48">
        <v>-472</v>
      </c>
    </row>
    <row r="19" spans="1:12" ht="19.5" customHeight="1" x14ac:dyDescent="0.55000000000000004">
      <c r="A19" s="14"/>
      <c r="B19" s="14"/>
      <c r="C19" s="50" t="s">
        <v>164</v>
      </c>
      <c r="D19" s="15"/>
      <c r="E19" s="14"/>
      <c r="F19" s="30"/>
      <c r="G19" s="48"/>
      <c r="H19" s="30"/>
      <c r="I19" s="48"/>
      <c r="J19" s="48"/>
      <c r="K19" s="48"/>
      <c r="L19" s="48"/>
    </row>
    <row r="20" spans="1:12" ht="19.5" customHeight="1" x14ac:dyDescent="0.55000000000000004">
      <c r="A20" s="14"/>
      <c r="B20" s="14"/>
      <c r="C20" s="50" t="s">
        <v>165</v>
      </c>
      <c r="D20" s="15"/>
      <c r="E20" s="14"/>
      <c r="F20" s="30">
        <v>-3990</v>
      </c>
      <c r="G20" s="48"/>
      <c r="H20" s="30">
        <v>-3830</v>
      </c>
      <c r="I20" s="48"/>
      <c r="J20" s="30">
        <v>-3990</v>
      </c>
      <c r="K20" s="48"/>
      <c r="L20" s="48">
        <v>-3830</v>
      </c>
    </row>
    <row r="21" spans="1:12" ht="19.5" customHeight="1" x14ac:dyDescent="0.55000000000000004">
      <c r="A21" s="14"/>
      <c r="B21" s="14"/>
      <c r="C21" s="14" t="s">
        <v>166</v>
      </c>
      <c r="D21" s="15"/>
      <c r="E21" s="14"/>
      <c r="F21" s="30">
        <v>0</v>
      </c>
      <c r="G21" s="48"/>
      <c r="H21" s="30">
        <v>-8496</v>
      </c>
      <c r="I21" s="48"/>
      <c r="J21" s="48">
        <v>0</v>
      </c>
      <c r="K21" s="48"/>
      <c r="L21" s="48">
        <v>-7959</v>
      </c>
    </row>
    <row r="22" spans="1:12" ht="19.5" customHeight="1" x14ac:dyDescent="0.55000000000000004">
      <c r="A22" s="14"/>
      <c r="B22" s="14"/>
      <c r="C22" s="14" t="s">
        <v>167</v>
      </c>
      <c r="D22" s="15">
        <v>9.1999999999999993</v>
      </c>
      <c r="E22" s="14"/>
      <c r="F22" s="30">
        <v>-132703</v>
      </c>
      <c r="G22" s="48"/>
      <c r="H22" s="30">
        <v>3637</v>
      </c>
      <c r="I22" s="48"/>
      <c r="J22" s="48">
        <v>0</v>
      </c>
      <c r="K22" s="48"/>
      <c r="L22" s="48">
        <v>0</v>
      </c>
    </row>
    <row r="23" spans="1:12" ht="19.5" customHeight="1" x14ac:dyDescent="0.55000000000000004">
      <c r="A23" s="14"/>
      <c r="B23" s="14"/>
      <c r="C23" s="14" t="s">
        <v>168</v>
      </c>
      <c r="D23" s="15">
        <v>9.3000000000000007</v>
      </c>
      <c r="E23" s="14"/>
      <c r="F23" s="30">
        <v>-488</v>
      </c>
      <c r="G23" s="48"/>
      <c r="H23" s="30">
        <v>-93</v>
      </c>
      <c r="I23" s="48"/>
      <c r="J23" s="48">
        <v>0</v>
      </c>
      <c r="K23" s="48"/>
      <c r="L23" s="48">
        <v>0</v>
      </c>
    </row>
    <row r="24" spans="1:12" ht="19.5" customHeight="1" x14ac:dyDescent="0.55000000000000004">
      <c r="A24" s="14"/>
      <c r="B24" s="14"/>
      <c r="C24" s="14" t="s">
        <v>169</v>
      </c>
      <c r="D24" s="15">
        <v>9.1999999999999993</v>
      </c>
      <c r="E24" s="14"/>
      <c r="F24" s="30">
        <v>0</v>
      </c>
      <c r="G24" s="48"/>
      <c r="H24" s="30">
        <v>0</v>
      </c>
      <c r="I24" s="48"/>
      <c r="J24" s="48">
        <v>18</v>
      </c>
      <c r="K24" s="48"/>
      <c r="L24" s="48">
        <v>0</v>
      </c>
    </row>
    <row r="25" spans="1:12" ht="19.5" customHeight="1" x14ac:dyDescent="0.55000000000000004">
      <c r="A25" s="14"/>
      <c r="B25" s="14"/>
      <c r="C25" s="14" t="s">
        <v>170</v>
      </c>
      <c r="D25" s="15"/>
      <c r="E25" s="14"/>
      <c r="F25" s="30">
        <v>1809</v>
      </c>
      <c r="G25" s="48"/>
      <c r="H25" s="30">
        <v>3688</v>
      </c>
      <c r="I25" s="48"/>
      <c r="J25" s="48">
        <v>1889</v>
      </c>
      <c r="K25" s="48"/>
      <c r="L25" s="48">
        <v>855</v>
      </c>
    </row>
    <row r="26" spans="1:12" ht="19.5" customHeight="1" x14ac:dyDescent="0.55000000000000004">
      <c r="A26" s="14"/>
      <c r="B26" s="14"/>
      <c r="C26" s="50" t="s">
        <v>171</v>
      </c>
      <c r="D26" s="15"/>
      <c r="E26" s="14"/>
      <c r="F26" s="30">
        <v>98088</v>
      </c>
      <c r="G26" s="48"/>
      <c r="H26" s="30">
        <v>65031</v>
      </c>
      <c r="I26" s="48"/>
      <c r="J26" s="48">
        <v>0</v>
      </c>
      <c r="K26" s="48"/>
      <c r="L26" s="48">
        <v>0</v>
      </c>
    </row>
    <row r="27" spans="1:12" ht="19.5" customHeight="1" x14ac:dyDescent="0.55000000000000004">
      <c r="A27" s="14"/>
      <c r="B27" s="14"/>
      <c r="C27" s="14" t="s">
        <v>172</v>
      </c>
      <c r="D27" s="15">
        <v>9.3000000000000007</v>
      </c>
      <c r="E27" s="14"/>
      <c r="F27" s="30">
        <v>0</v>
      </c>
      <c r="G27" s="48"/>
      <c r="H27" s="30">
        <v>0</v>
      </c>
      <c r="I27" s="48"/>
      <c r="J27" s="48">
        <v>-295</v>
      </c>
      <c r="K27" s="48"/>
      <c r="L27" s="48">
        <v>-850</v>
      </c>
    </row>
    <row r="28" spans="1:12" ht="19.5" customHeight="1" x14ac:dyDescent="0.55000000000000004">
      <c r="A28" s="14"/>
      <c r="B28" s="14"/>
      <c r="C28" s="14" t="s">
        <v>173</v>
      </c>
      <c r="D28" s="15">
        <v>21</v>
      </c>
      <c r="E28" s="14"/>
      <c r="F28" s="30">
        <v>0</v>
      </c>
      <c r="G28" s="48"/>
      <c r="H28" s="30">
        <v>0</v>
      </c>
      <c r="I28" s="48"/>
      <c r="J28" s="48">
        <v>-582294</v>
      </c>
      <c r="K28" s="48"/>
      <c r="L28" s="48">
        <v>-627578</v>
      </c>
    </row>
    <row r="29" spans="1:12" ht="19.5" customHeight="1" x14ac:dyDescent="0.55000000000000004">
      <c r="A29" s="14"/>
      <c r="B29" s="14"/>
      <c r="C29" s="50" t="s">
        <v>174</v>
      </c>
      <c r="D29" s="15"/>
      <c r="E29" s="14"/>
      <c r="F29" s="30">
        <v>22914</v>
      </c>
      <c r="G29" s="48"/>
      <c r="H29" s="30">
        <v>28067</v>
      </c>
      <c r="I29" s="48"/>
      <c r="J29" s="48">
        <v>8751</v>
      </c>
      <c r="K29" s="48"/>
      <c r="L29" s="48">
        <v>7650</v>
      </c>
    </row>
    <row r="30" spans="1:12" ht="19.5" customHeight="1" x14ac:dyDescent="0.55000000000000004">
      <c r="A30" s="14"/>
      <c r="B30" s="14"/>
      <c r="C30" s="31" t="s">
        <v>175</v>
      </c>
      <c r="D30" s="15"/>
      <c r="E30" s="14"/>
      <c r="F30" s="30">
        <v>-51250</v>
      </c>
      <c r="G30" s="48"/>
      <c r="H30" s="30">
        <v>-177483</v>
      </c>
      <c r="I30" s="48"/>
      <c r="J30" s="48">
        <v>-101290</v>
      </c>
      <c r="K30" s="48"/>
      <c r="L30" s="48">
        <v>-165302</v>
      </c>
    </row>
    <row r="31" spans="1:12" ht="19.5" customHeight="1" x14ac:dyDescent="0.55000000000000004">
      <c r="A31" s="14"/>
      <c r="B31" s="14"/>
      <c r="C31" s="14" t="s">
        <v>176</v>
      </c>
      <c r="D31" s="15">
        <v>17</v>
      </c>
      <c r="E31" s="14"/>
      <c r="F31" s="48">
        <v>-19573</v>
      </c>
      <c r="G31" s="48"/>
      <c r="H31" s="48">
        <v>-30627</v>
      </c>
      <c r="I31" s="48"/>
      <c r="J31" s="48">
        <v>-115366</v>
      </c>
      <c r="K31" s="48"/>
      <c r="L31" s="48">
        <v>-217264</v>
      </c>
    </row>
    <row r="32" spans="1:12" ht="19.5" customHeight="1" x14ac:dyDescent="0.55000000000000004">
      <c r="A32" s="14"/>
      <c r="B32" s="14"/>
      <c r="C32" s="50" t="s">
        <v>100</v>
      </c>
      <c r="D32" s="15"/>
      <c r="E32" s="14"/>
      <c r="F32" s="71">
        <v>941842</v>
      </c>
      <c r="G32" s="48"/>
      <c r="H32" s="71">
        <v>808217</v>
      </c>
      <c r="I32" s="48"/>
      <c r="J32" s="71">
        <v>622558</v>
      </c>
      <c r="K32" s="48"/>
      <c r="L32" s="71">
        <v>527564</v>
      </c>
    </row>
    <row r="33" spans="1:12" ht="6" customHeight="1" x14ac:dyDescent="0.55000000000000004"/>
    <row r="34" spans="1:12" ht="19.5" customHeight="1" x14ac:dyDescent="0.55000000000000004">
      <c r="A34" s="14"/>
      <c r="B34" s="1"/>
      <c r="C34" s="14"/>
      <c r="D34" s="15"/>
      <c r="E34" s="14"/>
      <c r="F34" s="71">
        <f>SUM(F10:F32)</f>
        <v>1548307</v>
      </c>
      <c r="G34" s="48"/>
      <c r="H34" s="71">
        <f>SUM(H10:H32)</f>
        <v>3010034</v>
      </c>
      <c r="I34" s="48"/>
      <c r="J34" s="71">
        <f>SUM(J10:J32)</f>
        <v>674140</v>
      </c>
      <c r="K34" s="48"/>
      <c r="L34" s="71">
        <f>SUM(L10:L32)</f>
        <v>549547</v>
      </c>
    </row>
    <row r="35" spans="1:12" ht="19.5" customHeight="1" x14ac:dyDescent="0.55000000000000004">
      <c r="A35" s="14" t="s">
        <v>177</v>
      </c>
      <c r="B35" s="14"/>
      <c r="C35" s="14"/>
      <c r="D35" s="15"/>
      <c r="E35" s="14"/>
      <c r="F35" s="48"/>
      <c r="G35" s="48"/>
      <c r="H35" s="48"/>
      <c r="I35" s="48"/>
      <c r="J35" s="48"/>
      <c r="K35" s="48"/>
      <c r="L35" s="48"/>
    </row>
    <row r="36" spans="1:12" ht="19.5" customHeight="1" x14ac:dyDescent="0.55000000000000004">
      <c r="A36" s="14"/>
      <c r="B36" s="14"/>
      <c r="C36" s="31" t="s">
        <v>178</v>
      </c>
      <c r="D36" s="15"/>
      <c r="E36" s="14"/>
      <c r="F36" s="48">
        <v>916103</v>
      </c>
      <c r="G36" s="48"/>
      <c r="H36" s="48">
        <v>668378</v>
      </c>
      <c r="I36" s="48"/>
      <c r="J36" s="48">
        <v>-243880</v>
      </c>
      <c r="K36" s="48"/>
      <c r="L36" s="48">
        <v>7780</v>
      </c>
    </row>
    <row r="37" spans="1:12" ht="19.5" customHeight="1" x14ac:dyDescent="0.55000000000000004">
      <c r="A37" s="14"/>
      <c r="B37" s="14"/>
      <c r="C37" s="50" t="s">
        <v>179</v>
      </c>
      <c r="D37" s="15"/>
      <c r="E37" s="14"/>
      <c r="F37" s="48">
        <v>4439710</v>
      </c>
      <c r="G37" s="48"/>
      <c r="H37" s="48">
        <v>-406559</v>
      </c>
      <c r="I37" s="48"/>
      <c r="J37" s="48">
        <v>-122190</v>
      </c>
      <c r="K37" s="48"/>
      <c r="L37" s="48">
        <v>-36054</v>
      </c>
    </row>
    <row r="38" spans="1:12" ht="19.5" customHeight="1" x14ac:dyDescent="0.55000000000000004">
      <c r="A38" s="14"/>
      <c r="B38" s="14"/>
      <c r="C38" s="50" t="s">
        <v>180</v>
      </c>
      <c r="D38" s="15"/>
      <c r="E38" s="14"/>
      <c r="F38" s="48">
        <v>53593</v>
      </c>
      <c r="G38" s="48"/>
      <c r="H38" s="48">
        <v>14097</v>
      </c>
      <c r="I38" s="48"/>
      <c r="J38" s="48">
        <v>-1966</v>
      </c>
      <c r="K38" s="48"/>
      <c r="L38" s="48">
        <v>595</v>
      </c>
    </row>
    <row r="39" spans="1:12" ht="19.5" customHeight="1" x14ac:dyDescent="0.55000000000000004">
      <c r="A39" s="14"/>
      <c r="B39" s="14"/>
      <c r="C39" s="50" t="s">
        <v>181</v>
      </c>
      <c r="D39" s="15"/>
      <c r="E39" s="14"/>
      <c r="F39" s="48">
        <v>-28248</v>
      </c>
      <c r="G39" s="48"/>
      <c r="H39" s="48">
        <v>-96100</v>
      </c>
      <c r="I39" s="48"/>
      <c r="J39" s="48">
        <v>1279</v>
      </c>
      <c r="K39" s="48"/>
      <c r="L39" s="48">
        <v>-18906</v>
      </c>
    </row>
    <row r="40" spans="1:12" ht="19.5" customHeight="1" x14ac:dyDescent="0.55000000000000004">
      <c r="A40" s="14"/>
      <c r="B40" s="14"/>
      <c r="C40" s="50" t="s">
        <v>182</v>
      </c>
      <c r="D40" s="15"/>
      <c r="E40" s="14"/>
      <c r="F40" s="48">
        <v>992007</v>
      </c>
      <c r="G40" s="48"/>
      <c r="H40" s="48">
        <v>862194</v>
      </c>
      <c r="I40" s="48"/>
      <c r="J40" s="48">
        <v>-255454</v>
      </c>
      <c r="K40" s="48"/>
      <c r="L40" s="48">
        <v>121906</v>
      </c>
    </row>
    <row r="41" spans="1:12" ht="19.5" customHeight="1" x14ac:dyDescent="0.55000000000000004">
      <c r="A41" s="14"/>
      <c r="B41" s="14"/>
      <c r="C41" s="50" t="s">
        <v>183</v>
      </c>
      <c r="D41" s="15"/>
      <c r="E41" s="14"/>
      <c r="F41" s="48">
        <v>15167</v>
      </c>
      <c r="G41" s="48"/>
      <c r="H41" s="48">
        <v>41228</v>
      </c>
      <c r="I41" s="48"/>
      <c r="J41" s="48">
        <v>2041</v>
      </c>
      <c r="K41" s="48"/>
      <c r="L41" s="48">
        <v>19323</v>
      </c>
    </row>
    <row r="42" spans="1:12" ht="19.5" customHeight="1" x14ac:dyDescent="0.55000000000000004">
      <c r="A42" s="14"/>
      <c r="B42" s="14"/>
      <c r="C42" s="50" t="s">
        <v>184</v>
      </c>
      <c r="D42" s="15"/>
      <c r="E42" s="14"/>
      <c r="F42" s="48">
        <v>125107</v>
      </c>
      <c r="G42" s="48"/>
      <c r="H42" s="48">
        <v>125524</v>
      </c>
      <c r="I42" s="48"/>
      <c r="J42" s="48">
        <v>36857</v>
      </c>
      <c r="K42" s="48"/>
      <c r="L42" s="48">
        <v>22267</v>
      </c>
    </row>
    <row r="43" spans="1:12" ht="19.5" customHeight="1" x14ac:dyDescent="0.55000000000000004">
      <c r="A43" s="14"/>
      <c r="B43" s="14"/>
      <c r="C43" s="50" t="s">
        <v>185</v>
      </c>
      <c r="D43" s="15"/>
      <c r="E43" s="14"/>
      <c r="F43" s="48">
        <v>-12363</v>
      </c>
      <c r="G43" s="48"/>
      <c r="H43" s="48">
        <v>-19160</v>
      </c>
      <c r="I43" s="48"/>
      <c r="J43" s="48">
        <v>455</v>
      </c>
      <c r="K43" s="48"/>
      <c r="L43" s="48">
        <v>-65</v>
      </c>
    </row>
    <row r="44" spans="1:12" ht="19.5" customHeight="1" x14ac:dyDescent="0.55000000000000004">
      <c r="A44" s="14"/>
      <c r="B44" s="14"/>
      <c r="C44" s="50" t="s">
        <v>186</v>
      </c>
      <c r="D44" s="15"/>
      <c r="E44" s="14"/>
      <c r="F44" s="71">
        <v>-12880</v>
      </c>
      <c r="G44" s="48"/>
      <c r="H44" s="71">
        <v>-17751</v>
      </c>
      <c r="I44" s="48"/>
      <c r="J44" s="71">
        <v>-3585</v>
      </c>
      <c r="K44" s="48"/>
      <c r="L44" s="71">
        <v>-6580</v>
      </c>
    </row>
    <row r="45" spans="1:12" ht="6" customHeight="1" x14ac:dyDescent="0.55000000000000004">
      <c r="A45" s="14"/>
      <c r="B45" s="14"/>
      <c r="C45" s="50"/>
      <c r="D45" s="15"/>
      <c r="E45" s="14"/>
      <c r="F45" s="48"/>
      <c r="G45" s="48"/>
      <c r="H45" s="48"/>
      <c r="I45" s="48"/>
      <c r="J45" s="48"/>
      <c r="K45" s="48"/>
      <c r="L45" s="48"/>
    </row>
    <row r="46" spans="1:12" ht="19.5" customHeight="1" x14ac:dyDescent="0.55000000000000004">
      <c r="A46" s="14" t="s">
        <v>187</v>
      </c>
      <c r="B46" s="14"/>
      <c r="C46" s="14"/>
      <c r="D46" s="15"/>
      <c r="E46" s="14"/>
      <c r="F46" s="48">
        <f>SUM(F34:F44)</f>
        <v>8036503</v>
      </c>
      <c r="G46" s="48"/>
      <c r="H46" s="48">
        <f>SUM(H34:H44)</f>
        <v>4181885</v>
      </c>
      <c r="I46" s="48"/>
      <c r="J46" s="48">
        <f>SUM(J34:J44)</f>
        <v>87697</v>
      </c>
      <c r="K46" s="48"/>
      <c r="L46" s="48">
        <f>SUM(L34:L44)</f>
        <v>659813</v>
      </c>
    </row>
    <row r="47" spans="1:12" ht="19.5" customHeight="1" x14ac:dyDescent="0.55000000000000004">
      <c r="A47" s="14"/>
      <c r="B47" s="14"/>
      <c r="C47" s="50" t="s">
        <v>188</v>
      </c>
      <c r="D47" s="15"/>
      <c r="E47" s="14"/>
      <c r="F47" s="48">
        <v>-943271</v>
      </c>
      <c r="G47" s="48"/>
      <c r="H47" s="48">
        <v>-797516</v>
      </c>
      <c r="I47" s="48"/>
      <c r="J47" s="48">
        <v>-618636</v>
      </c>
      <c r="K47" s="48"/>
      <c r="L47" s="48">
        <v>-517676</v>
      </c>
    </row>
    <row r="48" spans="1:12" ht="19.5" customHeight="1" x14ac:dyDescent="0.55000000000000004">
      <c r="A48" s="14"/>
      <c r="B48" s="14"/>
      <c r="C48" s="50" t="s">
        <v>189</v>
      </c>
      <c r="D48" s="15"/>
      <c r="E48" s="14"/>
      <c r="F48" s="71">
        <v>-208648</v>
      </c>
      <c r="G48" s="48"/>
      <c r="H48" s="71">
        <v>-215151</v>
      </c>
      <c r="I48" s="48"/>
      <c r="J48" s="71">
        <v>-14884</v>
      </c>
      <c r="K48" s="48"/>
      <c r="L48" s="71">
        <v>-15876</v>
      </c>
    </row>
    <row r="49" spans="1:12" ht="6" customHeight="1" x14ac:dyDescent="0.55000000000000004"/>
    <row r="50" spans="1:12" ht="19.5" customHeight="1" x14ac:dyDescent="0.55000000000000004">
      <c r="A50" s="1" t="s">
        <v>190</v>
      </c>
      <c r="B50" s="14"/>
      <c r="C50" s="50"/>
      <c r="D50" s="15"/>
      <c r="E50" s="14"/>
      <c r="F50" s="71">
        <f>SUM(F46:F48)</f>
        <v>6884584</v>
      </c>
      <c r="G50" s="48"/>
      <c r="H50" s="71">
        <f>SUM(H46:H48)</f>
        <v>3169218</v>
      </c>
      <c r="I50" s="48"/>
      <c r="J50" s="71">
        <f>SUM(J46:J49)</f>
        <v>-545823</v>
      </c>
      <c r="K50" s="48"/>
      <c r="L50" s="71">
        <f>SUM(L46:L49)</f>
        <v>126261</v>
      </c>
    </row>
    <row r="51" spans="1:12" ht="19.5" customHeight="1" x14ac:dyDescent="0.55000000000000004">
      <c r="A51" s="1"/>
      <c r="B51" s="14"/>
      <c r="C51" s="50"/>
      <c r="D51" s="15"/>
      <c r="E51" s="14"/>
      <c r="F51" s="48"/>
      <c r="G51" s="48"/>
      <c r="H51" s="48"/>
      <c r="I51" s="48"/>
      <c r="J51" s="48"/>
      <c r="K51" s="48"/>
      <c r="L51" s="48"/>
    </row>
    <row r="52" spans="1:12" ht="14.25" customHeight="1" x14ac:dyDescent="0.55000000000000004">
      <c r="A52" s="14"/>
      <c r="B52" s="14"/>
      <c r="C52" s="50"/>
      <c r="D52" s="15"/>
      <c r="E52" s="14"/>
      <c r="F52" s="48"/>
      <c r="G52" s="48"/>
      <c r="H52" s="48"/>
      <c r="I52" s="48"/>
      <c r="J52" s="48"/>
      <c r="K52" s="48"/>
      <c r="L52" s="48"/>
    </row>
    <row r="53" spans="1:12" ht="21.9" customHeight="1" x14ac:dyDescent="0.55000000000000004">
      <c r="A53" s="54" t="s">
        <v>38</v>
      </c>
      <c r="B53" s="107"/>
      <c r="C53" s="55"/>
      <c r="D53" s="108"/>
      <c r="E53" s="54"/>
      <c r="F53" s="71"/>
      <c r="G53" s="71"/>
      <c r="H53" s="71"/>
      <c r="I53" s="71"/>
      <c r="J53" s="71"/>
      <c r="K53" s="71"/>
      <c r="L53" s="71"/>
    </row>
    <row r="54" spans="1:12" ht="21.75" customHeight="1" x14ac:dyDescent="0.55000000000000004">
      <c r="A54" s="1" t="s">
        <v>0</v>
      </c>
      <c r="B54" s="1"/>
      <c r="C54" s="1"/>
      <c r="D54" s="82"/>
      <c r="E54" s="1"/>
      <c r="F54" s="14"/>
      <c r="G54" s="2"/>
      <c r="H54" s="14"/>
      <c r="I54" s="2"/>
      <c r="J54" s="2"/>
      <c r="K54" s="2"/>
      <c r="L54" s="2"/>
    </row>
    <row r="55" spans="1:12" ht="21.75" customHeight="1" x14ac:dyDescent="0.55000000000000004">
      <c r="A55" s="1" t="s">
        <v>154</v>
      </c>
      <c r="B55" s="1"/>
      <c r="C55" s="1"/>
      <c r="D55" s="82"/>
      <c r="E55" s="1"/>
      <c r="F55" s="2"/>
      <c r="G55" s="2"/>
      <c r="H55" s="2"/>
      <c r="I55" s="2"/>
      <c r="J55" s="2"/>
      <c r="K55" s="2"/>
      <c r="L55" s="2"/>
    </row>
    <row r="56" spans="1:12" ht="21.75" customHeight="1" x14ac:dyDescent="0.55000000000000004">
      <c r="A56" s="57" t="str">
        <f>A3</f>
        <v>สำหรับรอบระยะเวลาเก้าเดือนสิ้นสุดวันที่ 30 กันยายน พ.ศ. 2568</v>
      </c>
      <c r="B56" s="57"/>
      <c r="C56" s="57"/>
      <c r="D56" s="105"/>
      <c r="E56" s="57"/>
      <c r="F56" s="59"/>
      <c r="G56" s="59"/>
      <c r="H56" s="59"/>
      <c r="I56" s="59"/>
      <c r="J56" s="59"/>
      <c r="K56" s="59"/>
      <c r="L56" s="59"/>
    </row>
    <row r="57" spans="1:12" ht="21.75" customHeight="1" x14ac:dyDescent="0.55000000000000004">
      <c r="A57" s="14"/>
      <c r="B57" s="14"/>
      <c r="C57" s="14"/>
      <c r="D57" s="15"/>
      <c r="E57" s="14"/>
      <c r="F57" s="30"/>
      <c r="G57" s="30"/>
      <c r="H57" s="30"/>
      <c r="I57" s="30"/>
      <c r="J57" s="30"/>
      <c r="K57" s="30"/>
      <c r="L57" s="30"/>
    </row>
    <row r="58" spans="1:12" ht="20.100000000000001" customHeight="1" x14ac:dyDescent="0.55000000000000004">
      <c r="A58" s="1"/>
      <c r="B58" s="1"/>
      <c r="C58" s="1"/>
      <c r="D58" s="15"/>
      <c r="E58" s="14"/>
      <c r="F58" s="65" t="s">
        <v>3</v>
      </c>
      <c r="G58" s="65"/>
      <c r="H58" s="65"/>
      <c r="I58" s="20"/>
      <c r="J58" s="65" t="s">
        <v>4</v>
      </c>
      <c r="K58" s="65"/>
      <c r="L58" s="65"/>
    </row>
    <row r="59" spans="1:12" ht="20.100000000000001" customHeight="1" x14ac:dyDescent="0.55000000000000004">
      <c r="A59" s="1"/>
      <c r="B59" s="1"/>
      <c r="C59" s="1"/>
      <c r="D59" s="15"/>
      <c r="E59" s="14"/>
      <c r="F59" s="20" t="s">
        <v>5</v>
      </c>
      <c r="G59" s="20"/>
      <c r="H59" s="20" t="s">
        <v>5</v>
      </c>
      <c r="I59" s="20"/>
      <c r="J59" s="20" t="s">
        <v>5</v>
      </c>
      <c r="K59" s="20"/>
      <c r="L59" s="20" t="s">
        <v>5</v>
      </c>
    </row>
    <row r="60" spans="1:12" ht="20.100000000000001" customHeight="1" x14ac:dyDescent="0.55000000000000004">
      <c r="A60" s="14"/>
      <c r="B60" s="14"/>
      <c r="C60" s="14"/>
      <c r="D60" s="15"/>
      <c r="E60" s="15"/>
      <c r="F60" s="20" t="s">
        <v>9</v>
      </c>
      <c r="G60" s="20"/>
      <c r="H60" s="20" t="s">
        <v>10</v>
      </c>
      <c r="I60" s="20"/>
      <c r="J60" s="20" t="s">
        <v>9</v>
      </c>
      <c r="K60" s="44"/>
      <c r="L60" s="20" t="s">
        <v>10</v>
      </c>
    </row>
    <row r="61" spans="1:12" ht="20.100000000000001" customHeight="1" x14ac:dyDescent="0.55000000000000004">
      <c r="A61" s="14"/>
      <c r="B61" s="14"/>
      <c r="C61" s="14"/>
      <c r="D61" s="106" t="s">
        <v>11</v>
      </c>
      <c r="E61" s="15"/>
      <c r="F61" s="98" t="s">
        <v>12</v>
      </c>
      <c r="G61" s="16"/>
      <c r="H61" s="98" t="s">
        <v>12</v>
      </c>
      <c r="I61" s="16"/>
      <c r="J61" s="98" t="s">
        <v>12</v>
      </c>
      <c r="K61" s="16"/>
      <c r="L61" s="98" t="s">
        <v>12</v>
      </c>
    </row>
    <row r="62" spans="1:12" ht="20.100000000000001" customHeight="1" x14ac:dyDescent="0.55000000000000004">
      <c r="A62" s="1" t="s">
        <v>191</v>
      </c>
      <c r="B62" s="14"/>
      <c r="C62" s="14"/>
      <c r="D62" s="15"/>
      <c r="E62" s="14"/>
      <c r="F62" s="30"/>
      <c r="G62" s="30"/>
      <c r="H62" s="30"/>
      <c r="I62" s="30"/>
      <c r="J62" s="30"/>
      <c r="K62" s="30"/>
      <c r="L62" s="30"/>
    </row>
    <row r="63" spans="1:12" ht="20.100000000000001" customHeight="1" x14ac:dyDescent="0.55000000000000004">
      <c r="A63" s="14"/>
      <c r="B63" s="14" t="s">
        <v>192</v>
      </c>
      <c r="C63" s="14"/>
      <c r="D63" s="15"/>
      <c r="E63" s="14"/>
      <c r="F63" s="30"/>
      <c r="G63" s="30"/>
      <c r="H63" s="30"/>
      <c r="I63" s="30"/>
      <c r="J63" s="30"/>
      <c r="K63" s="30"/>
      <c r="L63" s="30"/>
    </row>
    <row r="64" spans="1:12" ht="20.100000000000001" customHeight="1" x14ac:dyDescent="0.55000000000000004">
      <c r="C64" s="4" t="s">
        <v>193</v>
      </c>
      <c r="D64" s="15">
        <v>21</v>
      </c>
      <c r="E64" s="14"/>
      <c r="F64" s="48">
        <v>0</v>
      </c>
      <c r="G64" s="30"/>
      <c r="H64" s="48">
        <v>0</v>
      </c>
      <c r="I64" s="30"/>
      <c r="J64" s="48">
        <v>1005628</v>
      </c>
      <c r="K64" s="48"/>
      <c r="L64" s="48">
        <v>-157348</v>
      </c>
    </row>
    <row r="65" spans="1:12" ht="20.100000000000001" customHeight="1" x14ac:dyDescent="0.55000000000000004">
      <c r="B65" s="14" t="s">
        <v>243</v>
      </c>
      <c r="D65" s="15">
        <v>21</v>
      </c>
      <c r="E65" s="14"/>
      <c r="F65" s="48">
        <v>66349</v>
      </c>
      <c r="G65" s="30"/>
      <c r="H65" s="48">
        <v>49769</v>
      </c>
      <c r="I65" s="30"/>
      <c r="J65" s="48">
        <v>148317</v>
      </c>
      <c r="K65" s="48"/>
      <c r="L65" s="48">
        <v>221252</v>
      </c>
    </row>
    <row r="66" spans="1:12" ht="20.100000000000001" customHeight="1" x14ac:dyDescent="0.55000000000000004">
      <c r="A66" s="14"/>
      <c r="B66" s="4" t="s">
        <v>244</v>
      </c>
      <c r="D66" s="15">
        <v>21</v>
      </c>
      <c r="E66" s="14"/>
      <c r="F66" s="30">
        <v>-64959</v>
      </c>
      <c r="G66" s="30"/>
      <c r="H66" s="30">
        <v>0</v>
      </c>
      <c r="I66" s="30"/>
      <c r="J66" s="48">
        <v>-20000</v>
      </c>
      <c r="K66" s="48"/>
      <c r="L66" s="48">
        <v>-894570</v>
      </c>
    </row>
    <row r="67" spans="1:12" ht="20.100000000000001" customHeight="1" x14ac:dyDescent="0.55000000000000004">
      <c r="A67" s="14"/>
      <c r="B67" s="4" t="s">
        <v>194</v>
      </c>
      <c r="D67" s="15">
        <v>12</v>
      </c>
      <c r="E67" s="14"/>
      <c r="F67" s="48">
        <v>-64238</v>
      </c>
      <c r="G67" s="30"/>
      <c r="H67" s="48">
        <v>0</v>
      </c>
      <c r="I67" s="30"/>
      <c r="J67" s="48">
        <v>0</v>
      </c>
      <c r="K67" s="48"/>
      <c r="L67" s="48">
        <v>0</v>
      </c>
    </row>
    <row r="68" spans="1:12" ht="20.100000000000001" customHeight="1" x14ac:dyDescent="0.55000000000000004">
      <c r="A68" s="14"/>
      <c r="B68" s="4" t="s">
        <v>195</v>
      </c>
      <c r="D68" s="15"/>
      <c r="E68" s="14"/>
      <c r="F68" s="48">
        <v>0</v>
      </c>
      <c r="G68" s="30"/>
      <c r="H68" s="48">
        <v>-996</v>
      </c>
      <c r="I68" s="30"/>
      <c r="J68" s="48">
        <v>0</v>
      </c>
      <c r="K68" s="48"/>
      <c r="L68" s="48">
        <v>0</v>
      </c>
    </row>
    <row r="69" spans="1:12" ht="20.100000000000001" customHeight="1" x14ac:dyDescent="0.55000000000000004">
      <c r="A69" s="14"/>
      <c r="B69" s="4" t="s">
        <v>196</v>
      </c>
      <c r="D69" s="15">
        <v>9.1</v>
      </c>
      <c r="E69" s="14"/>
      <c r="F69" s="48">
        <v>0</v>
      </c>
      <c r="G69" s="30"/>
      <c r="H69" s="48">
        <v>0</v>
      </c>
      <c r="I69" s="30"/>
      <c r="J69" s="48">
        <v>-30066</v>
      </c>
      <c r="K69" s="48"/>
      <c r="L69" s="48">
        <v>-153479</v>
      </c>
    </row>
    <row r="70" spans="1:12" ht="20.100000000000001" customHeight="1" x14ac:dyDescent="0.55000000000000004">
      <c r="A70" s="14"/>
      <c r="B70" s="4" t="s">
        <v>197</v>
      </c>
      <c r="D70" s="15">
        <v>9.1999999999999993</v>
      </c>
      <c r="E70" s="14"/>
      <c r="F70" s="48">
        <v>353</v>
      </c>
      <c r="G70" s="30"/>
      <c r="H70" s="48">
        <v>0</v>
      </c>
      <c r="I70" s="30"/>
      <c r="J70" s="48">
        <v>353</v>
      </c>
      <c r="K70" s="48"/>
      <c r="L70" s="48">
        <v>0</v>
      </c>
    </row>
    <row r="71" spans="1:12" ht="20.100000000000001" customHeight="1" x14ac:dyDescent="0.55000000000000004">
      <c r="A71" s="14"/>
      <c r="B71" s="14" t="s">
        <v>198</v>
      </c>
      <c r="C71" s="14"/>
      <c r="D71" s="15"/>
      <c r="E71" s="14"/>
      <c r="F71" s="48">
        <v>-3319165</v>
      </c>
      <c r="G71" s="48"/>
      <c r="H71" s="48">
        <v>-2471498</v>
      </c>
      <c r="I71" s="48"/>
      <c r="J71" s="48">
        <v>-79470</v>
      </c>
      <c r="K71" s="48"/>
      <c r="L71" s="48">
        <v>-1958619</v>
      </c>
    </row>
    <row r="72" spans="1:12" ht="20.100000000000001" customHeight="1" x14ac:dyDescent="0.55000000000000004">
      <c r="A72" s="14"/>
      <c r="B72" s="14" t="s">
        <v>199</v>
      </c>
      <c r="C72" s="14"/>
      <c r="D72" s="15"/>
      <c r="E72" s="14"/>
      <c r="F72" s="48">
        <v>-29032</v>
      </c>
      <c r="G72" s="48"/>
      <c r="H72" s="48">
        <v>-89910</v>
      </c>
      <c r="I72" s="48"/>
      <c r="J72" s="48">
        <v>-9472</v>
      </c>
      <c r="K72" s="48"/>
      <c r="L72" s="48">
        <v>-61130</v>
      </c>
    </row>
    <row r="73" spans="1:12" ht="20.100000000000001" customHeight="1" x14ac:dyDescent="0.55000000000000004">
      <c r="A73" s="14"/>
      <c r="B73" s="14" t="s">
        <v>200</v>
      </c>
      <c r="C73" s="14"/>
      <c r="D73" s="15"/>
      <c r="E73" s="14"/>
      <c r="F73" s="48">
        <v>-10495</v>
      </c>
      <c r="G73" s="48"/>
      <c r="H73" s="48">
        <v>-116714</v>
      </c>
      <c r="J73" s="48">
        <v>-10495</v>
      </c>
      <c r="L73" s="48">
        <v>-46492</v>
      </c>
    </row>
    <row r="74" spans="1:12" ht="20.100000000000001" customHeight="1" x14ac:dyDescent="0.55000000000000004">
      <c r="A74" s="14"/>
      <c r="B74" s="14" t="s">
        <v>201</v>
      </c>
      <c r="C74" s="14"/>
      <c r="D74" s="15"/>
      <c r="E74" s="14"/>
      <c r="F74" s="48">
        <v>8802</v>
      </c>
      <c r="G74" s="48"/>
      <c r="H74" s="48">
        <v>9415</v>
      </c>
      <c r="I74" s="48"/>
      <c r="J74" s="48">
        <v>1050</v>
      </c>
      <c r="K74" s="48"/>
      <c r="L74" s="48">
        <v>22788</v>
      </c>
    </row>
    <row r="75" spans="1:12" ht="20.100000000000001" customHeight="1" x14ac:dyDescent="0.55000000000000004">
      <c r="A75" s="14"/>
      <c r="B75" s="14" t="s">
        <v>202</v>
      </c>
      <c r="C75" s="14"/>
      <c r="D75" s="15"/>
      <c r="E75" s="14"/>
      <c r="F75" s="48">
        <v>-2472</v>
      </c>
      <c r="G75" s="48"/>
      <c r="H75" s="48">
        <v>-3366</v>
      </c>
      <c r="J75" s="48">
        <v>-43</v>
      </c>
      <c r="L75" s="48">
        <v>-440</v>
      </c>
    </row>
    <row r="76" spans="1:12" ht="20.100000000000001" customHeight="1" x14ac:dyDescent="0.55000000000000004">
      <c r="A76" s="14"/>
      <c r="B76" s="14" t="s">
        <v>203</v>
      </c>
      <c r="C76" s="14"/>
      <c r="D76" s="15"/>
      <c r="E76" s="14"/>
      <c r="F76" s="48">
        <v>19489</v>
      </c>
      <c r="G76" s="48"/>
      <c r="H76" s="48">
        <v>30563</v>
      </c>
      <c r="I76" s="48"/>
      <c r="J76" s="48">
        <v>106570</v>
      </c>
      <c r="K76" s="48"/>
      <c r="L76" s="48">
        <v>94471</v>
      </c>
    </row>
    <row r="77" spans="1:12" ht="20.100000000000001" customHeight="1" x14ac:dyDescent="0.55000000000000004">
      <c r="A77" s="14"/>
      <c r="B77" s="14" t="s">
        <v>164</v>
      </c>
      <c r="C77" s="14"/>
      <c r="D77" s="15"/>
      <c r="E77" s="14"/>
      <c r="F77" s="48"/>
      <c r="G77" s="48"/>
      <c r="H77" s="48"/>
      <c r="I77" s="48"/>
      <c r="J77" s="48"/>
      <c r="K77" s="48"/>
      <c r="L77" s="48"/>
    </row>
    <row r="78" spans="1:12" ht="20.100000000000001" customHeight="1" x14ac:dyDescent="0.55000000000000004">
      <c r="A78" s="14"/>
      <c r="B78" s="14"/>
      <c r="C78" s="14" t="s">
        <v>204</v>
      </c>
      <c r="D78" s="15"/>
      <c r="E78" s="14"/>
      <c r="F78" s="48">
        <v>3990</v>
      </c>
      <c r="G78" s="48"/>
      <c r="H78" s="48">
        <v>3830</v>
      </c>
      <c r="I78" s="48"/>
      <c r="J78" s="48">
        <v>3990</v>
      </c>
      <c r="K78" s="48"/>
      <c r="L78" s="48">
        <v>3830</v>
      </c>
    </row>
    <row r="79" spans="1:12" ht="20.100000000000001" customHeight="1" x14ac:dyDescent="0.55000000000000004">
      <c r="A79" s="14"/>
      <c r="B79" s="14" t="s">
        <v>205</v>
      </c>
      <c r="C79" s="14"/>
      <c r="D79" s="15">
        <v>9.1999999999999993</v>
      </c>
      <c r="E79" s="14"/>
      <c r="F79" s="48">
        <v>12124</v>
      </c>
      <c r="G79" s="48"/>
      <c r="H79" s="48">
        <v>0</v>
      </c>
      <c r="I79" s="48"/>
      <c r="J79" s="48">
        <v>0</v>
      </c>
      <c r="K79" s="48"/>
      <c r="L79" s="48">
        <v>0</v>
      </c>
    </row>
    <row r="80" spans="1:12" ht="20.100000000000001" customHeight="1" x14ac:dyDescent="0.55000000000000004">
      <c r="A80" s="14"/>
      <c r="B80" s="14" t="s">
        <v>172</v>
      </c>
      <c r="C80" s="14"/>
      <c r="D80" s="15">
        <v>9.3000000000000007</v>
      </c>
      <c r="E80" s="14"/>
      <c r="F80" s="48">
        <v>295</v>
      </c>
      <c r="G80" s="48"/>
      <c r="H80" s="48">
        <v>850</v>
      </c>
      <c r="I80" s="48"/>
      <c r="J80" s="48">
        <v>295</v>
      </c>
      <c r="K80" s="48"/>
      <c r="L80" s="48">
        <v>850</v>
      </c>
    </row>
    <row r="81" spans="1:12" ht="20.100000000000001" customHeight="1" x14ac:dyDescent="0.55000000000000004">
      <c r="A81" s="14"/>
      <c r="B81" s="14" t="s">
        <v>173</v>
      </c>
      <c r="C81" s="14"/>
      <c r="D81" s="15">
        <v>21</v>
      </c>
      <c r="E81" s="14"/>
      <c r="F81" s="71">
        <v>0</v>
      </c>
      <c r="G81" s="48"/>
      <c r="H81" s="71">
        <v>0</v>
      </c>
      <c r="I81" s="48"/>
      <c r="J81" s="71">
        <v>582294</v>
      </c>
      <c r="K81" s="48"/>
      <c r="L81" s="71">
        <v>627578</v>
      </c>
    </row>
    <row r="82" spans="1:12" ht="6" customHeight="1" x14ac:dyDescent="0.55000000000000004">
      <c r="A82" s="14"/>
      <c r="B82" s="14"/>
      <c r="C82" s="14"/>
      <c r="D82" s="15"/>
      <c r="E82" s="14"/>
      <c r="F82" s="48"/>
      <c r="G82" s="48"/>
      <c r="H82" s="48"/>
      <c r="I82" s="48"/>
      <c r="J82" s="48"/>
      <c r="K82" s="48"/>
      <c r="L82" s="48"/>
    </row>
    <row r="83" spans="1:12" ht="20.100000000000001" customHeight="1" x14ac:dyDescent="0.55000000000000004">
      <c r="A83" s="1" t="s">
        <v>206</v>
      </c>
      <c r="B83" s="14"/>
      <c r="C83" s="14"/>
      <c r="D83" s="109"/>
      <c r="E83" s="31"/>
      <c r="F83" s="71">
        <f>SUM(F63:F81)</f>
        <v>-3378959</v>
      </c>
      <c r="G83" s="48"/>
      <c r="H83" s="71">
        <f>SUM(H63:H81)</f>
        <v>-2588057</v>
      </c>
      <c r="I83" s="48"/>
      <c r="J83" s="71">
        <f>SUM(J63:J81)</f>
        <v>1698951</v>
      </c>
      <c r="K83" s="48"/>
      <c r="L83" s="71">
        <f>SUM(L63:L81)</f>
        <v>-2301309</v>
      </c>
    </row>
    <row r="84" spans="1:12" ht="20.100000000000001" customHeight="1" x14ac:dyDescent="0.55000000000000004">
      <c r="A84" s="14"/>
      <c r="B84" s="14"/>
      <c r="C84" s="14"/>
      <c r="D84" s="15"/>
      <c r="E84" s="14"/>
      <c r="F84" s="48"/>
      <c r="G84" s="30"/>
      <c r="H84" s="48"/>
      <c r="I84" s="48"/>
      <c r="J84" s="48"/>
      <c r="K84" s="48"/>
      <c r="L84" s="48"/>
    </row>
    <row r="85" spans="1:12" ht="20.100000000000001" customHeight="1" x14ac:dyDescent="0.55000000000000004">
      <c r="A85" s="1" t="s">
        <v>207</v>
      </c>
      <c r="B85" s="14"/>
      <c r="C85" s="14"/>
      <c r="D85" s="15"/>
      <c r="E85" s="14"/>
      <c r="F85" s="48"/>
      <c r="G85" s="48"/>
      <c r="H85" s="48"/>
      <c r="I85" s="48"/>
      <c r="J85" s="48"/>
      <c r="K85" s="48"/>
      <c r="L85" s="48"/>
    </row>
    <row r="86" spans="1:12" ht="20.100000000000001" customHeight="1" x14ac:dyDescent="0.55000000000000004">
      <c r="A86" s="1"/>
      <c r="B86" s="14" t="s">
        <v>208</v>
      </c>
      <c r="C86" s="14"/>
      <c r="D86" s="15"/>
      <c r="E86" s="14"/>
      <c r="F86" s="48">
        <v>-50710</v>
      </c>
      <c r="G86" s="48"/>
      <c r="H86" s="48">
        <v>-52911</v>
      </c>
      <c r="I86" s="48"/>
      <c r="J86" s="48">
        <v>-28542</v>
      </c>
      <c r="K86" s="48"/>
      <c r="L86" s="48">
        <v>-27792</v>
      </c>
    </row>
    <row r="87" spans="1:12" ht="20.100000000000001" customHeight="1" x14ac:dyDescent="0.55000000000000004">
      <c r="A87" s="1"/>
      <c r="B87" s="14" t="s">
        <v>209</v>
      </c>
      <c r="C87" s="14"/>
      <c r="D87" s="15"/>
      <c r="E87" s="14"/>
      <c r="F87" s="48"/>
      <c r="G87" s="48"/>
      <c r="H87" s="48"/>
      <c r="I87" s="48"/>
      <c r="J87" s="48"/>
      <c r="K87" s="48"/>
      <c r="L87" s="48"/>
    </row>
    <row r="88" spans="1:12" ht="20.100000000000001" customHeight="1" x14ac:dyDescent="0.55000000000000004">
      <c r="A88" s="1"/>
      <c r="B88" s="14"/>
      <c r="C88" s="4" t="s">
        <v>79</v>
      </c>
      <c r="D88" s="15"/>
      <c r="E88" s="14"/>
      <c r="F88" s="48">
        <v>-66</v>
      </c>
      <c r="G88" s="48"/>
      <c r="H88" s="48">
        <v>-1234</v>
      </c>
      <c r="I88" s="48"/>
      <c r="J88" s="48">
        <v>0</v>
      </c>
      <c r="K88" s="48"/>
      <c r="L88" s="48">
        <v>0</v>
      </c>
    </row>
    <row r="89" spans="1:12" ht="20.100000000000001" customHeight="1" x14ac:dyDescent="0.55000000000000004">
      <c r="A89" s="1"/>
      <c r="B89" s="14" t="s">
        <v>210</v>
      </c>
      <c r="C89" s="14"/>
      <c r="D89" s="15"/>
      <c r="E89" s="14"/>
      <c r="F89" s="48"/>
      <c r="G89" s="48"/>
      <c r="H89" s="48"/>
      <c r="I89" s="48"/>
      <c r="J89" s="48"/>
      <c r="K89" s="48"/>
      <c r="L89" s="48"/>
    </row>
    <row r="90" spans="1:12" ht="20.100000000000001" customHeight="1" x14ac:dyDescent="0.55000000000000004">
      <c r="B90" s="14"/>
      <c r="C90" s="4" t="s">
        <v>211</v>
      </c>
      <c r="D90" s="15"/>
      <c r="E90" s="14"/>
      <c r="F90" s="48">
        <v>-4244037</v>
      </c>
      <c r="G90" s="48"/>
      <c r="H90" s="48">
        <v>-546052</v>
      </c>
      <c r="I90" s="48"/>
      <c r="J90" s="48">
        <v>-450000</v>
      </c>
      <c r="K90" s="48"/>
      <c r="L90" s="48">
        <v>1050000</v>
      </c>
    </row>
    <row r="91" spans="1:12" ht="20.100000000000001" customHeight="1" x14ac:dyDescent="0.55000000000000004">
      <c r="A91" s="14"/>
      <c r="B91" s="14" t="s">
        <v>212</v>
      </c>
      <c r="C91" s="14"/>
      <c r="D91" s="15">
        <v>15</v>
      </c>
      <c r="E91" s="14"/>
      <c r="F91" s="48">
        <v>1982452</v>
      </c>
      <c r="G91" s="48"/>
      <c r="H91" s="48">
        <v>1628757</v>
      </c>
      <c r="I91" s="48"/>
      <c r="J91" s="48">
        <v>0</v>
      </c>
      <c r="K91" s="48"/>
      <c r="L91" s="48">
        <v>1623195</v>
      </c>
    </row>
    <row r="92" spans="1:12" ht="20.100000000000001" customHeight="1" x14ac:dyDescent="0.55000000000000004">
      <c r="A92" s="14"/>
      <c r="B92" s="14" t="s">
        <v>213</v>
      </c>
      <c r="C92" s="14"/>
      <c r="D92" s="15">
        <v>15</v>
      </c>
      <c r="E92" s="14"/>
      <c r="F92" s="48">
        <v>-947218</v>
      </c>
      <c r="G92" s="48"/>
      <c r="H92" s="48">
        <v>-243313</v>
      </c>
      <c r="I92" s="48"/>
      <c r="J92" s="48">
        <v>-513956</v>
      </c>
      <c r="K92" s="48"/>
      <c r="L92" s="48">
        <v>-75000</v>
      </c>
    </row>
    <row r="93" spans="1:12" ht="20.100000000000001" customHeight="1" x14ac:dyDescent="0.55000000000000004">
      <c r="A93" s="14"/>
      <c r="B93" s="14" t="s">
        <v>214</v>
      </c>
      <c r="C93" s="14"/>
      <c r="D93" s="15">
        <v>21</v>
      </c>
      <c r="E93" s="14"/>
      <c r="F93" s="48">
        <v>0</v>
      </c>
      <c r="G93" s="48"/>
      <c r="H93" s="48">
        <v>0</v>
      </c>
      <c r="I93" s="48"/>
      <c r="J93" s="48">
        <v>422324</v>
      </c>
      <c r="K93" s="48"/>
      <c r="L93" s="48">
        <v>679777</v>
      </c>
    </row>
    <row r="94" spans="1:12" ht="20.100000000000001" customHeight="1" x14ac:dyDescent="0.55000000000000004">
      <c r="A94" s="14"/>
      <c r="B94" s="14" t="s">
        <v>215</v>
      </c>
      <c r="C94" s="14"/>
      <c r="D94" s="15">
        <v>21</v>
      </c>
      <c r="E94" s="14"/>
      <c r="F94" s="48">
        <v>0</v>
      </c>
      <c r="G94" s="48"/>
      <c r="H94" s="48">
        <v>0</v>
      </c>
      <c r="I94" s="48"/>
      <c r="J94" s="48">
        <v>-530000</v>
      </c>
      <c r="K94" s="48"/>
      <c r="L94" s="48">
        <v>-580000</v>
      </c>
    </row>
    <row r="95" spans="1:12" ht="20.100000000000001" customHeight="1" x14ac:dyDescent="0.55000000000000004">
      <c r="A95" s="14"/>
      <c r="B95" s="14" t="s">
        <v>216</v>
      </c>
      <c r="C95" s="14"/>
      <c r="D95" s="15"/>
      <c r="E95" s="14"/>
      <c r="F95" s="48">
        <v>0</v>
      </c>
      <c r="G95" s="48"/>
      <c r="H95" s="48">
        <v>2260262</v>
      </c>
      <c r="I95" s="48"/>
      <c r="J95" s="48">
        <v>0</v>
      </c>
      <c r="K95" s="48"/>
      <c r="L95" s="48">
        <v>2260262</v>
      </c>
    </row>
    <row r="96" spans="1:12" ht="20.100000000000001" customHeight="1" x14ac:dyDescent="0.55000000000000004">
      <c r="A96" s="14"/>
      <c r="B96" s="14" t="s">
        <v>217</v>
      </c>
      <c r="C96" s="14"/>
      <c r="D96" s="15"/>
      <c r="E96" s="14"/>
      <c r="F96" s="48">
        <v>0</v>
      </c>
      <c r="G96" s="48"/>
      <c r="H96" s="48">
        <v>-4000000</v>
      </c>
      <c r="I96" s="48"/>
      <c r="J96" s="48">
        <v>0</v>
      </c>
      <c r="K96" s="48"/>
      <c r="L96" s="48">
        <v>-4000000</v>
      </c>
    </row>
    <row r="97" spans="1:12" ht="20.100000000000001" customHeight="1" x14ac:dyDescent="0.55000000000000004">
      <c r="A97" s="14"/>
      <c r="B97" s="14" t="s">
        <v>218</v>
      </c>
      <c r="C97" s="14"/>
      <c r="D97" s="15">
        <v>19</v>
      </c>
      <c r="E97" s="14"/>
      <c r="F97" s="71">
        <v>-553565</v>
      </c>
      <c r="G97" s="48"/>
      <c r="H97" s="71">
        <v>-555459</v>
      </c>
      <c r="I97" s="48"/>
      <c r="J97" s="71">
        <v>-551359</v>
      </c>
      <c r="K97" s="48"/>
      <c r="L97" s="71">
        <v>-551359</v>
      </c>
    </row>
    <row r="98" spans="1:12" ht="6" customHeight="1" x14ac:dyDescent="0.55000000000000004">
      <c r="A98" s="14"/>
      <c r="B98" s="14"/>
      <c r="C98" s="14"/>
      <c r="D98" s="15"/>
      <c r="E98" s="14"/>
      <c r="F98" s="30"/>
      <c r="G98" s="48"/>
      <c r="H98" s="30"/>
      <c r="I98" s="48"/>
      <c r="J98" s="30"/>
      <c r="K98" s="48"/>
      <c r="L98" s="30"/>
    </row>
    <row r="99" spans="1:12" ht="20.100000000000001" customHeight="1" x14ac:dyDescent="0.55000000000000004">
      <c r="A99" s="1" t="s">
        <v>219</v>
      </c>
      <c r="B99" s="14"/>
      <c r="C99" s="14"/>
      <c r="D99" s="15"/>
      <c r="E99" s="14"/>
      <c r="F99" s="71">
        <f>SUM(F85:F97)</f>
        <v>-3813144</v>
      </c>
      <c r="G99" s="48"/>
      <c r="H99" s="71">
        <f>SUM(H85:H97)</f>
        <v>-1509950</v>
      </c>
      <c r="I99" s="48"/>
      <c r="J99" s="71">
        <f>SUM(J85:J97)</f>
        <v>-1651533</v>
      </c>
      <c r="K99" s="48"/>
      <c r="L99" s="71">
        <f>SUM(L85:L97)</f>
        <v>379083</v>
      </c>
    </row>
    <row r="100" spans="1:12" ht="20.100000000000001" customHeight="1" x14ac:dyDescent="0.55000000000000004">
      <c r="A100" s="1"/>
      <c r="B100" s="14"/>
      <c r="C100" s="14"/>
      <c r="D100" s="15"/>
      <c r="E100" s="14"/>
      <c r="F100" s="48"/>
      <c r="G100" s="48"/>
      <c r="H100" s="48"/>
      <c r="I100" s="48"/>
      <c r="J100" s="48"/>
      <c r="K100" s="48"/>
      <c r="L100" s="48"/>
    </row>
    <row r="101" spans="1:12" ht="20.100000000000001" customHeight="1" x14ac:dyDescent="0.55000000000000004">
      <c r="A101" s="1"/>
      <c r="B101" s="14"/>
      <c r="C101" s="14"/>
      <c r="D101" s="15"/>
      <c r="E101" s="14"/>
      <c r="F101" s="48"/>
      <c r="G101" s="48"/>
      <c r="H101" s="48"/>
      <c r="I101" s="48"/>
      <c r="J101" s="48"/>
      <c r="K101" s="48"/>
      <c r="L101" s="48"/>
    </row>
    <row r="102" spans="1:12" ht="20.100000000000001" customHeight="1" x14ac:dyDescent="0.55000000000000004">
      <c r="A102" s="1"/>
      <c r="B102" s="14"/>
      <c r="C102" s="14"/>
      <c r="D102" s="15"/>
      <c r="E102" s="14"/>
      <c r="F102" s="48"/>
      <c r="G102" s="48"/>
      <c r="H102" s="48"/>
      <c r="I102" s="48"/>
      <c r="J102" s="48"/>
      <c r="K102" s="48"/>
      <c r="L102" s="48"/>
    </row>
    <row r="103" spans="1:12" ht="15" customHeight="1" x14ac:dyDescent="0.55000000000000004">
      <c r="A103" s="1"/>
      <c r="B103" s="14"/>
      <c r="C103" s="14"/>
      <c r="D103" s="15"/>
      <c r="E103" s="14"/>
      <c r="F103" s="48"/>
      <c r="G103" s="48"/>
      <c r="H103" s="48"/>
      <c r="I103" s="48"/>
      <c r="J103" s="48"/>
      <c r="K103" s="48"/>
      <c r="L103" s="48"/>
    </row>
    <row r="104" spans="1:12" ht="21.9" customHeight="1" x14ac:dyDescent="0.55000000000000004">
      <c r="A104" s="54" t="str">
        <f>A53</f>
        <v>หมายเหตุประกอบข้อมูลทางการเงินเป็นส่วนหนึ่งของข้อมูลทางการเงินระหว่างกาลนี้</v>
      </c>
      <c r="B104" s="54"/>
      <c r="C104" s="54"/>
      <c r="D104" s="108"/>
      <c r="E104" s="54"/>
      <c r="F104" s="71"/>
      <c r="G104" s="72"/>
      <c r="H104" s="71"/>
      <c r="I104" s="71"/>
      <c r="J104" s="71"/>
      <c r="K104" s="71"/>
      <c r="L104" s="71"/>
    </row>
    <row r="105" spans="1:12" ht="21.75" customHeight="1" x14ac:dyDescent="0.55000000000000004">
      <c r="A105" s="1" t="s">
        <v>0</v>
      </c>
      <c r="B105" s="1"/>
      <c r="C105" s="1"/>
      <c r="D105" s="82"/>
      <c r="E105" s="1"/>
      <c r="F105" s="2"/>
      <c r="G105" s="2"/>
      <c r="H105" s="2"/>
      <c r="I105" s="2"/>
      <c r="J105" s="2"/>
      <c r="K105" s="2"/>
      <c r="L105" s="2"/>
    </row>
    <row r="106" spans="1:12" ht="21.75" customHeight="1" x14ac:dyDescent="0.55000000000000004">
      <c r="A106" s="1" t="s">
        <v>154</v>
      </c>
      <c r="B106" s="1"/>
      <c r="C106" s="1"/>
      <c r="D106" s="82"/>
      <c r="E106" s="1"/>
      <c r="F106" s="2"/>
      <c r="G106" s="2"/>
      <c r="H106" s="2"/>
      <c r="I106" s="2"/>
      <c r="J106" s="2"/>
      <c r="K106" s="2"/>
      <c r="L106" s="2"/>
    </row>
    <row r="107" spans="1:12" ht="21.75" customHeight="1" x14ac:dyDescent="0.55000000000000004">
      <c r="A107" s="57" t="str">
        <f>A3</f>
        <v>สำหรับรอบระยะเวลาเก้าเดือนสิ้นสุดวันที่ 30 กันยายน พ.ศ. 2568</v>
      </c>
      <c r="B107" s="57"/>
      <c r="C107" s="57"/>
      <c r="D107" s="105"/>
      <c r="E107" s="57"/>
      <c r="F107" s="59"/>
      <c r="G107" s="59"/>
      <c r="H107" s="59"/>
      <c r="I107" s="59"/>
      <c r="J107" s="59"/>
      <c r="K107" s="59"/>
      <c r="L107" s="59"/>
    </row>
    <row r="108" spans="1:12" ht="21.75" customHeight="1" x14ac:dyDescent="0.55000000000000004">
      <c r="A108" s="14"/>
      <c r="B108" s="14"/>
      <c r="C108" s="14"/>
      <c r="D108" s="15"/>
      <c r="E108" s="14"/>
      <c r="F108" s="30"/>
      <c r="G108" s="30"/>
      <c r="H108" s="30"/>
      <c r="I108" s="30"/>
      <c r="J108" s="30"/>
      <c r="K108" s="30"/>
      <c r="L108" s="30"/>
    </row>
    <row r="109" spans="1:12" ht="21.75" customHeight="1" x14ac:dyDescent="0.55000000000000004">
      <c r="A109" s="1"/>
      <c r="B109" s="1"/>
      <c r="C109" s="1"/>
      <c r="D109" s="15"/>
      <c r="E109" s="14"/>
      <c r="F109" s="65" t="s">
        <v>3</v>
      </c>
      <c r="G109" s="65"/>
      <c r="H109" s="65"/>
      <c r="I109" s="20"/>
      <c r="J109" s="65" t="s">
        <v>4</v>
      </c>
      <c r="K109" s="65"/>
      <c r="L109" s="65"/>
    </row>
    <row r="110" spans="1:12" ht="21.75" customHeight="1" x14ac:dyDescent="0.55000000000000004">
      <c r="A110" s="1"/>
      <c r="B110" s="1"/>
      <c r="C110" s="1"/>
      <c r="D110" s="15"/>
      <c r="E110" s="14"/>
      <c r="F110" s="20" t="s">
        <v>5</v>
      </c>
      <c r="G110" s="20"/>
      <c r="H110" s="20" t="s">
        <v>5</v>
      </c>
      <c r="I110" s="20"/>
      <c r="J110" s="20" t="s">
        <v>5</v>
      </c>
      <c r="K110" s="20"/>
      <c r="L110" s="20" t="s">
        <v>5</v>
      </c>
    </row>
    <row r="111" spans="1:12" ht="21.75" customHeight="1" x14ac:dyDescent="0.55000000000000004">
      <c r="A111" s="14"/>
      <c r="B111" s="14"/>
      <c r="C111" s="14"/>
      <c r="D111" s="15"/>
      <c r="E111" s="15"/>
      <c r="F111" s="20" t="s">
        <v>9</v>
      </c>
      <c r="G111" s="20"/>
      <c r="H111" s="20" t="s">
        <v>10</v>
      </c>
      <c r="I111" s="20"/>
      <c r="J111" s="20" t="s">
        <v>9</v>
      </c>
      <c r="K111" s="44"/>
      <c r="L111" s="20" t="s">
        <v>10</v>
      </c>
    </row>
    <row r="112" spans="1:12" ht="21.75" customHeight="1" x14ac:dyDescent="0.55000000000000004">
      <c r="A112" s="14"/>
      <c r="B112" s="14"/>
      <c r="C112" s="14"/>
      <c r="D112" s="106" t="s">
        <v>11</v>
      </c>
      <c r="E112" s="15"/>
      <c r="F112" s="98" t="s">
        <v>12</v>
      </c>
      <c r="G112" s="16"/>
      <c r="H112" s="98" t="s">
        <v>12</v>
      </c>
      <c r="I112" s="16"/>
      <c r="J112" s="98" t="s">
        <v>12</v>
      </c>
      <c r="K112" s="16"/>
      <c r="L112" s="98" t="s">
        <v>12</v>
      </c>
    </row>
    <row r="114" spans="1:12" ht="21.75" customHeight="1" x14ac:dyDescent="0.55000000000000004">
      <c r="A114" s="1" t="s">
        <v>220</v>
      </c>
      <c r="B114" s="1"/>
      <c r="C114" s="1"/>
      <c r="D114" s="15"/>
      <c r="E114" s="14"/>
      <c r="F114" s="48">
        <f>F50+F83+F99</f>
        <v>-307519</v>
      </c>
      <c r="G114" s="48"/>
      <c r="H114" s="48">
        <f>H50+H83+H99</f>
        <v>-928789</v>
      </c>
      <c r="I114" s="48"/>
      <c r="J114" s="48">
        <f>J50+J83+J99</f>
        <v>-498405</v>
      </c>
      <c r="K114" s="48"/>
      <c r="L114" s="48">
        <f>L50+L83+L99</f>
        <v>-1795965</v>
      </c>
    </row>
    <row r="115" spans="1:12" ht="21.75" customHeight="1" x14ac:dyDescent="0.55000000000000004">
      <c r="A115" s="14" t="s">
        <v>221</v>
      </c>
      <c r="B115" s="1"/>
      <c r="C115" s="1"/>
      <c r="D115" s="15"/>
      <c r="E115" s="14"/>
      <c r="F115" s="48">
        <v>3749438</v>
      </c>
      <c r="G115" s="48"/>
      <c r="H115" s="48">
        <v>5378487</v>
      </c>
      <c r="I115" s="48"/>
      <c r="J115" s="48">
        <v>876400</v>
      </c>
      <c r="K115" s="48"/>
      <c r="L115" s="48">
        <v>2437052</v>
      </c>
    </row>
    <row r="116" spans="1:12" ht="21.75" customHeight="1" x14ac:dyDescent="0.55000000000000004">
      <c r="A116" s="14" t="s">
        <v>222</v>
      </c>
      <c r="B116" s="1"/>
      <c r="C116" s="1"/>
      <c r="D116" s="15"/>
      <c r="E116" s="14"/>
      <c r="F116" s="48"/>
      <c r="G116" s="48"/>
      <c r="H116" s="48"/>
      <c r="I116" s="48"/>
      <c r="J116" s="48"/>
      <c r="K116" s="48"/>
      <c r="L116" s="48"/>
    </row>
    <row r="117" spans="1:12" ht="21.75" customHeight="1" x14ac:dyDescent="0.55000000000000004">
      <c r="A117" s="14"/>
      <c r="B117" s="14" t="s">
        <v>223</v>
      </c>
      <c r="C117" s="14"/>
      <c r="D117" s="15"/>
      <c r="E117" s="14"/>
      <c r="F117" s="71">
        <v>-6201</v>
      </c>
      <c r="G117" s="48"/>
      <c r="H117" s="71">
        <v>-10998</v>
      </c>
      <c r="I117" s="48"/>
      <c r="J117" s="71">
        <v>2797</v>
      </c>
      <c r="K117" s="48"/>
      <c r="L117" s="71">
        <v>-11303</v>
      </c>
    </row>
    <row r="118" spans="1:12" ht="6" customHeight="1" x14ac:dyDescent="0.55000000000000004">
      <c r="A118" s="1"/>
      <c r="B118" s="1"/>
      <c r="C118" s="1"/>
      <c r="D118" s="15"/>
      <c r="E118" s="14"/>
      <c r="F118" s="48"/>
      <c r="G118" s="48"/>
      <c r="H118" s="48"/>
      <c r="I118" s="48"/>
      <c r="J118" s="48"/>
      <c r="K118" s="48"/>
      <c r="L118" s="48"/>
    </row>
    <row r="119" spans="1:12" ht="21.75" customHeight="1" thickBot="1" x14ac:dyDescent="0.6">
      <c r="A119" s="1" t="s">
        <v>224</v>
      </c>
      <c r="B119" s="1"/>
      <c r="C119" s="1"/>
      <c r="D119" s="15"/>
      <c r="E119" s="14"/>
      <c r="F119" s="73">
        <f>SUM(F114:F117)</f>
        <v>3435718</v>
      </c>
      <c r="G119" s="48"/>
      <c r="H119" s="73">
        <f>SUM(H114:H117)</f>
        <v>4438700</v>
      </c>
      <c r="I119" s="48"/>
      <c r="J119" s="73">
        <f>SUM(J114:J117)</f>
        <v>380792</v>
      </c>
      <c r="K119" s="48"/>
      <c r="L119" s="73">
        <f>SUM(L114:L117)</f>
        <v>629784</v>
      </c>
    </row>
    <row r="120" spans="1:12" ht="21.75" customHeight="1" thickTop="1" x14ac:dyDescent="0.55000000000000004">
      <c r="A120" s="14"/>
      <c r="B120" s="1"/>
      <c r="C120" s="1"/>
      <c r="D120" s="15"/>
      <c r="E120" s="14"/>
      <c r="F120" s="48"/>
      <c r="G120" s="48"/>
      <c r="H120" s="48"/>
      <c r="I120" s="48"/>
      <c r="J120" s="48"/>
      <c r="K120" s="48"/>
      <c r="L120" s="48"/>
    </row>
    <row r="121" spans="1:12" ht="21.75" customHeight="1" x14ac:dyDescent="0.55000000000000004">
      <c r="A121" s="1" t="s">
        <v>225</v>
      </c>
      <c r="B121" s="1"/>
      <c r="C121" s="1"/>
      <c r="D121" s="15"/>
      <c r="E121" s="14"/>
      <c r="F121" s="48"/>
      <c r="G121" s="48"/>
      <c r="H121" s="48"/>
      <c r="I121" s="48"/>
      <c r="J121" s="48"/>
      <c r="K121" s="48"/>
      <c r="L121" s="48"/>
    </row>
    <row r="122" spans="1:12" ht="6" customHeight="1" x14ac:dyDescent="0.55000000000000004">
      <c r="A122" s="1"/>
      <c r="B122" s="1"/>
      <c r="C122" s="1"/>
      <c r="D122" s="15"/>
      <c r="E122" s="14"/>
      <c r="F122" s="48"/>
      <c r="G122" s="48"/>
      <c r="H122" s="48"/>
      <c r="I122" s="48"/>
      <c r="J122" s="48"/>
      <c r="K122" s="48"/>
      <c r="L122" s="48"/>
    </row>
    <row r="123" spans="1:12" ht="21.75" customHeight="1" x14ac:dyDescent="0.55000000000000004">
      <c r="A123" s="14" t="s">
        <v>226</v>
      </c>
      <c r="B123" s="1"/>
      <c r="C123" s="1"/>
      <c r="D123" s="15"/>
      <c r="E123" s="14"/>
      <c r="F123" s="48">
        <v>16857</v>
      </c>
      <c r="G123" s="48"/>
      <c r="H123" s="48">
        <v>37414</v>
      </c>
      <c r="I123" s="110"/>
      <c r="J123" s="48">
        <v>7537</v>
      </c>
      <c r="K123" s="110"/>
      <c r="L123" s="48">
        <v>11131</v>
      </c>
    </row>
    <row r="124" spans="1:12" ht="21.75" customHeight="1" x14ac:dyDescent="0.55000000000000004">
      <c r="A124" s="14" t="s">
        <v>227</v>
      </c>
      <c r="B124" s="1"/>
      <c r="C124" s="1"/>
      <c r="D124" s="15"/>
      <c r="E124" s="14"/>
      <c r="F124" s="48"/>
      <c r="G124" s="48"/>
      <c r="H124" s="48"/>
      <c r="I124" s="110"/>
      <c r="J124" s="48"/>
      <c r="K124" s="110"/>
      <c r="L124" s="48"/>
    </row>
    <row r="125" spans="1:12" ht="21.75" customHeight="1" x14ac:dyDescent="0.55000000000000004">
      <c r="A125" s="14"/>
      <c r="B125" s="14" t="s">
        <v>228</v>
      </c>
      <c r="C125" s="1"/>
      <c r="D125" s="15"/>
      <c r="E125" s="14"/>
      <c r="F125" s="30"/>
      <c r="G125" s="30"/>
      <c r="H125" s="30"/>
      <c r="I125" s="111"/>
      <c r="J125" s="30"/>
      <c r="K125" s="111"/>
      <c r="L125" s="30"/>
    </row>
    <row r="126" spans="1:12" ht="21.75" customHeight="1" x14ac:dyDescent="0.55000000000000004">
      <c r="A126" s="14"/>
      <c r="B126" s="14" t="s">
        <v>229</v>
      </c>
      <c r="C126" s="1"/>
      <c r="D126" s="15"/>
      <c r="E126" s="14"/>
      <c r="F126" s="48">
        <v>291702</v>
      </c>
      <c r="G126" s="48"/>
      <c r="H126" s="48">
        <v>292414</v>
      </c>
      <c r="I126" s="110"/>
      <c r="J126" s="48">
        <v>37565</v>
      </c>
      <c r="K126" s="110"/>
      <c r="L126" s="48">
        <v>262939</v>
      </c>
    </row>
    <row r="127" spans="1:12" ht="21.75" customHeight="1" x14ac:dyDescent="0.55000000000000004">
      <c r="A127" s="14" t="s">
        <v>230</v>
      </c>
      <c r="B127" s="14"/>
      <c r="C127" s="1"/>
      <c r="D127" s="15"/>
      <c r="E127" s="14"/>
      <c r="F127" s="48"/>
      <c r="G127" s="48"/>
      <c r="H127" s="48"/>
      <c r="I127" s="110"/>
      <c r="J127" s="48"/>
      <c r="K127" s="110"/>
      <c r="L127" s="48"/>
    </row>
    <row r="128" spans="1:12" ht="21.75" customHeight="1" x14ac:dyDescent="0.55000000000000004">
      <c r="A128" s="14"/>
      <c r="B128" s="14" t="s">
        <v>231</v>
      </c>
      <c r="C128" s="1"/>
      <c r="D128" s="15"/>
      <c r="E128" s="14"/>
      <c r="F128" s="48">
        <v>1546</v>
      </c>
      <c r="G128" s="48"/>
      <c r="H128" s="48">
        <v>1519</v>
      </c>
      <c r="I128" s="110"/>
      <c r="J128" s="48">
        <v>2465</v>
      </c>
      <c r="K128" s="110"/>
      <c r="L128" s="48">
        <v>2460</v>
      </c>
    </row>
    <row r="129" spans="1:12" ht="21.75" customHeight="1" x14ac:dyDescent="0.55000000000000004">
      <c r="A129" s="14" t="s">
        <v>232</v>
      </c>
      <c r="B129" s="14"/>
      <c r="C129" s="1"/>
      <c r="D129" s="15"/>
      <c r="E129" s="14"/>
      <c r="F129" s="48">
        <v>69610</v>
      </c>
      <c r="G129" s="48"/>
      <c r="H129" s="48">
        <v>166336</v>
      </c>
      <c r="I129" s="110"/>
      <c r="J129" s="48">
        <v>30057</v>
      </c>
      <c r="K129" s="110"/>
      <c r="L129" s="48">
        <v>36924</v>
      </c>
    </row>
    <row r="130" spans="1:12" ht="21.75" customHeight="1" x14ac:dyDescent="0.55000000000000004">
      <c r="A130" s="14" t="s">
        <v>233</v>
      </c>
      <c r="B130" s="1"/>
      <c r="C130" s="1"/>
      <c r="D130" s="15"/>
      <c r="E130" s="14"/>
      <c r="F130" s="48"/>
      <c r="G130" s="30"/>
      <c r="H130" s="48"/>
      <c r="I130" s="30"/>
      <c r="J130" s="48"/>
      <c r="K130" s="30"/>
      <c r="L130" s="48"/>
    </row>
    <row r="131" spans="1:12" ht="21.75" customHeight="1" x14ac:dyDescent="0.55000000000000004">
      <c r="A131" s="14"/>
      <c r="B131" s="14" t="s">
        <v>234</v>
      </c>
      <c r="C131" s="1"/>
      <c r="D131" s="15">
        <v>9.1</v>
      </c>
      <c r="E131" s="14"/>
      <c r="F131" s="48">
        <v>0</v>
      </c>
      <c r="G131" s="30"/>
      <c r="H131" s="48">
        <v>0</v>
      </c>
      <c r="I131" s="30"/>
      <c r="J131" s="48">
        <v>226024</v>
      </c>
      <c r="K131" s="30"/>
      <c r="L131" s="48">
        <v>0</v>
      </c>
    </row>
    <row r="151" spans="1:12" ht="9.75" customHeight="1" x14ac:dyDescent="0.55000000000000004"/>
    <row r="152" spans="1:12" ht="21.9" customHeight="1" x14ac:dyDescent="0.55000000000000004">
      <c r="A152" s="54" t="str">
        <f>A104</f>
        <v>หมายเหตุประกอบข้อมูลทางการเงินเป็นส่วนหนึ่งของข้อมูลทางการเงินระหว่างกาลนี้</v>
      </c>
      <c r="B152" s="54"/>
      <c r="C152" s="54"/>
      <c r="D152" s="108"/>
      <c r="E152" s="54"/>
      <c r="F152" s="71"/>
      <c r="G152" s="72"/>
      <c r="H152" s="71"/>
      <c r="I152" s="71"/>
      <c r="J152" s="71"/>
      <c r="K152" s="71"/>
      <c r="L152" s="71"/>
    </row>
  </sheetData>
  <mergeCells count="6">
    <mergeCell ref="F5:H5"/>
    <mergeCell ref="J5:L5"/>
    <mergeCell ref="F58:H58"/>
    <mergeCell ref="J58:L58"/>
    <mergeCell ref="F109:H109"/>
    <mergeCell ref="J109:L109"/>
  </mergeCells>
  <pageMargins left="0.43" right="0.49" top="0.33" bottom="0.41" header="0.3" footer="0.4"/>
  <pageSetup paperSize="9" scale="74" firstPageNumber="11" orientation="portrait" useFirstPageNumber="1" horizontalDpi="1200" verticalDpi="1200" r:id="rId1"/>
  <headerFooter>
    <oddFooter>&amp;R&amp;"Browallia New,Regular"&amp;14&amp;P</oddFooter>
  </headerFooter>
  <rowBreaks count="2" manualBreakCount="2">
    <brk id="53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4FC4E0AD438F4781EC671BDED1117C" ma:contentTypeVersion="13" ma:contentTypeDescription="Create a new document." ma:contentTypeScope="" ma:versionID="e87ae24ceb3983063d562a408271500b">
  <xsd:schema xmlns:xsd="http://www.w3.org/2001/XMLSchema" xmlns:xs="http://www.w3.org/2001/XMLSchema" xmlns:p="http://schemas.microsoft.com/office/2006/metadata/properties" xmlns:ns2="0320512e-c27f-41d8-a3f8-58d83c7ccb8a" xmlns:ns3="0976ee11-24c7-439d-a3d2-45d4fdc8fdde" targetNamespace="http://schemas.microsoft.com/office/2006/metadata/properties" ma:root="true" ma:fieldsID="59808d424f7e7e8ca4f00b81e3d94f73" ns2:_="" ns3:_="">
    <xsd:import namespace="0320512e-c27f-41d8-a3f8-58d83c7ccb8a"/>
    <xsd:import namespace="0976ee11-24c7-439d-a3d2-45d4fdc8fdd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0512e-c27f-41d8-a3f8-58d83c7ccb8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7" nillable="true" ma:displayName="Taxonomy Catch All Column" ma:hidden="true" ma:list="{612c4116-170c-4ae6-84f7-afc6945dde19}" ma:internalName="TaxCatchAll" ma:showField="CatchAllData" ma:web="0320512e-c27f-41d8-a3f8-58d83c7ccb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76ee11-24c7-439d-a3d2-45d4fdc8fd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20512e-c27f-41d8-a3f8-58d83c7ccb8a" xsi:nil="true"/>
    <lcf76f155ced4ddcb4097134ff3c332f xmlns="0976ee11-24c7-439d-a3d2-45d4fdc8fdde">
      <Terms xmlns="http://schemas.microsoft.com/office/infopath/2007/PartnerControls"/>
    </lcf76f155ced4ddcb4097134ff3c332f>
    <_dlc_DocId xmlns="0320512e-c27f-41d8-a3f8-58d83c7ccb8a">FCM5WFU4PCVA-729705146-71654</_dlc_DocId>
    <_dlc_DocIdUrl xmlns="0320512e-c27f-41d8-a3f8-58d83c7ccb8a">
      <Url>https://pwcapac.sharepoint.com/sites/TH-SD-0AGFlU8sB1WDKUk9PVA/_layouts/15/DocIdRedir.aspx?ID=FCM5WFU4PCVA-729705146-71654</Url>
      <Description>FCM5WFU4PCVA-729705146-71654</Description>
    </_dlc_DocIdUrl>
  </documentManagement>
</p:properties>
</file>

<file path=customXml/itemProps1.xml><?xml version="1.0" encoding="utf-8"?>
<ds:datastoreItem xmlns:ds="http://schemas.openxmlformats.org/officeDocument/2006/customXml" ds:itemID="{197E8D51-08EB-4FBC-95C2-AB65373122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F3BDED0-AAA9-4796-A718-BBAAF8225BB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C764670-4841-4130-8CD1-62A5CE8DA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320512e-c27f-41d8-a3f8-58d83c7ccb8a"/>
    <ds:schemaRef ds:uri="0976ee11-24c7-439d-a3d2-45d4fdc8fd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8048FBAE-5272-4300-A03E-4A5534A074F5}">
  <ds:schemaRefs>
    <ds:schemaRef ds:uri="http://schemas.microsoft.com/office/2006/metadata/properties"/>
    <ds:schemaRef ds:uri="http://schemas.microsoft.com/office/infopath/2007/PartnerControls"/>
    <ds:schemaRef ds:uri="0320512e-c27f-41d8-a3f8-58d83c7ccb8a"/>
    <ds:schemaRef ds:uri="0976ee11-24c7-439d-a3d2-45d4fdc8fdd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TH 2-4</vt:lpstr>
      <vt:lpstr>TH 5 (3M)</vt:lpstr>
      <vt:lpstr>TH 6 (3M)</vt:lpstr>
      <vt:lpstr>TH 7 (9M)</vt:lpstr>
      <vt:lpstr>TH 8 (9M)</vt:lpstr>
      <vt:lpstr>TH 9</vt:lpstr>
      <vt:lpstr>TH10</vt:lpstr>
      <vt:lpstr>TH 11-13</vt:lpstr>
      <vt:lpstr>'TH 11-13'!Print_Area</vt:lpstr>
      <vt:lpstr>'TH 5 (3M)'!Print_Area</vt:lpstr>
      <vt:lpstr>'TH 6 (3M)'!Print_Area</vt:lpstr>
      <vt:lpstr>'TH 7 (9M)'!Print_Area</vt:lpstr>
      <vt:lpstr>'TH 9'!Print_Area</vt:lpstr>
    </vt:vector>
  </TitlesOfParts>
  <Manager/>
  <Company>PwC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Punyawee Akkarakajohnrit (TH)</dc:creator>
  <cp:keywords/>
  <dc:description/>
  <cp:lastModifiedBy>Antz</cp:lastModifiedBy>
  <cp:revision/>
  <cp:lastPrinted>2025-11-11T06:56:29Z</cp:lastPrinted>
  <dcterms:created xsi:type="dcterms:W3CDTF">2025-11-01T06:47:19Z</dcterms:created>
  <dcterms:modified xsi:type="dcterms:W3CDTF">2025-11-11T06:57:17Z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0x010100094FC4E0AD438F4781EC671BDED1117C</vt:lpwstr>
  </property>
  <property fmtid="{D5CDD505-2E9C-101B-9397-08002B2CF9AE}" pid="3" name="_dlc_DocIdItemGuid">
    <vt:lpwstr>6411261e-3dbe-4437-9a2f-11a26fb146dd</vt:lpwstr>
  </property>
  <property fmtid="{D5CDD505-2E9C-101B-9397-08002B2CF9AE}" pid="4" name="MediaServiceImageTags">
    <vt:lpwstr/>
  </property>
</Properties>
</file>