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defaultThemeVersion="124226"/>
  <mc:AlternateContent xmlns:mc="http://schemas.openxmlformats.org/markup-compatibility/2006">
    <mc:Choice Requires="x15">
      <x15ac:absPath xmlns:x15ac="http://schemas.microsoft.com/office/spreadsheetml/2010/11/ac" url="Z:\(15) QUARTER 3 (25-68)\MTI (3001739)\"/>
    </mc:Choice>
  </mc:AlternateContent>
  <xr:revisionPtr revIDLastSave="0" documentId="13_ncr:1_{CB6E6B0F-CF5D-43D0-80E0-85E99E713AC2}" xr6:coauthVersionLast="47" xr6:coauthVersionMax="47" xr10:uidLastSave="{00000000-0000-0000-0000-000000000000}"/>
  <bookViews>
    <workbookView xWindow="-110" yWindow="-110" windowWidth="19420" windowHeight="10300" tabRatio="604" xr2:uid="{00000000-000D-0000-FFFF-FFFF00000000}"/>
  </bookViews>
  <sheets>
    <sheet name="bs" sheetId="12" r:id="rId1"/>
    <sheet name="3M" sheetId="1" r:id="rId2"/>
    <sheet name="9M" sheetId="16" r:id="rId3"/>
    <sheet name="scse-equity" sheetId="15" r:id="rId4"/>
    <sheet name="scse-cost" sheetId="10" r:id="rId5"/>
    <sheet name="cf"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0">#REF!</definedName>
    <definedName name="_____pg1">#REF!</definedName>
    <definedName name="_____pg2">#REF!</definedName>
    <definedName name="_____pg3">#REF!</definedName>
    <definedName name="___pg1">#REF!</definedName>
    <definedName name="___pg2">#REF!</definedName>
    <definedName name="___pg3">#REF!</definedName>
    <definedName name="__pg1">#REF!</definedName>
    <definedName name="__pg2">#REF!</definedName>
    <definedName name="__pg3">#REF!</definedName>
    <definedName name="_adm1">#REF!</definedName>
    <definedName name="_adm2">#REF!</definedName>
    <definedName name="_ADM3">#REF!</definedName>
    <definedName name="_APA1">#REF!</definedName>
    <definedName name="_APA10">#REF!</definedName>
    <definedName name="_APA11">#REF!</definedName>
    <definedName name="_APA12">#REF!</definedName>
    <definedName name="_APA13">#REF!</definedName>
    <definedName name="_APA14">#REF!</definedName>
    <definedName name="_APA15">#REF!</definedName>
    <definedName name="_APA16">#REF!</definedName>
    <definedName name="_APA17">#REF!</definedName>
    <definedName name="_APA18">#REF!</definedName>
    <definedName name="_APA19">#REF!</definedName>
    <definedName name="_APA20">#REF!</definedName>
    <definedName name="_APA21">#REF!</definedName>
    <definedName name="_APA22">#REF!</definedName>
    <definedName name="_APA23">#REF!</definedName>
    <definedName name="_APA24">#REF!</definedName>
    <definedName name="_apa28">#REF!</definedName>
    <definedName name="_APA8">#REF!</definedName>
    <definedName name="_APA9">#REF!</definedName>
    <definedName name="_dkk1">#REF!</definedName>
    <definedName name="_dkk2">#REF!</definedName>
    <definedName name="_exp10">#REF!</definedName>
    <definedName name="_exp11">#REF!</definedName>
    <definedName name="_exp12">#REF!</definedName>
    <definedName name="_EXP22">#REF!</definedName>
    <definedName name="_exp5">#REF!</definedName>
    <definedName name="_exp7">#REF!</definedName>
    <definedName name="_exp8">#REF!</definedName>
    <definedName name="_exp9">#REF!</definedName>
    <definedName name="_Fill" hidden="1">#REF!</definedName>
    <definedName name="_Key1" hidden="1">[1]BG!#REF!</definedName>
    <definedName name="_Key2" hidden="1">#REF!</definedName>
    <definedName name="_key3" hidden="1">#REF!</definedName>
    <definedName name="_key4" hidden="1">#REF!</definedName>
    <definedName name="_lit1">#REF!</definedName>
    <definedName name="_lit2">#REF!</definedName>
    <definedName name="_MH1">[1]BG!#REF!</definedName>
    <definedName name="_MH2">#REF!</definedName>
    <definedName name="_MM1">#REF!</definedName>
    <definedName name="_Order1" hidden="1">255</definedName>
    <definedName name="_Order2" hidden="1">1</definedName>
    <definedName name="_PA18">#REF!</definedName>
    <definedName name="_pg1">#REF!</definedName>
    <definedName name="_pg2">#REF!</definedName>
    <definedName name="_pg3">#REF!</definedName>
    <definedName name="_pp1">#REF!</definedName>
    <definedName name="_pp2">#REF!</definedName>
    <definedName name="_pp3">#REF!</definedName>
    <definedName name="_pp4">#REF!</definedName>
    <definedName name="_pp5">#REF!</definedName>
    <definedName name="_pp6">#REF!</definedName>
    <definedName name="_pp7">#REF!</definedName>
    <definedName name="_ppt1">[1]BG!#REF!</definedName>
    <definedName name="_PPT10">[1]BG!#REF!</definedName>
    <definedName name="_PPT11">[1]BG!#REF!</definedName>
    <definedName name="_PPT12">[1]BG!#REF!</definedName>
    <definedName name="_PPT13">[1]BG!#REF!</definedName>
    <definedName name="_PPT14">[1]BG!#REF!</definedName>
    <definedName name="_PPT15">[1]BG!#REF!</definedName>
    <definedName name="_PPT16">[1]BG!#REF!</definedName>
    <definedName name="_PPT17">[1]BG!#REF!</definedName>
    <definedName name="_ppt18">[1]BG!#REF!</definedName>
    <definedName name="_ppt2">[1]BG!#REF!</definedName>
    <definedName name="_PPT22">[1]BG!#REF!</definedName>
    <definedName name="_PPT3">[1]BG!#REF!</definedName>
    <definedName name="_PPT34">[1]BG!#REF!</definedName>
    <definedName name="_ppt4">[1]BG!#REF!</definedName>
    <definedName name="_ppt40">[1]BG!#REF!</definedName>
    <definedName name="_ppt41">[1]BG!#REF!</definedName>
    <definedName name="_ppt42">[1]BG!#REF!</definedName>
    <definedName name="_ppt43">[1]BG!#REF!</definedName>
    <definedName name="_PPT48">[1]BG!#REF!</definedName>
    <definedName name="_PPT49">[1]BG!#REF!</definedName>
    <definedName name="_PPT5">[1]BG!#REF!</definedName>
    <definedName name="_ppt6">[1]BG!#REF!</definedName>
    <definedName name="_ppt7">[1]BG!#REF!</definedName>
    <definedName name="_ppt8">[1]BG!#REF!</definedName>
    <definedName name="_PPT9">[1]BG!#REF!</definedName>
    <definedName name="_pq1">#REF!</definedName>
    <definedName name="_pq10">#REF!</definedName>
    <definedName name="_pq2">#REF!</definedName>
    <definedName name="_pq3">#REF!</definedName>
    <definedName name="_pq4">#REF!</definedName>
    <definedName name="_PQ5">#REF!</definedName>
    <definedName name="_pq6">#REF!</definedName>
    <definedName name="_pq7">#REF!</definedName>
    <definedName name="_pq8">#REF!</definedName>
    <definedName name="_pq9">#REF!</definedName>
    <definedName name="_py1">#REF!</definedName>
    <definedName name="_py2">#REF!</definedName>
    <definedName name="_py3">#REF!</definedName>
    <definedName name="_SCB1">'[2]SCB 1 - Current'!$F$10</definedName>
    <definedName name="_SCB2">'[2]SCB 2 - Current'!$F$11</definedName>
    <definedName name="_Sort" hidden="1">[1]BG!#REF!</definedName>
    <definedName name="_st1">#REF!</definedName>
    <definedName name="_Us1">#REF!</definedName>
    <definedName name="_Us2">#REF!</definedName>
    <definedName name="_WGZY">#REF!</definedName>
    <definedName name="abc">#REF!</definedName>
    <definedName name="Accounting_Policy">#REF!</definedName>
    <definedName name="AccountType">'[3]LOV''s'!$K$2:$K$40</definedName>
    <definedName name="adad">#REF!</definedName>
    <definedName name="add">#REF!</definedName>
    <definedName name="addd">#REF!</definedName>
    <definedName name="adddhtj">#REF!</definedName>
    <definedName name="ADDLIFE">'[4]NL+Lcombine'!$J$5:$K$2200</definedName>
    <definedName name="ADDNL">'[4]NL+Lcombine'!$A$5:$B$2198</definedName>
    <definedName name="ADMCI">[1]BG!#REF!</definedName>
    <definedName name="ADMFIN">[1]BG!#REF!</definedName>
    <definedName name="ADMFIN2">[1]BG!#REF!</definedName>
    <definedName name="admgr">[1]BG!#REF!</definedName>
    <definedName name="ADMORD">[1]BG!#REF!</definedName>
    <definedName name="ADMSA">[1]BG!#REF!</definedName>
    <definedName name="ADMSI">[1]BG!#REF!</definedName>
    <definedName name="afsf">#REF!</definedName>
    <definedName name="ana">#REF!</definedName>
    <definedName name="anscount" hidden="1">1</definedName>
    <definedName name="AoM_rows">[5]AoM!$B$15:$B$600</definedName>
    <definedName name="AoM_table">[5]AoM!$B$15:$O$600</definedName>
    <definedName name="APA24_25">#REF!</definedName>
    <definedName name="Apples">#REF!</definedName>
    <definedName name="area">#REF!</definedName>
    <definedName name="areasort">#REF!</definedName>
    <definedName name="Articles">#REF!</definedName>
    <definedName name="asfaf">#REF!</definedName>
    <definedName name="AutreArticle">#REF!</definedName>
    <definedName name="AutresArticles">#REF!</definedName>
    <definedName name="AutresFruits">#REF!</definedName>
    <definedName name="ba">#REF!</definedName>
    <definedName name="BAL">#REF!</definedName>
    <definedName name="Bananas">#REF!</definedName>
    <definedName name="BANK">'[4]NL+Lcombine'!$BZ$1:$BZ$35</definedName>
    <definedName name="bb">#REF!</definedName>
    <definedName name="bbb" hidden="1">#REF!</definedName>
    <definedName name="bbbb">[6]NLok!$A$129:$T$320,[6]NLok!$A$385:$T$448,[6]NLok!$A$618:$T$1002</definedName>
    <definedName name="BBL">'[7]ADJ - RATE'!#REF!</definedName>
    <definedName name="bc">#REF!</definedName>
    <definedName name="begin">#REF!</definedName>
    <definedName name="begin1">#REF!</definedName>
    <definedName name="begin2">#REF!</definedName>
    <definedName name="BLOW4502">#REF!</definedName>
    <definedName name="BNE_MESSAGES_HIDDEN" hidden="1">#REF!</definedName>
    <definedName name="BonusSupplémentaire">#REF!</definedName>
    <definedName name="BonusSupplémentaireSOMME">#REF!</definedName>
    <definedName name="BonusSupplémentaireSOMME.SI">#REF!</definedName>
    <definedName name="BOSS1">#REF!</definedName>
    <definedName name="BOSS2">#REF!</definedName>
    <definedName name="BUN">[8]TB!$B$526</definedName>
    <definedName name="BUV">[8]TB!$B$525</definedName>
    <definedName name="ca">#REF!</definedName>
    <definedName name="CalcStep">#REF!</definedName>
    <definedName name="cas">#REF!</definedName>
    <definedName name="CF">[1]BG!#REF!</definedName>
    <definedName name="cia">[1]BG!#REF!</definedName>
    <definedName name="cohort">#REF!</definedName>
    <definedName name="cohort_input">[9]GMM!$C$1</definedName>
    <definedName name="CONSO">'[4]NL+Lcombine'!$AK$5:$AL$2201</definedName>
    <definedName name="cost_per_unit">#REF!</definedName>
    <definedName name="Creditone">#REF!</definedName>
    <definedName name="Data">'[10]Trial Balance'!$A$1:$H$65536</definedName>
    <definedName name="_xlnm.Database">#REF!</definedName>
    <definedName name="DATE">[11]Control!$D$2</definedName>
    <definedName name="dd">#REF!</definedName>
    <definedName name="dddd">#REF!</definedName>
    <definedName name="DebitOne">#REF!</definedName>
    <definedName name="dep">#REF!</definedName>
    <definedName name="description">#REF!</definedName>
    <definedName name="diff">#REF!</definedName>
    <definedName name="Digit1">'[11]Lookup&gt;&gt;'!$AA$2:$AB$6</definedName>
    <definedName name="digit10">'[11]Lookup&gt;&gt;'!$AQ$2:$AR$150</definedName>
    <definedName name="Digit2">'[11]Lookup&gt;&gt;'!$AC$2:$AD$12</definedName>
    <definedName name="Digit3">'[11]Lookup&gt;&gt;'!$AE$2:$AF$37</definedName>
    <definedName name="Digit4">'[11]Lookup&gt;&gt;'!$AG$2:$AH$4</definedName>
    <definedName name="Digit5">'[11]Lookup&gt;&gt;'!$AI$2:$AJ$9</definedName>
    <definedName name="Digit6">'[11]Lookup&gt;&gt;'!$AK$2:$AL$7</definedName>
    <definedName name="Digit7">'[11]Lookup&gt;&gt;'!$AM$2:$AN$3</definedName>
    <definedName name="Digit8">'[11]Lookup&gt;&gt;'!$AO$2:$AP$4</definedName>
    <definedName name="DKK">'[12]ADJ - RATE'!$B$4</definedName>
    <definedName name="dsf">'[13]ELEC45-01'!#REF!</definedName>
    <definedName name="DTS">[8]TB!$B$524</definedName>
    <definedName name="ERRORLIFE">'[4]NL+Lcombine'!$M$5:$N$2200</definedName>
    <definedName name="ERRORNL">'[4]NL+Lcombine'!$D$5:$E$2200</definedName>
    <definedName name="EventOne">#REF!</definedName>
    <definedName name="eww">#REF!</definedName>
    <definedName name="exp5.1">#REF!</definedName>
    <definedName name="expense">#REF!</definedName>
    <definedName name="fa">#REF!</definedName>
    <definedName name="fasf">#REF!</definedName>
    <definedName name="fb">#REF!</definedName>
    <definedName name="fc">#REF!</definedName>
    <definedName name="fd">#REF!</definedName>
    <definedName name="few">#REF!</definedName>
    <definedName name="FINA">[1]BG!#REF!</definedName>
    <definedName name="FINB">[1]BG!#REF!</definedName>
    <definedName name="FINC">[1]BG!#REF!</definedName>
    <definedName name="find">[1]BG!#REF!</definedName>
    <definedName name="flag_">#REF!</definedName>
    <definedName name="Flag_LC">#REF!</definedName>
    <definedName name="fob">#REF!</definedName>
    <definedName name="Four">#REF!</definedName>
    <definedName name="fre">#REF!</definedName>
    <definedName name="From">#REF!</definedName>
    <definedName name="frt">#REF!</definedName>
    <definedName name="frtitem">#REF!</definedName>
    <definedName name="frtmkt">#REF!</definedName>
    <definedName name="Fruits">#REF!</definedName>
    <definedName name="gia">[1]BG!#REF!</definedName>
    <definedName name="GL">[14]NLba!$J$2:$K$2154</definedName>
    <definedName name="GP">[1]BG!#REF!</definedName>
    <definedName name="gpa">#REF!</definedName>
    <definedName name="gpb">#REF!</definedName>
    <definedName name="GPPP">#REF!</definedName>
    <definedName name="GPS">[1]BG!#REF!</definedName>
    <definedName name="GRA">[1]BG!#REF!</definedName>
    <definedName name="GRADM">[1]BG!#REF!</definedName>
    <definedName name="grb">[1]BG!#REF!</definedName>
    <definedName name="GRDA">[1]BG!#REF!</definedName>
    <definedName name="grdb">[1]BG!#REF!</definedName>
    <definedName name="Groups">#REF!</definedName>
    <definedName name="GroupSelection">'[15]P&amp;L'!$D$1</definedName>
    <definedName name="GroupsUniqueList">OFFSET(#REF!,0,0,COUNTA(#REF!)-COUNTBLANK(#REF!),1)</definedName>
    <definedName name="grp_WalkMeArrows">"shp_ArrowCurved,txt_WalkMeArrows,shp_ArrowStraight"</definedName>
    <definedName name="grp_WalkMeBrace">"shp_BraceBottom,txt_WalkMeBrace,shp_BraceLeft"</definedName>
    <definedName name="GW">#REF!</definedName>
    <definedName name="hea">[1]BG!#REF!</definedName>
    <definedName name="Heading">#REF!</definedName>
    <definedName name="hia">[1]BG!#REF!</definedName>
    <definedName name="HSCB">'[7]ADJ - RATE'!#REF!</definedName>
    <definedName name="ht">#REF!</definedName>
    <definedName name="HTML_CodePage" hidden="1">932</definedName>
    <definedName name="HTML_Control" hidden="1">{"'Sheet1'!$B$5:$H$34"}</definedName>
    <definedName name="HTML_Control_copy" hidden="1">{"'Sheet1'!$B$5:$H$34"}</definedName>
    <definedName name="HTML_Description" hidden="1">""</definedName>
    <definedName name="HTML_Email" hidden="1">""</definedName>
    <definedName name="HTML_Header" hidden="1">"Sheet1"</definedName>
    <definedName name="HTML_LastUpdate" hidden="1">"99/12/06"</definedName>
    <definedName name="HTML_LineAfter" hidden="1">FALSE</definedName>
    <definedName name="HTML_LineBefore" hidden="1">FALSE</definedName>
    <definedName name="HTML_Name" hidden="1">"システム開発部"</definedName>
    <definedName name="HTML_OBDlg2" hidden="1">TRUE</definedName>
    <definedName name="HTML_OBDlg4" hidden="1">TRUE</definedName>
    <definedName name="HTML_OS" hidden="1">0</definedName>
    <definedName name="HTML_PathFile" hidden="1">"C:\表.htm"</definedName>
    <definedName name="HTML_Title" hidden="1">"回収実績"</definedName>
    <definedName name="HTML1_1" hidden="1">"[Book2]Sheet1!$A$1:$H$484"</definedName>
    <definedName name="HTML1_10" hidden="1">"obminfo@us.oracle.com"</definedName>
    <definedName name="HTML1_11" hidden="1">1</definedName>
    <definedName name="HTML1_12" hidden="1">"C:\Obm1\obm_html_doc\em_pl.htm"</definedName>
    <definedName name="HTML1_2" hidden="1">1</definedName>
    <definedName name="HTML1_3" hidden="1">"Oracle Business Models"</definedName>
    <definedName name="HTML1_4" hidden="1">"Process Library - Enterprise Management"</definedName>
    <definedName name="HTML1_5" hidden="1">""</definedName>
    <definedName name="HTML1_6" hidden="1">-4146</definedName>
    <definedName name="HTML1_7" hidden="1">-4146</definedName>
    <definedName name="HTML1_8" hidden="1">"7/6/99"</definedName>
    <definedName name="HTML1_9" hidden="1">"OBM Program Office"</definedName>
    <definedName name="HTMLCount" hidden="1">1</definedName>
    <definedName name="ica_icl_closing">#REF!</definedName>
    <definedName name="ica_icl_opening">#REF!</definedName>
    <definedName name="ii">[1]BG!#REF!</definedName>
    <definedName name="INEX">[1]BG!#REF!</definedName>
    <definedName name="interval">'[15]P&amp;L'!$B$5</definedName>
    <definedName name="iuyt">#REF!</definedName>
    <definedName name="IVY">[1]BG!#REF!</definedName>
    <definedName name="jtyjtyj">#REF!</definedName>
    <definedName name="jyujyuk">#REF!</definedName>
    <definedName name="K">#REF!</definedName>
    <definedName name="kk">#REF!</definedName>
    <definedName name="ktyjtyk">#REF!</definedName>
    <definedName name="ktyktyk">#REF!</definedName>
    <definedName name="Lemons">#REF!</definedName>
    <definedName name="Len_">#REF!</definedName>
    <definedName name="Levels">'[16]2a - IFRS 17 RVs'!#REF!</definedName>
    <definedName name="List">[15]Help!$A$2:$A$79</definedName>
    <definedName name="LIT">'[12]ADJ - RATE'!$B$2</definedName>
    <definedName name="LLLLLLLLLLLLLLLLLLLLLLLLLL">#REF!</definedName>
    <definedName name="lllppp">#REF!</definedName>
    <definedName name="lst_Fruit">#REF!</definedName>
    <definedName name="lst_FruitType">#REF!</definedName>
    <definedName name="LYN">[8]TB!$B$522</definedName>
    <definedName name="Macro_List">#REF!</definedName>
    <definedName name="MC">#REF!</definedName>
    <definedName name="MD">#REF!</definedName>
    <definedName name="ME">[1]BG!#REF!</definedName>
    <definedName name="Method">#REF!</definedName>
    <definedName name="MF">[1]BG!#REF!</definedName>
    <definedName name="MG">#REF!</definedName>
    <definedName name="MH">#REF!</definedName>
    <definedName name="mkt">#REF!</definedName>
    <definedName name="MM">#REF!</definedName>
    <definedName name="MN">#REF!</definedName>
    <definedName name="MO">[1]BG!#REF!</definedName>
    <definedName name="month">#REF!</definedName>
    <definedName name="MONTH2">#REF!</definedName>
    <definedName name="MP">#REF!</definedName>
    <definedName name="MQ">#REF!</definedName>
    <definedName name="MT">#REF!</definedName>
    <definedName name="MTB">[1]BG!#REF!</definedName>
    <definedName name="MU">#REF!</definedName>
    <definedName name="MV">#REF!</definedName>
    <definedName name="N">#REF!</definedName>
    <definedName name="new">#REF!</definedName>
    <definedName name="NOB">[1]BG!#REF!</definedName>
    <definedName name="NOC">[1]BG!#REF!</definedName>
    <definedName name="Nominal_Events">#REF!</definedName>
    <definedName name="NONG">[1]BG!#REF!</definedName>
    <definedName name="NP">[1]BG!#REF!</definedName>
    <definedName name="NvsASD">"V2019-09-30"</definedName>
    <definedName name="NvsAutoDrillOk">"VN"</definedName>
    <definedName name="NvsElapsedTime">0.000578703708015382</definedName>
    <definedName name="NvsEndTime">43747.4341782407</definedName>
    <definedName name="NvsInstLang">"VENG"</definedName>
    <definedName name="NvsInstSpec">"%,FBUSINESS_UNIT,TA_BUSUNIT_MASTER,NTHAILAND"</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"%,X,RZF..R00B,CZF..C00B"</definedName>
    <definedName name="NvsPanelBusUnit">"V"</definedName>
    <definedName name="NvsPanelEffdt">"V2003-01-01"</definedName>
    <definedName name="NvsPanelSetid">"VGROUP"</definedName>
    <definedName name="NvsReqBU">"VTH001"</definedName>
    <definedName name="NvsReqBUOnly">"VN"</definedName>
    <definedName name="NvsStyleNme">"AAL_Std_Format_Lvl5.xls"</definedName>
    <definedName name="NvsTransLed">"VN"</definedName>
    <definedName name="NvsTreeASD">"V2019-09-30"</definedName>
    <definedName name="NvsValTbl.BUSINESS_UNIT">"BUS_UNIT_TBL_FS"</definedName>
    <definedName name="ociuhdsoic">#REF!</definedName>
    <definedName name="oldData">#REF!</definedName>
    <definedName name="oldnom">#REF!,#REF!</definedName>
    <definedName name="One">#REF!</definedName>
    <definedName name="ora">#REF!</definedName>
    <definedName name="Oranges">#REF!</definedName>
    <definedName name="orb">#REF!</definedName>
    <definedName name="orc">#REF!</definedName>
    <definedName name="ord">#REF!</definedName>
    <definedName name="ORDA">[1]BG!#REF!</definedName>
    <definedName name="ordb">[1]BG!#REF!</definedName>
    <definedName name="ORDC">[1]BG!#REF!</definedName>
    <definedName name="ordd">[1]BG!#REF!</definedName>
    <definedName name="ORILIFE">'[4]NL+Lcombine'!$P$5:$Q$2200</definedName>
    <definedName name="ORINL">'[4]NL+Lcombine'!$G$5:$H$2200</definedName>
    <definedName name="osa">#REF!</definedName>
    <definedName name="osb">#REF!</definedName>
    <definedName name="osc">#REF!</definedName>
    <definedName name="osd">#REF!</definedName>
    <definedName name="Page_1">#REF!</definedName>
    <definedName name="page1">#REF!</definedName>
    <definedName name="page10">#REF!</definedName>
    <definedName name="page11">#REF!</definedName>
    <definedName name="page12">#REF!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ge9a">#REF!</definedName>
    <definedName name="PAR">[1]BG!#REF!</definedName>
    <definedName name="PER">[8]TB!$E$521</definedName>
    <definedName name="PivotRefOne">#REF!</definedName>
    <definedName name="pk">#REF!</definedName>
    <definedName name="PL">[1]BG!#REF!</definedName>
    <definedName name="popa">[1]BG!#REF!</definedName>
    <definedName name="popb">[1]BG!#REF!</definedName>
    <definedName name="ppt45a">[1]BG!#REF!</definedName>
    <definedName name="Prem">#REF!</definedName>
    <definedName name="PRINT">[1]BG!#REF!</definedName>
    <definedName name="_xlnm.Print_Titles">#REF!</definedName>
    <definedName name="Print_Titles_MI">#REF!</definedName>
    <definedName name="Qtr_CQ">[17]Inputs!$E$8</definedName>
    <definedName name="RAFM_CRP">'[18]Reporting Period'!$D$5</definedName>
    <definedName name="RAFM_LRP">'[18]Reporting Period'!$C$5</definedName>
    <definedName name="Range">'[15]P&amp;L'!$A$1</definedName>
    <definedName name="ratio">IF(#REF!&lt;=5,INDEX(#REF!,(#REF!*5)-4),#REF!)</definedName>
    <definedName name="ratio1">IF(#REF!&lt;=5,INDEX(#REF!,(#REF!*5)-4),#REF!)</definedName>
    <definedName name="ratio2">IF(#REF!&lt;=5,INDEX(#REF!,(#REF!*5)-4),#REF!)</definedName>
    <definedName name="ratio3">IF(#REF!&lt;=5,INDEX(#REF!,(#REF!*5)-4),#REF!)</definedName>
    <definedName name="RECO">#REF!</definedName>
    <definedName name="_xlnm.Recorder">#REF!</definedName>
    <definedName name="Reinsurance_Held">#REF!</definedName>
    <definedName name="RES">[1]BG!#REF!</definedName>
    <definedName name="RID">[8]TB!$B$521</definedName>
    <definedName name="RM">'[12]ADJ - RATE'!$B$5</definedName>
    <definedName name="rr">'[13]ELEC45-01'!#REF!</definedName>
    <definedName name="rrrrrrrrrrrrrrrrrrrrrrrrrr" hidden="1">#REF!</definedName>
    <definedName name="run">#REF!</definedName>
    <definedName name="RV_">#REF!</definedName>
    <definedName name="s">#REF!</definedName>
    <definedName name="sa">#REF!</definedName>
    <definedName name="SAA">[1]BG!#REF!</definedName>
    <definedName name="sab">[1]BG!#REF!</definedName>
    <definedName name="sac">[1]BG!#REF!</definedName>
    <definedName name="sale">#REF!</definedName>
    <definedName name="SalesTax">0.0825</definedName>
    <definedName name="sb">#REF!</definedName>
    <definedName name="sc">#REF!</definedName>
    <definedName name="SCB">'[7]ADJ - RATE'!#REF!</definedName>
    <definedName name="SCI">[1]BG!#REF!</definedName>
    <definedName name="sda">#REF!</definedName>
    <definedName name="sdsd">#REF!</definedName>
    <definedName name="SFD">[8]BS!$B$436</definedName>
    <definedName name="SFIND">[1]BG!#REF!</definedName>
    <definedName name="SFV">[8]BS!$B$435</definedName>
    <definedName name="SGIA">[1]BG!#REF!</definedName>
    <definedName name="SGRB">[1]BG!#REF!</definedName>
    <definedName name="SHEA">[1]BG!#REF!</definedName>
    <definedName name="SHIA">[1]BG!#REF!</definedName>
    <definedName name="Shipping">1.25</definedName>
    <definedName name="SIA">[1]BG!#REF!</definedName>
    <definedName name="sib">[1]BG!#REF!</definedName>
    <definedName name="Sign">#REF!</definedName>
    <definedName name="singera">#REF!</definedName>
    <definedName name="singerb">#REF!</definedName>
    <definedName name="Slicer_Entity">CUBESET("ThisWorkbookDataModel","{"&amp;"[rafm rv code].[Entity].[All]"&amp;"}")</definedName>
    <definedName name="Slicer_Entity1">CUBESET("ThisWorkbookDataModel","{"&amp;"[rafm rv code].[Entity].[All]"&amp;"}")</definedName>
    <definedName name="Slicer_Entity10">CUBESET("ThisWorkbookDataModel","{"&amp;"[rafm rv code].[Entity].[All]"&amp;"}")</definedName>
    <definedName name="Slicer_Entity11">CUBESET("ThisWorkbookDataModel","{"&amp;"[rafm rv code].[Entity].[All]"&amp;"}")</definedName>
    <definedName name="Slicer_Entity2">CUBESET("ThisWorkbookDataModel","{"&amp;"[rafm rv code].[Entity].[All]"&amp;"}")</definedName>
    <definedName name="Slicer_Entity3">CUBESET("ThisWorkbookDataModel","{"&amp;"[rafm rv code].[Entity].[All]"&amp;"}")</definedName>
    <definedName name="Slicer_Entity4">CUBESET("ThisWorkbookDataModel","{"&amp;"[rafm rv code].[Entity].[All]"&amp;"}")</definedName>
    <definedName name="Slicer_Entity5">CUBESET("ThisWorkbookDataModel","{"&amp;"[rafm rv code].[Entity].[All]"&amp;"}")</definedName>
    <definedName name="Slicer_Entity6">CUBESET("ThisWorkbookDataModel","{"&amp;"[rafm rv code].[Entity].[All]"&amp;"}")</definedName>
    <definedName name="Slicer_Entity7">CUBESET("ThisWorkbookDataModel","{"&amp;"[rafm rv code].[Entity].[All]"&amp;"}")</definedName>
    <definedName name="Slicer_Entity8">CUBESET("ThisWorkbookDataModel","{"&amp;"[rafm rv code].[Entity].[All]"&amp;"}")</definedName>
    <definedName name="Slicer_Entity9">CUBESET("ThisWorkbookDataModel","{"&amp;"[rafm rv code].[Entity].[All]"&amp;"}")</definedName>
    <definedName name="Slicer_Method1">CUBESET("ThisWorkbookDataModel","{"&amp;"[rafm rv code].[Method].[All]"&amp;"}")</definedName>
    <definedName name="Slicer_Method11">CUBESET("ThisWorkbookDataModel","{"&amp;"[rafm rv code].[Method].[All]"&amp;"}")</definedName>
    <definedName name="Slicer_Method110">CUBESET("ThisWorkbookDataModel","{"&amp;"[rafm rv code].[Method].[All]"&amp;"}")</definedName>
    <definedName name="Slicer_Method111">CUBESET("ThisWorkbookDataModel","{"&amp;"[rafm rv code].[Method].[All]"&amp;"}")</definedName>
    <definedName name="Slicer_Method12">CUBESET("ThisWorkbookDataModel","{"&amp;"[rafm rv code].[Method].[All]"&amp;"}")</definedName>
    <definedName name="Slicer_Method13">CUBESET("ThisWorkbookDataModel","{"&amp;"[rafm rv code].[Method].[All]"&amp;"}")</definedName>
    <definedName name="Slicer_Method14">CUBESET("ThisWorkbookDataModel","{"&amp;"[rafm rv code].[Method].[All]"&amp;"}")</definedName>
    <definedName name="Slicer_Method15">CUBESET("ThisWorkbookDataModel","{"&amp;"[rafm rv code].[Method].[All]"&amp;"}")</definedName>
    <definedName name="Slicer_Method16">CUBESET("ThisWorkbookDataModel","{"&amp;"[rafm rv code].[Method].[All]"&amp;"}")</definedName>
    <definedName name="Slicer_Method17">CUBESET("ThisWorkbookDataModel","{"&amp;"[rafm rv code].[Method].[All]"&amp;"}")</definedName>
    <definedName name="Slicer_Method18">CUBESET("ThisWorkbookDataModel","{"&amp;"[rafm rv code].[Method].[All]"&amp;"}")</definedName>
    <definedName name="Slicer_Method19">CUBESET("ThisWorkbookDataModel","{"&amp;"[rafm rv code].[Method].[All]"&amp;"}")</definedName>
    <definedName name="Slicer_Presentational_currency">CUBESET("ThisWorkbookDataModel","{"&amp;"[rafm rv code].[Presentational_currency].[All]"&amp;"}")</definedName>
    <definedName name="Slicer_UoA_Cohort2">CUBESET("ThisWorkbookDataModel","{"&amp;"[rafm rv code].[UoA_Cohort].[All]"&amp;"}")</definedName>
    <definedName name="Slicer_UoA_Cohort21">CUBESET("ThisWorkbookDataModel","{"&amp;"[rafm rv code].[UoA_Cohort].[All]"&amp;"}")</definedName>
    <definedName name="Slicer_UoA_Cohort210">CUBESET("ThisWorkbookDataModel","{"&amp;"[rafm rv code].[UoA_Cohort].[All]"&amp;"}")</definedName>
    <definedName name="Slicer_UoA_Cohort211">CUBESET("ThisWorkbookDataModel","{"&amp;"[rafm rv code].[UoA_Cohort].[All]"&amp;"}")</definedName>
    <definedName name="Slicer_UoA_Cohort22">CUBESET("ThisWorkbookDataModel","{"&amp;"[rafm rv code].[UoA_Cohort].[All]"&amp;"}")</definedName>
    <definedName name="Slicer_UoA_Cohort23">CUBESET("ThisWorkbookDataModel","{"&amp;"[rafm rv code].[UoA_Cohort].[All]"&amp;"}")</definedName>
    <definedName name="Slicer_UoA_Cohort24">CUBESET("ThisWorkbookDataModel","{"&amp;"[rafm rv code].[UoA_Cohort].[All]"&amp;"}")</definedName>
    <definedName name="Slicer_UoA_Cohort25">CUBESET("ThisWorkbookDataModel","{"&amp;"[rafm rv code].[UoA_Cohort].[All]"&amp;"}")</definedName>
    <definedName name="Slicer_UoA_Cohort26">CUBESET("ThisWorkbookDataModel","{"&amp;"[rafm rv code].[UoA_Cohort].[All]"&amp;"}")</definedName>
    <definedName name="Slicer_UoA_Cohort27">CUBESET("ThisWorkbookDataModel","{"&amp;"[rafm rv code].[UoA_Cohort].[All]"&amp;"}")</definedName>
    <definedName name="Slicer_UoA_Cohort28">CUBESET("ThisWorkbookDataModel","{"&amp;"[rafm rv code].[UoA_Cohort].[All]"&amp;"}")</definedName>
    <definedName name="Slicer_UoA_Cohort29">CUBESET("ThisWorkbookDataModel","{"&amp;"[rafm rv code].[UoA_Cohort].[All]"&amp;"}")</definedName>
    <definedName name="Slicer_UoA_Portfolio3">CUBESET("ThisWorkbookDataModel","{"&amp;"[rafm rv code].[UoA_Portfolio].[All]"&amp;"}")</definedName>
    <definedName name="Slicer_UoA_Portfolio31">CUBESET("ThisWorkbookDataModel","{"&amp;"[rafm rv code].[UoA_Portfolio].[All]"&amp;"}")</definedName>
    <definedName name="Slicer_UoA_Portfolio310">CUBESET("ThisWorkbookDataModel","{"&amp;"[rafm rv code].[UoA_Portfolio].[All]"&amp;"}")</definedName>
    <definedName name="Slicer_UoA_Portfolio311">CUBESET("ThisWorkbookDataModel","{"&amp;"[rafm rv code].[UoA_Portfolio].[All]"&amp;"}")</definedName>
    <definedName name="Slicer_UoA_Portfolio32">CUBESET("ThisWorkbookDataModel","{"&amp;"[rafm rv code].[UoA_Portfolio].[All]"&amp;"}")</definedName>
    <definedName name="Slicer_UoA_Portfolio33">CUBESET("ThisWorkbookDataModel","{"&amp;"[rafm rv code].[UoA_Portfolio].[All]"&amp;"}")</definedName>
    <definedName name="Slicer_UoA_Portfolio34">CUBESET("ThisWorkbookDataModel","{"&amp;"[rafm rv code].[UoA_Portfolio].[All]"&amp;"}")</definedName>
    <definedName name="Slicer_UoA_Portfolio35">CUBESET("ThisWorkbookDataModel","{"&amp;"[rafm rv code].[UoA_Portfolio].[All]"&amp;"}")</definedName>
    <definedName name="Slicer_UoA_Portfolio36">CUBESET("ThisWorkbookDataModel","{"&amp;"[rafm rv code].[UoA_Portfolio].[All]"&amp;"}")</definedName>
    <definedName name="Slicer_UoA_Portfolio37">CUBESET("ThisWorkbookDataModel","{"&amp;"[rafm rv code].[UoA_Portfolio].[All]"&amp;"}")</definedName>
    <definedName name="Slicer_UoA_Portfolio38">CUBESET("ThisWorkbookDataModel","{"&amp;"[rafm rv code].[UoA_Portfolio].[All]"&amp;"}")</definedName>
    <definedName name="Slicer_UoA_Portfolio39">CUBESET("ThisWorkbookDataModel","{"&amp;"[rafm rv code].[UoA_Portfolio].[All]"&amp;"}")</definedName>
    <definedName name="Slicer_UoA_Profitability_grouping">CUBESET("ThisWorkbookDataModel","{"&amp;"[rafm rv code].[UoA_Profitability_grouping].[All]"&amp;"}")</definedName>
    <definedName name="Slicer_UoA_Profitability_grouping1">CUBESET("ThisWorkbookDataModel","{"&amp;"[rafm rv code].[UoA_Profitability_grouping].[All]"&amp;"}")</definedName>
    <definedName name="Slicer_UoA_Profitability_grouping10">CUBESET("ThisWorkbookDataModel","{"&amp;"[rafm rv code].[UoA_Profitability_grouping].[All]"&amp;"}")</definedName>
    <definedName name="Slicer_UoA_Profitability_grouping11">CUBESET("ThisWorkbookDataModel","{"&amp;"[rafm rv code].[UoA_Profitability_grouping].[All]"&amp;"}")</definedName>
    <definedName name="Slicer_UoA_Profitability_grouping2">CUBESET("ThisWorkbookDataModel","{"&amp;"[rafm rv code].[UoA_Profitability_grouping].[All]"&amp;"}")</definedName>
    <definedName name="Slicer_UoA_Profitability_grouping3">CUBESET("ThisWorkbookDataModel","{"&amp;"[rafm rv code].[UoA_Profitability_grouping].[All]"&amp;"}")</definedName>
    <definedName name="Slicer_UoA_Profitability_grouping4">CUBESET("ThisWorkbookDataModel","{"&amp;"[rafm rv code].[UoA_Profitability_grouping].[All]"&amp;"}")</definedName>
    <definedName name="Slicer_UoA_Profitability_grouping5">CUBESET("ThisWorkbookDataModel","{"&amp;"[rafm rv code].[UoA_Profitability_grouping].[All]"&amp;"}")</definedName>
    <definedName name="Slicer_UoA_Profitability_grouping6">CUBESET("ThisWorkbookDataModel","{"&amp;"[rafm rv code].[UoA_Profitability_grouping].[All]"&amp;"}")</definedName>
    <definedName name="Slicer_UoA_Profitability_grouping7">CUBESET("ThisWorkbookDataModel","{"&amp;"[rafm rv code].[UoA_Profitability_grouping].[All]"&amp;"}")</definedName>
    <definedName name="Slicer_UoA_Profitability_grouping8">CUBESET("ThisWorkbookDataModel","{"&amp;"[rafm rv code].[UoA_Profitability_grouping].[All]"&amp;"}")</definedName>
    <definedName name="Slicer_UoA_Profitability_grouping9">CUBESET("ThisWorkbookDataModel","{"&amp;"[rafm rv code].[UoA_Profitability_grouping].[All]"&amp;"}")</definedName>
    <definedName name="Slicer_Valuation_Period">CUBESET("ThisWorkbookDataModel","{"&amp;"[rafm rv code].[Valuation_Period].[All]"&amp;"}")</definedName>
    <definedName name="Slicer_Valuation_Period1">CUBESET("ThisWorkbookDataModel","{"&amp;"[rafm rv code].[Valuation_Period].[All]"&amp;"}")</definedName>
    <definedName name="Slicer_Valuation_Period10">CUBESET("ThisWorkbookDataModel","{"&amp;"[rafm rv code].[Valuation_Period].[All]"&amp;"}")</definedName>
    <definedName name="Slicer_Valuation_Period11">CUBESET("ThisWorkbookDataModel","{"&amp;"[rafm rv code].[Valuation_Period].[All]"&amp;"}")</definedName>
    <definedName name="Slicer_Valuation_Period2">CUBESET("ThisWorkbookDataModel","{"&amp;"[rafm rv code].[Valuation_Period].[All]"&amp;"}")</definedName>
    <definedName name="Slicer_Valuation_Period3">CUBESET("ThisWorkbookDataModel","{"&amp;"[rafm rv code].[Valuation_Period].[All]"&amp;"}")</definedName>
    <definedName name="Slicer_Valuation_Period4">CUBESET("ThisWorkbookDataModel","{"&amp;"[rafm rv code].[Valuation_Period].[All]"&amp;"}")</definedName>
    <definedName name="Slicer_Valuation_Period5">CUBESET("ThisWorkbookDataModel","{"&amp;"[rafm rv code].[Valuation_Period].[All]"&amp;"}")</definedName>
    <definedName name="Slicer_Valuation_Period6">CUBESET("ThisWorkbookDataModel","{"&amp;"[rafm rv code].[Valuation_Period].[All]"&amp;"}")</definedName>
    <definedName name="Slicer_Valuation_Period7">CUBESET("ThisWorkbookDataModel","{"&amp;"[rafm rv code].[Valuation_Period].[All]"&amp;"}")</definedName>
    <definedName name="Slicer_Valuation_Period8">CUBESET("ThisWorkbookDataModel","{"&amp;"[rafm rv code].[Valuation_Period].[All]"&amp;"}")</definedName>
    <definedName name="Slicer_Valuation_Period9">CUBESET("ThisWorkbookDataModel","{"&amp;"[rafm rv code].[Valuation_Period].[All]"&amp;"}")</definedName>
    <definedName name="Slicer_Version1">CUBESET("ThisWorkbookDataModel","{"&amp;"[rafm rv code].[Version].[All]"&amp;"}")</definedName>
    <definedName name="Slicer_Version11">CUBESET("ThisWorkbookDataModel","{"&amp;"[rafm rv code].[Version].[All]"&amp;"}")</definedName>
    <definedName name="Slicer_Version110">CUBESET("ThisWorkbookDataModel","{"&amp;"[rafm rv code].[Version].[All]"&amp;"}")</definedName>
    <definedName name="Slicer_Version12">CUBESET("ThisWorkbookDataModel","{"&amp;"[rafm rv code].[Version].[All]"&amp;"}")</definedName>
    <definedName name="Slicer_Version13">CUBESET("ThisWorkbookDataModel","{"&amp;"[rafm rv code].[Version].[All]"&amp;"}")</definedName>
    <definedName name="Slicer_Version14">CUBESET("ThisWorkbookDataModel","{"&amp;"[rafm rv code].[Version].[All]"&amp;"}")</definedName>
    <definedName name="Slicer_Version15">CUBESET("ThisWorkbookDataModel","{"&amp;"[rafm rv code].[Version].[All]"&amp;"}")</definedName>
    <definedName name="Slicer_Version16">CUBESET("ThisWorkbookDataModel","{"&amp;"[rafm rv code].[Version].[All]"&amp;"}")</definedName>
    <definedName name="Slicer_Version17">CUBESET("ThisWorkbookDataModel","{"&amp;"[rafm rv code].[Version].[All]"&amp;"}")</definedName>
    <definedName name="Slicer_Version18">CUBESET("ThisWorkbookDataModel","{"&amp;"[rafm rv code].[Version].[All]"&amp;"}")</definedName>
    <definedName name="Slicer_Version19">CUBESET("ThisWorkbookDataModel","{"&amp;"[rafm rv code].[Version].[All]"&amp;"}")</definedName>
    <definedName name="Slicer_Version3">CUBESET("ThisWorkbookDataModel","{"&amp;"[Version].[Version].[All]"&amp;"}")</definedName>
    <definedName name="solver_drv" hidden="1">1</definedName>
    <definedName name="solver_est" hidden="1">1</definedName>
    <definedName name="solver_itr" hidden="1">100</definedName>
    <definedName name="solver_nwt" hidden="1">1</definedName>
    <definedName name="solver_pre" hidden="1">0.000001</definedName>
    <definedName name="solver_rel4" hidden="1">3</definedName>
    <definedName name="solver_rel5" hidden="1">3</definedName>
    <definedName name="solver_rel6" hidden="1">3</definedName>
    <definedName name="solver_rhs4" hidden="1">0</definedName>
    <definedName name="solver_rhs5" hidden="1">0</definedName>
    <definedName name="solver_scl" hidden="1">0</definedName>
    <definedName name="solver_sho" hidden="1">0</definedName>
    <definedName name="solver_tim" hidden="1">100</definedName>
    <definedName name="solver_tol" hidden="1">0.05</definedName>
    <definedName name="SOMME.SI">#REF!</definedName>
    <definedName name="SORDD">[1]BG!#REF!</definedName>
    <definedName name="Source__Use">#REF!</definedName>
    <definedName name="SSAC">[1]BG!#REF!</definedName>
    <definedName name="SSIB">[1]BG!#REF!</definedName>
    <definedName name="st">#REF!</definedName>
    <definedName name="Step">#REF!</definedName>
    <definedName name="SUM">[1]BG!#REF!</definedName>
    <definedName name="summary">#REF!</definedName>
    <definedName name="ta">#REF!</definedName>
    <definedName name="TAS">[1]BG!#REF!</definedName>
    <definedName name="tbold">#REF!</definedName>
    <definedName name="temp">#REF!</definedName>
    <definedName name="temp1">#REF!</definedName>
    <definedName name="temp2">#REF!</definedName>
    <definedName name="testing">#REF!,#REF!</definedName>
    <definedName name="Three">#REF!</definedName>
    <definedName name="To">#REF!</definedName>
    <definedName name="Total">#REF!</definedName>
    <definedName name="Transition_Method">#REF!</definedName>
    <definedName name="tribal">#REF!</definedName>
    <definedName name="TTGRA">[1]BG!#REF!</definedName>
    <definedName name="ttgrb">[1]BG!#REF!</definedName>
    <definedName name="Two">#REF!</definedName>
    <definedName name="type">#REF!</definedName>
    <definedName name="u56u56u">#REF!</definedName>
    <definedName name="US">'[12]ADJ - RATE'!$B$3</definedName>
    <definedName name="USD">#REF!</definedName>
    <definedName name="utrutyi">#REF!</definedName>
    <definedName name="V.2">#REF!</definedName>
    <definedName name="Variable">#REF!</definedName>
    <definedName name="Viande">#REF!</definedName>
    <definedName name="vrdtrjhty">#REF!</definedName>
    <definedName name="VTM_1" hidden="1">#REF!</definedName>
    <definedName name="where_is_this" hidden="1">#REF!</definedName>
    <definedName name="WW">#REF!</definedName>
    <definedName name="xa">#REF!</definedName>
    <definedName name="xcv">#REF!</definedName>
    <definedName name="Year_CQ">[17]Inputs!$C$8</definedName>
    <definedName name="yyy">#REF!</definedName>
    <definedName name="z1q">[19]เงินกู้ธนชาติ!$F$15</definedName>
    <definedName name="แ289">[1]cat03!#REF!</definedName>
    <definedName name="กห">#REF!</definedName>
    <definedName name="ท338">[1]BG!#REF!</definedName>
    <definedName name="ฟ1155">#REF!</definedName>
    <definedName name="ฟ480">#REF!</definedName>
    <definedName name="ยยะภถฟ">[1]BG!#REF!</definedName>
    <definedName name="ะ13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7" i="15" l="1"/>
  <c r="Z27" i="10" l="1"/>
  <c r="AC27" i="15"/>
  <c r="G25" i="16" l="1"/>
  <c r="K24" i="16"/>
  <c r="I24" i="16"/>
  <c r="I25" i="16" s="1"/>
  <c r="G24" i="16"/>
  <c r="E24" i="16"/>
  <c r="E25" i="16" s="1"/>
  <c r="K21" i="16"/>
  <c r="K25" i="16" s="1"/>
  <c r="I21" i="16"/>
  <c r="G21" i="16"/>
  <c r="E21" i="16"/>
  <c r="K15" i="16"/>
  <c r="I15" i="16"/>
  <c r="I30" i="16" s="1"/>
  <c r="I32" i="16" s="1"/>
  <c r="G15" i="16"/>
  <c r="E15" i="16"/>
  <c r="J90" i="12"/>
  <c r="J78" i="12"/>
  <c r="K30" i="16" l="1"/>
  <c r="K32" i="16" s="1"/>
  <c r="E30" i="16"/>
  <c r="E32" i="16" s="1"/>
  <c r="Q26" i="15" s="1"/>
  <c r="G30" i="16"/>
  <c r="G32" i="16" s="1"/>
  <c r="G92" i="16" s="1"/>
  <c r="J91" i="12"/>
  <c r="Z28" i="10"/>
  <c r="Q27" i="10"/>
  <c r="Q26" i="10"/>
  <c r="Z31" i="10"/>
  <c r="T28" i="10"/>
  <c r="N28" i="10"/>
  <c r="K28" i="10"/>
  <c r="H28" i="10"/>
  <c r="E28" i="10"/>
  <c r="Q17" i="10"/>
  <c r="Q19" i="10" s="1"/>
  <c r="Z19" i="10"/>
  <c r="W19" i="10"/>
  <c r="T19" i="10"/>
  <c r="N19" i="10"/>
  <c r="K19" i="10"/>
  <c r="H19" i="10"/>
  <c r="E19" i="10"/>
  <c r="Q15" i="10"/>
  <c r="Z27" i="15"/>
  <c r="Z28" i="15" s="1"/>
  <c r="T27" i="15"/>
  <c r="T28" i="15" s="1"/>
  <c r="AC31" i="15"/>
  <c r="AF31" i="15" s="1"/>
  <c r="AF29" i="15"/>
  <c r="AC28" i="15"/>
  <c r="W28" i="15"/>
  <c r="N28" i="15"/>
  <c r="K28" i="15"/>
  <c r="H28" i="15"/>
  <c r="E28" i="15"/>
  <c r="AF26" i="15"/>
  <c r="Q17" i="15"/>
  <c r="Q15" i="15"/>
  <c r="Q28" i="10" l="1"/>
  <c r="Q28" i="15"/>
  <c r="AF27" i="15"/>
  <c r="AF28" i="15" s="1"/>
  <c r="K40" i="14" l="1"/>
  <c r="G40" i="14"/>
  <c r="I40" i="14"/>
  <c r="E40" i="14"/>
  <c r="D27" i="12"/>
  <c r="D90" i="12"/>
  <c r="D78" i="12"/>
  <c r="J27" i="12"/>
  <c r="D91" i="12" l="1"/>
  <c r="E21" i="1"/>
  <c r="G77" i="1" l="1"/>
  <c r="AI31" i="15" l="1"/>
  <c r="E77" i="16" l="1"/>
  <c r="K21" i="1" l="1"/>
  <c r="I26" i="14" l="1"/>
  <c r="AF24" i="10" l="1"/>
  <c r="W19" i="15"/>
  <c r="T19" i="15"/>
  <c r="E86" i="16"/>
  <c r="K86" i="16"/>
  <c r="I86" i="16"/>
  <c r="G86" i="16"/>
  <c r="K77" i="16"/>
  <c r="I77" i="16"/>
  <c r="W27" i="10" s="1"/>
  <c r="W28" i="10" s="1"/>
  <c r="G77" i="16"/>
  <c r="K85" i="1"/>
  <c r="I85" i="1"/>
  <c r="G85" i="1"/>
  <c r="E85" i="1"/>
  <c r="K77" i="1"/>
  <c r="I77" i="1"/>
  <c r="E77" i="1"/>
  <c r="K24" i="1"/>
  <c r="K25" i="1" s="1"/>
  <c r="I24" i="1"/>
  <c r="G24" i="1"/>
  <c r="E24" i="1"/>
  <c r="E25" i="1" s="1"/>
  <c r="I21" i="1"/>
  <c r="G21" i="1"/>
  <c r="K15" i="1"/>
  <c r="I15" i="1"/>
  <c r="G15" i="1"/>
  <c r="E15" i="1"/>
  <c r="K36" i="14"/>
  <c r="I36" i="14"/>
  <c r="G36" i="14"/>
  <c r="E36" i="14"/>
  <c r="K31" i="14"/>
  <c r="I31" i="14"/>
  <c r="G31" i="14"/>
  <c r="E31" i="14"/>
  <c r="K26" i="14"/>
  <c r="G26" i="14"/>
  <c r="E26" i="14"/>
  <c r="AC29" i="10"/>
  <c r="AF29" i="10" s="1"/>
  <c r="AC20" i="10"/>
  <c r="AF20" i="10" s="1"/>
  <c r="AC31" i="10"/>
  <c r="AC26" i="10"/>
  <c r="Z25" i="10"/>
  <c r="W25" i="10"/>
  <c r="N25" i="10"/>
  <c r="K25" i="10"/>
  <c r="H25" i="10"/>
  <c r="E25" i="10"/>
  <c r="AC24" i="10"/>
  <c r="AC23" i="10"/>
  <c r="K21" i="10"/>
  <c r="H21" i="10"/>
  <c r="AC17" i="10"/>
  <c r="Z16" i="10"/>
  <c r="W16" i="10"/>
  <c r="T16" i="10"/>
  <c r="N16" i="10"/>
  <c r="K16" i="10"/>
  <c r="H16" i="10"/>
  <c r="E16" i="10"/>
  <c r="AC15" i="10"/>
  <c r="Q16" i="10"/>
  <c r="AC14" i="10"/>
  <c r="AF14" i="10" s="1"/>
  <c r="AI29" i="15"/>
  <c r="AC25" i="15"/>
  <c r="Z25" i="15"/>
  <c r="W25" i="15"/>
  <c r="T25" i="15"/>
  <c r="N25" i="15"/>
  <c r="K25" i="15"/>
  <c r="H25" i="15"/>
  <c r="E25" i="15"/>
  <c r="AF24" i="15"/>
  <c r="AI24" i="15" s="1"/>
  <c r="AF23" i="15"/>
  <c r="AI23" i="15"/>
  <c r="AF20" i="15"/>
  <c r="AI20" i="15" s="1"/>
  <c r="AC19" i="15"/>
  <c r="Z19" i="15"/>
  <c r="N19" i="15"/>
  <c r="K19" i="15"/>
  <c r="H19" i="15"/>
  <c r="E19" i="15"/>
  <c r="AF17" i="15"/>
  <c r="AC16" i="15"/>
  <c r="Z16" i="15"/>
  <c r="W16" i="15"/>
  <c r="T16" i="15"/>
  <c r="N16" i="15"/>
  <c r="K16" i="15"/>
  <c r="H16" i="15"/>
  <c r="E16" i="15"/>
  <c r="AF15" i="15"/>
  <c r="Q16" i="15"/>
  <c r="AF14" i="15"/>
  <c r="AI14" i="15" s="1"/>
  <c r="AC25" i="10" l="1"/>
  <c r="E92" i="16"/>
  <c r="H32" i="15"/>
  <c r="K32" i="15"/>
  <c r="N32" i="15"/>
  <c r="T32" i="15"/>
  <c r="N21" i="10"/>
  <c r="I25" i="1"/>
  <c r="G25" i="1"/>
  <c r="Z21" i="15"/>
  <c r="AC32" i="15"/>
  <c r="Z32" i="15"/>
  <c r="E32" i="15"/>
  <c r="AF25" i="15"/>
  <c r="AI25" i="15" s="1"/>
  <c r="Z32" i="10"/>
  <c r="W21" i="10"/>
  <c r="Z21" i="10"/>
  <c r="AF23" i="10"/>
  <c r="E21" i="10"/>
  <c r="W32" i="10"/>
  <c r="AC27" i="10"/>
  <c r="AF27" i="10" s="1"/>
  <c r="K86" i="1"/>
  <c r="G86" i="1"/>
  <c r="I38" i="14"/>
  <c r="I41" i="14" s="1"/>
  <c r="I87" i="16"/>
  <c r="I92" i="16"/>
  <c r="I86" i="1"/>
  <c r="E86" i="1"/>
  <c r="E30" i="1"/>
  <c r="E32" i="1" s="1"/>
  <c r="E91" i="1" s="1"/>
  <c r="K38" i="14"/>
  <c r="K41" i="14" s="1"/>
  <c r="E38" i="14"/>
  <c r="E41" i="14" s="1"/>
  <c r="G38" i="14"/>
  <c r="G41" i="14" s="1"/>
  <c r="G87" i="16"/>
  <c r="K87" i="16"/>
  <c r="AF18" i="15"/>
  <c r="AI18" i="15" s="1"/>
  <c r="E87" i="16"/>
  <c r="AC18" i="10"/>
  <c r="AF18" i="10" s="1"/>
  <c r="AI27" i="15"/>
  <c r="W32" i="15"/>
  <c r="T21" i="10"/>
  <c r="AC16" i="10"/>
  <c r="AF16" i="10" s="1"/>
  <c r="H32" i="10"/>
  <c r="K32" i="10"/>
  <c r="N32" i="10"/>
  <c r="Q25" i="10"/>
  <c r="T25" i="10"/>
  <c r="T32" i="10" s="1"/>
  <c r="AF31" i="10"/>
  <c r="E32" i="10"/>
  <c r="AC19" i="10"/>
  <c r="AF15" i="10"/>
  <c r="E21" i="15"/>
  <c r="Q25" i="15"/>
  <c r="K21" i="15"/>
  <c r="H21" i="15"/>
  <c r="W21" i="15"/>
  <c r="N21" i="15"/>
  <c r="AF16" i="15"/>
  <c r="AC21" i="15"/>
  <c r="T21" i="15"/>
  <c r="AI15" i="15"/>
  <c r="AI16" i="15"/>
  <c r="AF25" i="10" l="1"/>
  <c r="K92" i="16"/>
  <c r="G30" i="1"/>
  <c r="G32" i="1" s="1"/>
  <c r="G91" i="1" s="1"/>
  <c r="K30" i="1"/>
  <c r="K32" i="1" s="1"/>
  <c r="K91" i="1" s="1"/>
  <c r="I30" i="1"/>
  <c r="I32" i="1" s="1"/>
  <c r="I91" i="1" s="1"/>
  <c r="E88" i="1"/>
  <c r="I89" i="16"/>
  <c r="E89" i="16"/>
  <c r="AF32" i="15"/>
  <c r="G89" i="16"/>
  <c r="AC21" i="10"/>
  <c r="AC28" i="10"/>
  <c r="AC32" i="10" s="1"/>
  <c r="AF19" i="15"/>
  <c r="AF21" i="15" s="1"/>
  <c r="K89" i="16" l="1"/>
  <c r="Q21" i="10"/>
  <c r="G88" i="1"/>
  <c r="K88" i="1"/>
  <c r="I88" i="1"/>
  <c r="AF26" i="10"/>
  <c r="AF28" i="10" s="1"/>
  <c r="AF32" i="10" s="1"/>
  <c r="Q32" i="10"/>
  <c r="AI26" i="15"/>
  <c r="AI28" i="15" s="1"/>
  <c r="AI32" i="15" s="1"/>
  <c r="Q32" i="15"/>
  <c r="Q19" i="15"/>
  <c r="Q21" i="15" s="1"/>
  <c r="AI17" i="15"/>
  <c r="AF17" i="10" l="1"/>
  <c r="AF19" i="10" s="1"/>
  <c r="AF21" i="10" s="1"/>
  <c r="AI19" i="15"/>
  <c r="AI21" i="15" s="1"/>
</calcChain>
</file>

<file path=xl/sharedStrings.xml><?xml version="1.0" encoding="utf-8"?>
<sst xmlns="http://schemas.openxmlformats.org/spreadsheetml/2006/main" count="451" uniqueCount="207">
  <si>
    <t>รวมสินทรัพย์</t>
  </si>
  <si>
    <t>หนี้สินอื่น</t>
  </si>
  <si>
    <t>รวมหนี้สิน</t>
  </si>
  <si>
    <t>รวม</t>
  </si>
  <si>
    <t>งบกระแสเงินสด</t>
  </si>
  <si>
    <t>สินทรัพย์</t>
  </si>
  <si>
    <t xml:space="preserve">ส่วนเกิน </t>
  </si>
  <si>
    <t>เงินสดและรายการเทียบเท่าเงินสด</t>
  </si>
  <si>
    <t>ภาษีเงินได้ค้างจ่าย</t>
  </si>
  <si>
    <t>หนี้สินจากสัญญาประกันภัย</t>
  </si>
  <si>
    <t>รวมหนี้สินและส่วนของเจ้าของ</t>
  </si>
  <si>
    <t>หนี้สิน</t>
  </si>
  <si>
    <t xml:space="preserve">   ทุนที่ออกและชำระแล้ว  </t>
  </si>
  <si>
    <t>หมายเหตุ</t>
  </si>
  <si>
    <t>รวมส่วนของเจ้าของ</t>
  </si>
  <si>
    <t>ส่วนของเจ้าของ</t>
  </si>
  <si>
    <t>ทุนเรือนหุ้น</t>
  </si>
  <si>
    <t xml:space="preserve">   ทุนจดทะเบียน</t>
  </si>
  <si>
    <t>ส่วนเกินมูลค่าหุ้นสามัญ</t>
  </si>
  <si>
    <t>กำไรสะสม</t>
  </si>
  <si>
    <t>และชำระแล้ว</t>
  </si>
  <si>
    <t>ยังไม่จัดสรร</t>
  </si>
  <si>
    <t>สำรองตามกฎหมาย</t>
  </si>
  <si>
    <t>มูลค่าหุ้นสามัญ</t>
  </si>
  <si>
    <t>บริษัท เมืองไทยประกันภัย จำกัด (มหาชน)</t>
  </si>
  <si>
    <t>ส่วนเกินทุนจากการควบรวมกิจการ</t>
  </si>
  <si>
    <t>ควบรวมกิจการ</t>
  </si>
  <si>
    <t>หนี้สินและส่วนของเจ้าของ</t>
  </si>
  <si>
    <t>กระแสเงินสดจากกิจกรรมดำเนินงาน</t>
  </si>
  <si>
    <t xml:space="preserve">   ยังไม่จัดสรร</t>
  </si>
  <si>
    <t>จัดสรรแล้ว -</t>
  </si>
  <si>
    <t xml:space="preserve">กำไรสะสม </t>
  </si>
  <si>
    <t>องค์ประกอบอื่น</t>
  </si>
  <si>
    <t>ค่าความนิยม</t>
  </si>
  <si>
    <t>ภาระผูกพันผลประโยชน์พนักงาน</t>
  </si>
  <si>
    <t>ส่วนเกินทุนจากการ</t>
  </si>
  <si>
    <t>งบการเงินเฉพาะกิจการ</t>
  </si>
  <si>
    <t>กระแสเงินสดจากกิจกรรมลงทุน</t>
  </si>
  <si>
    <t>ที่ดิน อาคารและอุปกรณ์</t>
  </si>
  <si>
    <t>สินทรัพย์ไม่มีตัวตน</t>
  </si>
  <si>
    <t>สินทรัพย์สิทธิการใช้</t>
  </si>
  <si>
    <t>หนี้สินตามสัญญาเช่า</t>
  </si>
  <si>
    <t>องค์ประกอบอื่นของส่วนของเจ้าของ</t>
  </si>
  <si>
    <t>ผลต่างจากการ</t>
  </si>
  <si>
    <t>แปลงค่างบการเงิน</t>
  </si>
  <si>
    <t>ที่เป็นเงินตรา</t>
  </si>
  <si>
    <t>ต่างประเทศ - สุทธิ</t>
  </si>
  <si>
    <t>ของส่วนของเจ้าของ</t>
  </si>
  <si>
    <t xml:space="preserve">องค์ประกอบอื่นของส่วนของเจ้าของ </t>
  </si>
  <si>
    <t>กระแสเงินสดจากกิจกรรมจัดหาเงิน</t>
  </si>
  <si>
    <t>ค่าใช้จ่ายดำเนินงานค้างจ่าย</t>
  </si>
  <si>
    <t>งบการเงินที่แสดง</t>
  </si>
  <si>
    <t>งบการเงินที่แสดงเงินลงทุนตามวิธีส่วนได้เสีย</t>
  </si>
  <si>
    <t>เงินลงทุนตามวิธีส่วนได้เสีย</t>
  </si>
  <si>
    <t xml:space="preserve">   จัดสรรแล้ว - ทุนสำรองตามกฎหมาย</t>
  </si>
  <si>
    <t>ทุนที่ออก</t>
  </si>
  <si>
    <t>กรรมการ</t>
  </si>
  <si>
    <t>ที่เป็นเงินตราต่างประเทศ - สุทธิ</t>
  </si>
  <si>
    <t>ผลต่างของอัตราแลกเปลี่ยนจากการแปลงค่างบการเงิน</t>
  </si>
  <si>
    <t>ผ่านกำไรขาดทุนเบ็ดเสร็จอื่น</t>
  </si>
  <si>
    <t>หน่วย : บาท</t>
  </si>
  <si>
    <t>สินทรัพย์จากการประกันภัยต่อ</t>
  </si>
  <si>
    <t>ยอดคงเหลือ ณ วันที่ 1 มกราคม 2567</t>
  </si>
  <si>
    <t>2567</t>
  </si>
  <si>
    <t>งบฐานะการเงิน</t>
  </si>
  <si>
    <r>
      <t xml:space="preserve">งบฐานะการเงิน </t>
    </r>
    <r>
      <rPr>
        <sz val="18"/>
        <rFont val="Angsana New"/>
        <family val="1"/>
      </rPr>
      <t>(ต่อ)</t>
    </r>
  </si>
  <si>
    <t>งบการเปลี่ยนแปลงส่วนของเจ้าของ</t>
  </si>
  <si>
    <r>
      <t xml:space="preserve">งบการเปลี่ยนแปลงส่วนของเจ้าของ </t>
    </r>
    <r>
      <rPr>
        <sz val="18"/>
        <rFont val="Angsana New"/>
        <family val="1"/>
      </rPr>
      <t>(ต่อ)</t>
    </r>
  </si>
  <si>
    <t>กำไร (ขาดทุน) เบ็ดเสร็จอื่น</t>
  </si>
  <si>
    <t>31 ธันวาคม</t>
  </si>
  <si>
    <t>1 มกราคม</t>
  </si>
  <si>
    <t>“ปรับปรุงใหม่”</t>
  </si>
  <si>
    <t>สินทรัพย์ทางการเงินตราสารหนี้</t>
  </si>
  <si>
    <t>สินทรัพย์ทางการเงินตราสารทุน</t>
  </si>
  <si>
    <t>สินทรัพย์ภาษีเงินได้รอตัดบัญชี</t>
  </si>
  <si>
    <t xml:space="preserve">สินทรัพย์อื่น </t>
  </si>
  <si>
    <t>หนี้สินจากสัญญาประกันภัยต่อ</t>
  </si>
  <si>
    <t>2568</t>
  </si>
  <si>
    <t xml:space="preserve">  รายได้จากการประกันภัย</t>
  </si>
  <si>
    <t xml:space="preserve">  ค่าใช้จ่ายในการบริการประกันภัย</t>
  </si>
  <si>
    <t xml:space="preserve">  ค่าใช้จ่ายสุทธิจากสัญญาประกันภัยต่อที่ถือไว้ </t>
  </si>
  <si>
    <t>ผลการดำเนินงานการบริการประกันภัย</t>
  </si>
  <si>
    <t xml:space="preserve">  รายได้จากการลงทุน</t>
  </si>
  <si>
    <t xml:space="preserve">  รายได้จากการลงทุนสุทธิ</t>
  </si>
  <si>
    <t xml:space="preserve">  ค่าใช้จ่ายทางการเงินจากสัญญาประกันภัยที่ออก</t>
  </si>
  <si>
    <t xml:space="preserve">  รายได้ทางการเงินจากสัญญาประกันภัยต่อที่ถือไว้</t>
  </si>
  <si>
    <t xml:space="preserve">  ค่าใช้จ่ายทางการเงินจากสัญญาประกันภัยสุทธิ</t>
  </si>
  <si>
    <t>รายได้จากการลงทุนและค่าใช้จ่ายทางการเงินจากสัญญาประกันภัยสุทธิ</t>
  </si>
  <si>
    <t xml:space="preserve">  ต้นทุนทางการเงินอื่น</t>
  </si>
  <si>
    <t xml:space="preserve">  ค่าใช้จ่ายในการดำเนินงานอื่น</t>
  </si>
  <si>
    <t xml:space="preserve">  รายได้อื่น </t>
  </si>
  <si>
    <t>รายการที่อาจถูกจัดประเภทใหม่ไว้ในกำไรหรือขาดทุนในภายหลัง</t>
  </si>
  <si>
    <t>ภาษีเงินได้ของรายการที่อาจถูกจัดประเภทใหม่ไว้ใน</t>
  </si>
  <si>
    <t xml:space="preserve">   กำไรหรือขาดทุนในภายหลัง</t>
  </si>
  <si>
    <t>รวมรายการที่อาจถูกจัดประเภทใหม่ไว้ในกำไรหรือขาดทุน</t>
  </si>
  <si>
    <t xml:space="preserve">   ในภายหลัง - สุทธิจากภาษีเงินได้</t>
  </si>
  <si>
    <t>รายการที่จะไม่ถูกจัดประเภทใหม่ไว้ในกำไรหรือขาดทุนในภายหลัง</t>
  </si>
  <si>
    <t>วัดมูลค่าด้วยมูลค่ายุติธรรมผ่านกำไรขาดทุนเบ็ดเสร็จอื่น</t>
  </si>
  <si>
    <t>ภาษีเงินได้ของรายการที่จะไม่ถูกจัดประเภทใหม่ไว้ใน</t>
  </si>
  <si>
    <t>รวมรายการที่จะไม่ถูกจัดประเภทใหม่ไว้ในกำไรหรือขาดทุน</t>
  </si>
  <si>
    <t>ในภายหลัง - สุทธิจากภาษีเงินได้</t>
  </si>
  <si>
    <t>ยอดคงเหลือ ณ วันที่ 1 มกราคม 2568 - ปรับปรุงใหม่</t>
  </si>
  <si>
    <t xml:space="preserve"> กำไร (ขาดทุน) </t>
  </si>
  <si>
    <t>จากการวัดมูลค่าเงินลงทุน</t>
  </si>
  <si>
    <t>ในตราสารหนี้ด้วยมูลค่ายุติธรรม</t>
  </si>
  <si>
    <t>- สุทธิจากภาษีเงินได้</t>
  </si>
  <si>
    <t>กำไร (ขาดทุน) จากการวัด</t>
  </si>
  <si>
    <t>มูลค่าเงินลงทุนใน</t>
  </si>
  <si>
    <t>ตราสารทุนด้วยมูลค่ายุติธรรม</t>
  </si>
  <si>
    <t xml:space="preserve">   เบี้ยประกันภัยรับ</t>
  </si>
  <si>
    <t xml:space="preserve">   เบี้ยประกันภัยจ่ายสุทธิค่าใช้จ่ายที่เกี่ยวข้องโดยตรงเกี่ยวกับการประกันภัยต่อ</t>
  </si>
  <si>
    <t xml:space="preserve">   รับคืนจากการประกันภัยต่อ</t>
  </si>
  <si>
    <t xml:space="preserve">   ดอกเบี้ยรับ</t>
  </si>
  <si>
    <t xml:space="preserve">   เงินปันผลรับ</t>
  </si>
  <si>
    <t xml:space="preserve">   รายได้จากการลงทุนอื่น</t>
  </si>
  <si>
    <t xml:space="preserve">   รายได้อื่น</t>
  </si>
  <si>
    <t xml:space="preserve">   ค่าสินไหมทดแทนและค่าใช้จ่ายที่เกี่ยวข้องโดยตรงที่จ่ายแล้ว</t>
  </si>
  <si>
    <t xml:space="preserve">   กระแสเงินสดที่ทำให้ได้มาซึ่งการประกันภัย</t>
  </si>
  <si>
    <t xml:space="preserve">   ค่าใช้จ่ายในการดำเนินงานอื่น</t>
  </si>
  <si>
    <t xml:space="preserve">   เงินสดรับ - สินทรัพย์ทางการเงิน</t>
  </si>
  <si>
    <t xml:space="preserve">   เงินสดจ่าย - สินทรัพย์ทางการเงิน</t>
  </si>
  <si>
    <t>เงินลงทุนในบริษัทร่วม</t>
  </si>
  <si>
    <t xml:space="preserve">รายได้จากการลงทุนค้างรับ </t>
  </si>
  <si>
    <t xml:space="preserve">   เงินสดจ่ายชำระหนี้สินตามสัญญาเช่า</t>
  </si>
  <si>
    <t>“ยังไม่ได้ตรวจสอบ”</t>
  </si>
  <si>
    <t>กำไร (ขาดทุน) เบ็ดเสร็จรวมสำหรับงวด</t>
  </si>
  <si>
    <t>ดูหมายเหตุประกอบงบการเงินแบบย่อ</t>
  </si>
  <si>
    <t>กำไรสุทธิสำหรับงวด</t>
  </si>
  <si>
    <t>กำไร (ขาดทุน) เบ็ดเสร็จอื่นสำหรับงวด</t>
  </si>
  <si>
    <t>ณ วันที่</t>
  </si>
  <si>
    <t>เงินสดและรายการเทียบเท่าเงินสด ณ วันที่ 1 มกราคม</t>
  </si>
  <si>
    <t>งบกำไรขาดทุนเบ็ดเสร็จ</t>
  </si>
  <si>
    <r>
      <t xml:space="preserve">งบกำไรขาดทุนเบ็ดเสร็จ </t>
    </r>
    <r>
      <rPr>
        <sz val="18"/>
        <rFont val="Angsana New"/>
        <family val="1"/>
      </rPr>
      <t>(ต่อ)</t>
    </r>
  </si>
  <si>
    <t>เงินลงทุนที่วัดมูลค่า</t>
  </si>
  <si>
    <t>ยุติธรรมผ่านกำไรขาดทุน</t>
  </si>
  <si>
    <t>เบ็ดเสร็จอื่น - สุทธิ</t>
  </si>
  <si>
    <t>จากภาษีเงินได้</t>
  </si>
  <si>
    <t xml:space="preserve"> กำไร (ขาดทุน) จากการวัด</t>
  </si>
  <si>
    <t>ตราสารหนี้ด้วยมูลค่ายุติธรรม</t>
  </si>
  <si>
    <t>เงินลงทุนในหลักทรัพย์</t>
  </si>
  <si>
    <t xml:space="preserve">  กำไรจากเงินลงทุน</t>
  </si>
  <si>
    <t xml:space="preserve">   เงินฝากสถาบันการเงิน</t>
  </si>
  <si>
    <t xml:space="preserve">   ที่ดิน อาคารและอุปกรณ์</t>
  </si>
  <si>
    <t xml:space="preserve">   สินทรัพย์ไม่มีตัวตน</t>
  </si>
  <si>
    <t>5.1</t>
  </si>
  <si>
    <t>5.2</t>
  </si>
  <si>
    <t>7.1</t>
  </si>
  <si>
    <t>7.2</t>
  </si>
  <si>
    <t>8</t>
  </si>
  <si>
    <t>9</t>
  </si>
  <si>
    <t>10</t>
  </si>
  <si>
    <t>11</t>
  </si>
  <si>
    <t>9.3</t>
  </si>
  <si>
    <t>ผลกระทบจากการใช้มาตรฐานรายงานทางการเงินฉบับที่ 17</t>
  </si>
  <si>
    <t>ผลกระทบจากการใช้มาตรฐานรายงานทางการเงินฉบับที่ 9</t>
  </si>
  <si>
    <t>ยอดคงเหลือ ณ วันที่ 1 มกราคม 2567 - ปรับปรุงใหม่</t>
  </si>
  <si>
    <t>12</t>
  </si>
  <si>
    <t xml:space="preserve">  กำไรสุทธิจากเครื่องมือทางการเงิน</t>
  </si>
  <si>
    <t xml:space="preserve">  กำไรจากการปรับมูลค่ายุติธรรมของเครื่องมือทางการเงิน</t>
  </si>
  <si>
    <t xml:space="preserve">  ส่วนแบ่งกำไรของบริษัทร่วมที่ใช้วิธีส่วนได้เสีย</t>
  </si>
  <si>
    <t>กำไรก่อนภาษีเงินได้</t>
  </si>
  <si>
    <t>ค่าใช้จ่ายภาษีเงินได้</t>
  </si>
  <si>
    <t>กำไรสำหรับงวด</t>
  </si>
  <si>
    <t>ผลกำไรจากเงินลงทุนในตราสารหนี้ที่กำหนดให้</t>
  </si>
  <si>
    <t>ผลขาดทุนจากเงินลงทุนในตราสารทุนที่กำหนดให้</t>
  </si>
  <si>
    <t>ผลขาดทุนจากการวัดมูลค่าใหม่ของผลประโยชน์พนักงานที่กำหนดไว้</t>
  </si>
  <si>
    <t>กำไรต่อหุ้น</t>
  </si>
  <si>
    <t xml:space="preserve">   กำไรต่อหุ้นขั้นพื้นฐาน</t>
  </si>
  <si>
    <t>ยอดคงเหลือ ณ วันที่ 1 มกราคม 2568 - ปรับปรุงใหม่*</t>
  </si>
  <si>
    <t>การโอนผลสะสมของการตีราคาจากการขายตราสารทุนที่กำหนดให้</t>
  </si>
  <si>
    <t xml:space="preserve">   วัดมูลค่าด้วยมูลค่ายุติธรรมผ่านกําไรขาดทุนเบ็ดเสร็จอื่น</t>
  </si>
  <si>
    <t>*ปรับปรุงใหม่เฉพาะผลกระทบจากมาตรฐานรายงานทางการเงินฉบับที่ 17</t>
  </si>
  <si>
    <t xml:space="preserve">   กระแสเงินสดสุทธิใช้ไปในกิจกรรมลงทุน</t>
  </si>
  <si>
    <t xml:space="preserve">   กระแสเงินสดสุทธิใช้ไปในกิจกรรมจัดหาเงิน</t>
  </si>
  <si>
    <t>เงินปันผลจ่าย</t>
  </si>
  <si>
    <t xml:space="preserve">   เงินปันผลจ่าย</t>
  </si>
  <si>
    <t>16</t>
  </si>
  <si>
    <t>13, 20</t>
  </si>
  <si>
    <t>7.3, 20</t>
  </si>
  <si>
    <t>7.4, 20</t>
  </si>
  <si>
    <t>7.5, 20</t>
  </si>
  <si>
    <t>20</t>
  </si>
  <si>
    <t>15, 20</t>
  </si>
  <si>
    <t>9.3, 20</t>
  </si>
  <si>
    <t>11, 20</t>
  </si>
  <si>
    <t>กำไรเบ็ดเสร็จรวมสำหรับงวด</t>
  </si>
  <si>
    <t>ณ วันที่ 30 กันยายน 2568</t>
  </si>
  <si>
    <t>30 กันยายน</t>
  </si>
  <si>
    <t>สำหรับงวดเก้าเดือนสิ้นสุดวันที่ 30 กันยายน 2568</t>
  </si>
  <si>
    <t>เงินสดและรายการเทียบเท่าเงินสด ณ วันที่ 30 กันยายน</t>
  </si>
  <si>
    <t>ยอดคงเหลือ ณ วันที่ 30 กันยายน 2567</t>
  </si>
  <si>
    <t>ยอดคงเหลือ ณ วันที่ 30 กันยายน 2568</t>
  </si>
  <si>
    <t>สำหรับงวดสามเดือนสิ้นสุดวันที่ 30 กันยายน 2568</t>
  </si>
  <si>
    <t xml:space="preserve">   ค่าใช้จ่ายภาษีเงินได้</t>
  </si>
  <si>
    <t>ผลกำไรจากการวัดมูลค่าเงินลงทุนที่วัดมูลค่ายุติธรรม</t>
  </si>
  <si>
    <t>2.7, 23</t>
  </si>
  <si>
    <t>เงินสดและรายการเทียบเท่าเงินสดลดลง สุทธิ</t>
  </si>
  <si>
    <t>ค่าเผื่อผลขาดทุนด้านเครดิตที่คาดว่าจะเกิดขึ้นลดลง</t>
  </si>
  <si>
    <t>ผลกำไรจากเงินลงทุนในตราสารทุนที่กำหนดให้</t>
  </si>
  <si>
    <t>กำไรเบ็ดเสร็จอื่นสำหรับงวด - สุทธิจากภาษี</t>
  </si>
  <si>
    <t>กำไรเบ็ดเสร็จอื่นสำหรับงวด</t>
  </si>
  <si>
    <t xml:space="preserve">   กระแสเงินสดสุทธิได้มาจากการดำเนินงาน</t>
  </si>
  <si>
    <t xml:space="preserve">  กลับรายการผลขาดทุนด้านเครดิตที่คาดว่าจะเกิดขึ้น</t>
  </si>
  <si>
    <t xml:space="preserve">  รายได้ (ค่าใช้จ่าย) ทางการเงินจากสัญญาประกันภัยสุทธิ</t>
  </si>
  <si>
    <t>รายได้จากการลงทุนและรายได้ (ค่าใช้จ่าย) ทางการเงินจากสัญญาประกันภัยสุทธิ</t>
  </si>
  <si>
    <t xml:space="preserve">  รายได้ (ค่าใช้จ่าย) สุทธิจากสัญญาประกันภัยต่อที่ถือไว้ </t>
  </si>
  <si>
    <t>ประธานกรรมการ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</si>
</sst>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0_);_(* \(#,##0\);_(* &quot;-&quot;_);_(@_)"/>
    <numFmt numFmtId="43" formatCode="_(* #,##0.00_);_(* \(#,##0.00\);_(* &quot;-&quot;??_);_(@_)"/>
    <numFmt numFmtId="164" formatCode="_-* #,##0.00_-;\-* #,##0.00_-;_-* &quot;-&quot;??_-;_-@_-"/>
    <numFmt numFmtId="165" formatCode="_(* #,##0_);_(* \(#,##0\);_(* &quot;-&quot;??_);_(@_)"/>
    <numFmt numFmtId="166" formatCode="_-* #,##0_-;\-* #,##0_-;_-* &quot;-&quot;??_-;_-@_-"/>
    <numFmt numFmtId="167" formatCode="_-[$€-2]* #,##0.00_-;\-[$€-2]* #,##0.00_-;_-[$€-2]* &quot;-&quot;??_-"/>
    <numFmt numFmtId="168" formatCode="0,,"/>
    <numFmt numFmtId="169" formatCode="#,##0.0"/>
    <numFmt numFmtId="170" formatCode="#,##0,"/>
    <numFmt numFmtId="171" formatCode="_(* #,##0.00000_);_(* \(#,##0.00000\);_(* &quot;-&quot;?????_);_(@_)"/>
    <numFmt numFmtId="172" formatCode="#,##0\ ;\(#,##0\)"/>
    <numFmt numFmtId="173" formatCode="\-"/>
    <numFmt numFmtId="174" formatCode="d\ \ด\ด\ด\ด\ \b\b\b\b"/>
    <numFmt numFmtId="175" formatCode="_(* #,##0.00_);_(* \(#,##0.00\);_(* &quot;-&quot;_);_(@_)"/>
    <numFmt numFmtId="176" formatCode="_(* #,##0.0000_);_(* \(#,##0.0000\);_(* &quot;-&quot;??_);_(@_)"/>
    <numFmt numFmtId="177" formatCode="#,##0;\(#,##0\);&quot;-&quot;;@"/>
    <numFmt numFmtId="178" formatCode="#,##0;\(#,##0\)"/>
    <numFmt numFmtId="179" formatCode="_(* #,##0.0_);_(* \(#,##0.0\);_(* &quot;-&quot;??_);_(@_)"/>
    <numFmt numFmtId="180" formatCode="_(* #,##0.0000000_);_(* \(#,##0.0000000\);_(* &quot;-&quot;???????_);_(@_)"/>
    <numFmt numFmtId="181" formatCode="_(* #,##0_);_(* \(#,##0\);_(* &quot;-&quot;?????_);_(@_)"/>
  </numFmts>
  <fonts count="63">
    <font>
      <sz val="14"/>
      <name val="Cordia New"/>
      <charset val="222"/>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charset val="222"/>
      <scheme val="minor"/>
    </font>
    <font>
      <sz val="12"/>
      <name val="CordiaUPC"/>
      <family val="2"/>
      <charset val="222"/>
    </font>
    <font>
      <sz val="8"/>
      <name val="Cordia New"/>
      <family val="2"/>
    </font>
    <font>
      <sz val="14"/>
      <name val="Cordia New"/>
      <family val="2"/>
    </font>
    <font>
      <sz val="16"/>
      <name val="Angsana New"/>
      <family val="1"/>
    </font>
    <font>
      <u/>
      <sz val="16"/>
      <name val="Angsana New"/>
      <family val="1"/>
    </font>
    <font>
      <b/>
      <sz val="16"/>
      <name val="Angsana New"/>
      <family val="1"/>
    </font>
    <font>
      <i/>
      <sz val="16"/>
      <name val="Angsana New"/>
      <family val="1"/>
    </font>
    <font>
      <sz val="10"/>
      <name val="Arial"/>
      <family val="2"/>
    </font>
    <font>
      <sz val="11"/>
      <color theme="1"/>
      <name val="Calibri"/>
      <family val="2"/>
    </font>
    <font>
      <sz val="11"/>
      <color theme="1"/>
      <name val="Calibri"/>
      <family val="2"/>
      <scheme val="minor"/>
    </font>
    <font>
      <sz val="11"/>
      <color theme="1"/>
      <name val="Calibri"/>
      <family val="2"/>
    </font>
    <font>
      <sz val="12"/>
      <name val="Helv"/>
      <charset val="222"/>
    </font>
    <font>
      <sz val="11"/>
      <color indexed="8"/>
      <name val="Tahoma"/>
      <family val="2"/>
      <charset val="222"/>
    </font>
    <font>
      <sz val="11"/>
      <color indexed="9"/>
      <name val="Tahoma"/>
      <family val="2"/>
      <charset val="222"/>
    </font>
    <font>
      <sz val="10"/>
      <color indexed="9"/>
      <name val="Arial Rounded MT Bold"/>
      <family val="2"/>
    </font>
    <font>
      <b/>
      <sz val="10"/>
      <color indexed="15"/>
      <name val="Arial Rounded MT Bold"/>
      <family val="2"/>
    </font>
    <font>
      <sz val="10"/>
      <color indexed="15"/>
      <name val="Arial Rounded MT Bold"/>
      <family val="2"/>
    </font>
    <font>
      <sz val="11"/>
      <color indexed="8"/>
      <name val="Calibri"/>
      <family val="2"/>
      <charset val="222"/>
    </font>
    <font>
      <sz val="14"/>
      <name val="CordiaUPC"/>
      <family val="2"/>
      <charset val="222"/>
    </font>
    <font>
      <sz val="10"/>
      <name val="Tahoma"/>
      <family val="2"/>
      <charset val="222"/>
    </font>
    <font>
      <sz val="10"/>
      <name val="Courier"/>
      <family val="3"/>
    </font>
    <font>
      <sz val="14"/>
      <name val="CordiaUPC"/>
      <family val="2"/>
    </font>
    <font>
      <b/>
      <sz val="10"/>
      <color indexed="13"/>
      <name val="Arial Rounded MT Bold"/>
      <family val="2"/>
    </font>
    <font>
      <b/>
      <sz val="10"/>
      <name val="Arial"/>
      <family val="2"/>
      <charset val="222"/>
    </font>
    <font>
      <b/>
      <sz val="12"/>
      <color indexed="43"/>
      <name val="Helv"/>
      <charset val="222"/>
    </font>
    <font>
      <sz val="8"/>
      <color indexed="13"/>
      <name val="Arial Rounded MT Bold"/>
      <family val="2"/>
      <charset val="222"/>
    </font>
    <font>
      <b/>
      <sz val="11"/>
      <color indexed="52"/>
      <name val="Tahoma"/>
      <family val="2"/>
      <charset val="222"/>
    </font>
    <font>
      <sz val="11"/>
      <color indexed="10"/>
      <name val="Tahoma"/>
      <family val="2"/>
      <charset val="222"/>
    </font>
    <font>
      <i/>
      <sz val="11"/>
      <color indexed="23"/>
      <name val="Tahoma"/>
      <family val="2"/>
      <charset val="222"/>
    </font>
    <font>
      <sz val="8"/>
      <name val="Arial"/>
      <family val="2"/>
    </font>
    <font>
      <b/>
      <sz val="18"/>
      <color indexed="56"/>
      <name val="Tahoma"/>
      <family val="2"/>
      <charset val="222"/>
    </font>
    <font>
      <b/>
      <sz val="11"/>
      <color indexed="9"/>
      <name val="Tahoma"/>
      <family val="2"/>
      <charset val="222"/>
    </font>
    <font>
      <sz val="11"/>
      <color indexed="52"/>
      <name val="Tahoma"/>
      <family val="2"/>
      <charset val="222"/>
    </font>
    <font>
      <sz val="11"/>
      <color indexed="17"/>
      <name val="Tahoma"/>
      <family val="2"/>
      <charset val="222"/>
    </font>
    <font>
      <sz val="11"/>
      <color indexed="62"/>
      <name val="Tahoma"/>
      <family val="2"/>
      <charset val="222"/>
    </font>
    <font>
      <sz val="11"/>
      <color indexed="60"/>
      <name val="Tahoma"/>
      <family val="2"/>
      <charset val="222"/>
    </font>
    <font>
      <b/>
      <sz val="11"/>
      <color indexed="8"/>
      <name val="Tahoma"/>
      <family val="2"/>
      <charset val="222"/>
    </font>
    <font>
      <sz val="11"/>
      <color indexed="20"/>
      <name val="Tahoma"/>
      <family val="2"/>
      <charset val="222"/>
    </font>
    <font>
      <b/>
      <sz val="11"/>
      <color indexed="63"/>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b/>
      <sz val="14"/>
      <name val="Angsana New"/>
      <family val="1"/>
    </font>
    <font>
      <sz val="14"/>
      <name val="Angsana New"/>
      <family val="1"/>
    </font>
    <font>
      <b/>
      <u/>
      <sz val="16"/>
      <name val="Angsana New"/>
      <family val="1"/>
    </font>
    <font>
      <sz val="16"/>
      <name val="Cordia New"/>
      <family val="2"/>
    </font>
    <font>
      <b/>
      <sz val="18"/>
      <name val="Angsana New"/>
      <family val="1"/>
    </font>
    <font>
      <sz val="18"/>
      <name val="Angsana New"/>
      <family val="1"/>
    </font>
    <font>
      <b/>
      <sz val="16"/>
      <name val="Angsana New"/>
      <family val="1"/>
      <charset val="222"/>
    </font>
    <font>
      <b/>
      <i/>
      <sz val="16"/>
      <name val="Angsana New"/>
      <family val="1"/>
    </font>
    <font>
      <sz val="16"/>
      <name val="Angsana New"/>
      <family val="1"/>
      <charset val="222"/>
    </font>
    <font>
      <sz val="12"/>
      <name val="Angsana New"/>
      <family val="1"/>
    </font>
    <font>
      <sz val="14"/>
      <name val="Angsana New"/>
      <family val="1"/>
      <charset val="222"/>
    </font>
    <font>
      <sz val="12"/>
      <name val="Angsana New"/>
      <family val="1"/>
      <charset val="222"/>
    </font>
    <font>
      <sz val="14"/>
      <name val="Cordia New"/>
      <family val="2"/>
      <charset val="222"/>
    </font>
    <font>
      <b/>
      <sz val="13"/>
      <name val="Angsana New"/>
      <family val="1"/>
    </font>
    <font>
      <sz val="13"/>
      <name val="Angsana New"/>
      <family val="1"/>
    </font>
    <font>
      <sz val="13"/>
      <name val="Angsana New"/>
      <family val="1"/>
      <charset val="222"/>
    </font>
  </fonts>
  <fills count="39">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8"/>
        <bgColor indexed="64"/>
      </patternFill>
    </fill>
    <fill>
      <patternFill patternType="solid">
        <fgColor indexed="8"/>
        <bgColor indexed="64"/>
      </patternFill>
    </fill>
    <fill>
      <patternFill patternType="solid">
        <fgColor indexed="22"/>
      </patternFill>
    </fill>
    <fill>
      <patternFill patternType="solid">
        <fgColor indexed="55"/>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s>
  <cellStyleXfs count="1276">
    <xf numFmtId="0" fontId="0" fillId="0" borderId="0"/>
    <xf numFmtId="3" fontId="12" fillId="0" borderId="1"/>
    <xf numFmtId="43" fontId="7" fillId="0" borderId="0" applyFont="0" applyFill="0" applyBorder="0" applyAlignment="0" applyProtection="0"/>
    <xf numFmtId="43" fontId="7" fillId="0" borderId="0" applyFont="0" applyFill="0" applyBorder="0" applyAlignment="0" applyProtection="0"/>
    <xf numFmtId="1" fontId="5" fillId="0" borderId="0" applyFont="0" applyFill="0" applyBorder="0" applyAlignment="0" applyProtection="0"/>
    <xf numFmtId="0" fontId="13" fillId="0" borderId="0"/>
    <xf numFmtId="0" fontId="14" fillId="0" borderId="0"/>
    <xf numFmtId="164" fontId="14" fillId="0" borderId="0" applyFont="0" applyFill="0" applyBorder="0" applyAlignment="0" applyProtection="0"/>
    <xf numFmtId="0" fontId="15" fillId="0" borderId="0"/>
    <xf numFmtId="0" fontId="13" fillId="0" borderId="0"/>
    <xf numFmtId="43" fontId="12" fillId="0" borderId="0" applyFont="0" applyFill="0" applyBorder="0" applyAlignment="0" applyProtection="0"/>
    <xf numFmtId="3" fontId="16" fillId="0" borderId="1"/>
    <xf numFmtId="3" fontId="16" fillId="0" borderId="1"/>
    <xf numFmtId="9" fontId="12" fillId="0" borderId="0" applyFont="0" applyFill="0" applyBorder="0" applyAlignment="0" applyProtection="0"/>
    <xf numFmtId="0" fontId="12" fillId="0" borderId="0"/>
    <xf numFmtId="0" fontId="12" fillId="0" borderId="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18"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8" fillId="25"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166" fontId="19" fillId="0" borderId="0"/>
    <xf numFmtId="166" fontId="20" fillId="0" borderId="0"/>
    <xf numFmtId="166" fontId="21" fillId="0" borderId="0"/>
    <xf numFmtId="164" fontId="1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2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4" fillId="0" borderId="0" applyFont="0" applyFill="0" applyBorder="0" applyAlignment="0" applyProtection="0"/>
    <xf numFmtId="164" fontId="23" fillId="0" borderId="0" applyFont="0" applyFill="0" applyBorder="0" applyAlignment="0" applyProtection="0"/>
    <xf numFmtId="164" fontId="22"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23"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64" fontId="12" fillId="0" borderId="0" applyFont="0" applyFill="0" applyBorder="0" applyAlignment="0" applyProtection="0"/>
    <xf numFmtId="43"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7" fontId="7" fillId="0" borderId="0" applyFont="0" applyFill="0" applyBorder="0" applyAlignment="0" applyProtection="0"/>
    <xf numFmtId="0" fontId="24" fillId="0" borderId="0"/>
    <xf numFmtId="168" fontId="16" fillId="0" borderId="0"/>
    <xf numFmtId="166" fontId="20"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39" fontId="25" fillId="0" borderId="0"/>
    <xf numFmtId="39" fontId="25"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12" fillId="0" borderId="0"/>
    <xf numFmtId="0" fontId="4" fillId="0" borderId="0"/>
    <xf numFmtId="0" fontId="12" fillId="0" borderId="0"/>
    <xf numFmtId="0" fontId="23" fillId="0" borderId="0"/>
    <xf numFmtId="0" fontId="12" fillId="0" borderId="0"/>
    <xf numFmtId="0" fontId="23" fillId="0" borderId="0"/>
    <xf numFmtId="0" fontId="23" fillId="0" borderId="0"/>
    <xf numFmtId="0" fontId="12" fillId="0" borderId="0"/>
    <xf numFmtId="0" fontId="23"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23" fillId="0" borderId="0"/>
    <xf numFmtId="0" fontId="4" fillId="0" borderId="0"/>
    <xf numFmtId="0" fontId="4" fillId="0" borderId="0"/>
    <xf numFmtId="0" fontId="4" fillId="0" borderId="0"/>
    <xf numFmtId="0" fontId="4" fillId="0" borderId="0"/>
    <xf numFmtId="0" fontId="4" fillId="0" borderId="0"/>
    <xf numFmtId="0" fontId="17" fillId="0" borderId="0"/>
    <xf numFmtId="0" fontId="12" fillId="0" borderId="0"/>
    <xf numFmtId="0" fontId="4" fillId="0" borderId="0"/>
    <xf numFmtId="0" fontId="4" fillId="0" borderId="0"/>
    <xf numFmtId="0" fontId="4" fillId="0" borderId="0"/>
    <xf numFmtId="0" fontId="4"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2" borderId="9" applyNumberFormat="0" applyFont="0" applyAlignment="0" applyProtection="0"/>
    <xf numFmtId="0" fontId="4" fillId="2" borderId="9" applyNumberFormat="0" applyFont="0" applyAlignment="0" applyProtection="0"/>
    <xf numFmtId="0" fontId="4" fillId="2" borderId="9" applyNumberFormat="0" applyFont="0" applyAlignment="0" applyProtection="0"/>
    <xf numFmtId="0" fontId="4" fillId="2" borderId="9" applyNumberFormat="0" applyFont="0" applyAlignment="0" applyProtection="0"/>
    <xf numFmtId="0" fontId="4" fillId="2" borderId="9" applyNumberFormat="0" applyFont="0" applyAlignment="0" applyProtection="0"/>
    <xf numFmtId="0" fontId="4" fillId="2" borderId="9" applyNumberFormat="0" applyFont="0" applyAlignment="0" applyProtection="0"/>
    <xf numFmtId="169" fontId="27" fillId="0" borderId="0"/>
    <xf numFmtId="9" fontId="12" fillId="0" borderId="0" applyFont="0" applyFill="0" applyBorder="0" applyAlignment="0" applyProtection="0"/>
    <xf numFmtId="9" fontId="22" fillId="0" borderId="0" applyFont="0" applyFill="0" applyBorder="0" applyAlignment="0" applyProtection="0"/>
    <xf numFmtId="9" fontId="12" fillId="0" borderId="0" applyFont="0" applyFill="0" applyBorder="0" applyAlignment="0" applyProtection="0"/>
    <xf numFmtId="9" fontId="17" fillId="0" borderId="0" applyFont="0" applyFill="0" applyBorder="0" applyAlignment="0" applyProtection="0"/>
    <xf numFmtId="9" fontId="12" fillId="0" borderId="0" applyFont="0" applyFill="0" applyBorder="0" applyAlignment="0" applyProtection="0"/>
    <xf numFmtId="9" fontId="17" fillId="0" borderId="0" applyFont="0" applyFill="0" applyBorder="0" applyAlignment="0" applyProtection="0"/>
    <xf numFmtId="9" fontId="23" fillId="0" borderId="0" applyFont="0" applyFill="0" applyBorder="0" applyAlignment="0" applyProtection="0"/>
    <xf numFmtId="169" fontId="28" fillId="29" borderId="0" applyFont="0" applyAlignment="0"/>
    <xf numFmtId="170" fontId="29" fillId="0" borderId="0"/>
    <xf numFmtId="169" fontId="30" fillId="30" borderId="0"/>
    <xf numFmtId="0" fontId="31" fillId="31" borderId="10"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43" fontId="34" fillId="0" borderId="0" applyFont="0" applyFill="0" applyBorder="0" applyAlignment="0" applyProtection="0"/>
    <xf numFmtId="0" fontId="35" fillId="0" borderId="0" applyNumberFormat="0" applyFill="0" applyBorder="0" applyAlignment="0" applyProtection="0"/>
    <xf numFmtId="0" fontId="36" fillId="32" borderId="11" applyNumberFormat="0" applyAlignment="0" applyProtection="0"/>
    <xf numFmtId="0" fontId="37" fillId="0" borderId="12" applyNumberFormat="0" applyFill="0" applyAlignment="0" applyProtection="0"/>
    <xf numFmtId="0" fontId="38" fillId="17" borderId="0" applyNumberFormat="0" applyBorder="0" applyAlignment="0" applyProtection="0"/>
    <xf numFmtId="0" fontId="7" fillId="0" borderId="0"/>
    <xf numFmtId="0" fontId="39" fillId="20" borderId="10" applyNumberFormat="0" applyAlignment="0" applyProtection="0"/>
    <xf numFmtId="0" fontId="40" fillId="33" borderId="0" applyNumberFormat="0" applyBorder="0" applyAlignment="0" applyProtection="0"/>
    <xf numFmtId="0" fontId="41" fillId="0" borderId="13" applyNumberFormat="0" applyFill="0" applyAlignment="0" applyProtection="0"/>
    <xf numFmtId="0" fontId="42" fillId="16"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37" borderId="0" applyNumberFormat="0" applyBorder="0" applyAlignment="0" applyProtection="0"/>
    <xf numFmtId="0" fontId="43" fillId="31" borderId="14" applyNumberFormat="0" applyAlignment="0" applyProtection="0"/>
    <xf numFmtId="0" fontId="12" fillId="38" borderId="15" applyNumberFormat="0" applyFont="0" applyAlignment="0" applyProtection="0"/>
    <xf numFmtId="0" fontId="44" fillId="0" borderId="16" applyNumberFormat="0" applyFill="0" applyAlignment="0" applyProtection="0"/>
    <xf numFmtId="0" fontId="45" fillId="0" borderId="17" applyNumberFormat="0" applyFill="0" applyAlignment="0" applyProtection="0"/>
    <xf numFmtId="0" fontId="46" fillId="0" borderId="18" applyNumberFormat="0" applyFill="0" applyAlignment="0" applyProtection="0"/>
    <xf numFmtId="0" fontId="46" fillId="0" borderId="0" applyNumberFormat="0" applyFill="0" applyBorder="0" applyAlignment="0" applyProtection="0"/>
    <xf numFmtId="0" fontId="3" fillId="0" borderId="0"/>
    <xf numFmtId="164" fontId="3" fillId="0" borderId="0" applyFont="0" applyFill="0" applyBorder="0" applyAlignment="0" applyProtection="0"/>
    <xf numFmtId="0" fontId="13" fillId="0" borderId="0"/>
    <xf numFmtId="0" fontId="3" fillId="0" borderId="0"/>
    <xf numFmtId="0" fontId="2" fillId="0" borderId="0"/>
    <xf numFmtId="164" fontId="2" fillId="0" borderId="0" applyFont="0" applyFill="0" applyBorder="0" applyAlignment="0" applyProtection="0"/>
    <xf numFmtId="0" fontId="2" fillId="0" borderId="0"/>
    <xf numFmtId="0" fontId="7" fillId="0" borderId="0"/>
    <xf numFmtId="43" fontId="1" fillId="0" borderId="0" applyFont="0" applyFill="0" applyBorder="0" applyAlignment="0" applyProtection="0"/>
    <xf numFmtId="9" fontId="59" fillId="0" borderId="0" applyFont="0" applyFill="0" applyBorder="0" applyAlignment="0" applyProtection="0"/>
  </cellStyleXfs>
  <cellXfs count="227">
    <xf numFmtId="0" fontId="0" fillId="0" borderId="0" xfId="0"/>
    <xf numFmtId="38" fontId="8" fillId="0" borderId="0" xfId="0" applyNumberFormat="1" applyFont="1" applyAlignment="1">
      <alignment vertical="center"/>
    </xf>
    <xf numFmtId="0" fontId="8" fillId="0" borderId="0" xfId="0" applyFont="1" applyAlignment="1">
      <alignment vertical="center"/>
    </xf>
    <xf numFmtId="49" fontId="10" fillId="0" borderId="0" xfId="0" applyNumberFormat="1" applyFont="1" applyAlignment="1">
      <alignment vertical="center"/>
    </xf>
    <xf numFmtId="49" fontId="8" fillId="0" borderId="0" xfId="0" applyNumberFormat="1" applyFont="1" applyAlignment="1">
      <alignment vertical="center"/>
    </xf>
    <xf numFmtId="49" fontId="8" fillId="0" borderId="0" xfId="0" applyNumberFormat="1" applyFont="1" applyAlignment="1">
      <alignment horizontal="center" vertical="center"/>
    </xf>
    <xf numFmtId="49" fontId="8" fillId="0" borderId="0" xfId="0" applyNumberFormat="1" applyFont="1" applyAlignment="1">
      <alignment horizontal="right" vertical="center"/>
    </xf>
    <xf numFmtId="49" fontId="8" fillId="0" borderId="0" xfId="0" applyNumberFormat="1" applyFont="1" applyAlignment="1">
      <alignment horizontal="left" vertical="center"/>
    </xf>
    <xf numFmtId="165" fontId="8" fillId="0" borderId="0" xfId="2" applyNumberFormat="1" applyFont="1" applyFill="1" applyAlignment="1">
      <alignment vertical="center"/>
    </xf>
    <xf numFmtId="41" fontId="8" fillId="0" borderId="0" xfId="2" applyNumberFormat="1" applyFont="1" applyFill="1" applyBorder="1" applyAlignment="1">
      <alignment horizontal="right" vertical="center"/>
    </xf>
    <xf numFmtId="38" fontId="8" fillId="0" borderId="0" xfId="0" applyNumberFormat="1" applyFont="1" applyAlignment="1">
      <alignment horizontal="right" vertical="center"/>
    </xf>
    <xf numFmtId="41" fontId="8" fillId="0" borderId="0" xfId="2" applyNumberFormat="1" applyFont="1" applyFill="1" applyAlignment="1">
      <alignment vertical="center"/>
    </xf>
    <xf numFmtId="37" fontId="8" fillId="0" borderId="0" xfId="0" applyNumberFormat="1" applyFont="1" applyAlignment="1">
      <alignment horizontal="center" vertical="center"/>
    </xf>
    <xf numFmtId="165" fontId="10" fillId="0" borderId="0" xfId="2" applyNumberFormat="1" applyFont="1" applyFill="1" applyAlignment="1">
      <alignment vertical="center"/>
    </xf>
    <xf numFmtId="37" fontId="48" fillId="0" borderId="0" xfId="2" applyNumberFormat="1" applyFont="1" applyFill="1" applyAlignment="1">
      <alignment horizontal="right" vertical="center"/>
    </xf>
    <xf numFmtId="49" fontId="10" fillId="0" borderId="0" xfId="0" applyNumberFormat="1" applyFont="1" applyAlignment="1">
      <alignment horizontal="center" vertical="center"/>
    </xf>
    <xf numFmtId="37" fontId="48" fillId="0" borderId="0" xfId="2" applyNumberFormat="1" applyFont="1" applyFill="1" applyBorder="1" applyAlignment="1">
      <alignment horizontal="right" vertical="center"/>
    </xf>
    <xf numFmtId="43" fontId="8" fillId="0" borderId="0" xfId="2" applyFont="1" applyFill="1" applyBorder="1" applyAlignment="1">
      <alignment horizontal="right" vertical="center"/>
    </xf>
    <xf numFmtId="43" fontId="48" fillId="0" borderId="0" xfId="2" applyFont="1" applyFill="1" applyBorder="1" applyAlignment="1">
      <alignment horizontal="right" vertical="center"/>
    </xf>
    <xf numFmtId="0" fontId="10" fillId="0" borderId="0" xfId="2" applyNumberFormat="1" applyFont="1" applyFill="1" applyBorder="1" applyAlignment="1">
      <alignment horizontal="center" vertical="center"/>
    </xf>
    <xf numFmtId="37" fontId="8" fillId="0" borderId="0" xfId="0" applyNumberFormat="1" applyFont="1" applyAlignment="1">
      <alignment horizontal="right" vertical="center"/>
    </xf>
    <xf numFmtId="37" fontId="8" fillId="0" borderId="0" xfId="2" applyNumberFormat="1" applyFont="1" applyFill="1" applyBorder="1" applyAlignment="1">
      <alignment horizontal="right" vertical="center"/>
    </xf>
    <xf numFmtId="1" fontId="10" fillId="0" borderId="0" xfId="4" applyFont="1" applyFill="1" applyBorder="1" applyAlignment="1" applyProtection="1">
      <alignment horizontal="center" vertical="center"/>
    </xf>
    <xf numFmtId="49" fontId="10" fillId="0" borderId="0" xfId="4" applyNumberFormat="1" applyFont="1" applyFill="1" applyBorder="1" applyAlignment="1">
      <alignment vertical="center"/>
    </xf>
    <xf numFmtId="165" fontId="8" fillId="0" borderId="0" xfId="2" quotePrefix="1" applyNumberFormat="1" applyFont="1" applyFill="1" applyBorder="1" applyAlignment="1">
      <alignment horizontal="center" vertical="center"/>
    </xf>
    <xf numFmtId="38" fontId="8" fillId="0" borderId="0" xfId="4" quotePrefix="1" applyNumberFormat="1" applyFont="1" applyFill="1" applyBorder="1" applyAlignment="1">
      <alignment horizontal="center" vertical="center"/>
    </xf>
    <xf numFmtId="0" fontId="10" fillId="0" borderId="0" xfId="0" applyFont="1" applyAlignment="1">
      <alignment horizontal="left" vertical="center"/>
    </xf>
    <xf numFmtId="171" fontId="8" fillId="0" borderId="0" xfId="127" applyNumberFormat="1" applyFont="1" applyFill="1" applyAlignment="1">
      <alignment horizontal="right" vertical="center"/>
    </xf>
    <xf numFmtId="38" fontId="8" fillId="0" borderId="0" xfId="0" applyNumberFormat="1" applyFont="1" applyAlignment="1">
      <alignment horizontal="left" vertical="center"/>
    </xf>
    <xf numFmtId="41" fontId="48" fillId="0" borderId="0" xfId="0" applyNumberFormat="1" applyFont="1" applyAlignment="1">
      <alignment vertical="top"/>
    </xf>
    <xf numFmtId="41" fontId="48" fillId="0" borderId="0" xfId="0" applyNumberFormat="1" applyFont="1" applyAlignment="1">
      <alignment horizontal="center" vertical="top"/>
    </xf>
    <xf numFmtId="165" fontId="8" fillId="0" borderId="0" xfId="0" applyNumberFormat="1" applyFont="1" applyAlignment="1">
      <alignment horizontal="center" vertical="top"/>
    </xf>
    <xf numFmtId="165" fontId="8" fillId="0" borderId="0" xfId="0" applyNumberFormat="1" applyFont="1" applyAlignment="1">
      <alignment vertical="top"/>
    </xf>
    <xf numFmtId="49" fontId="11" fillId="0" borderId="0" xfId="0" applyNumberFormat="1" applyFont="1" applyAlignment="1">
      <alignment horizontal="center" vertical="center"/>
    </xf>
    <xf numFmtId="38" fontId="8" fillId="0" borderId="0" xfId="0" applyNumberFormat="1" applyFont="1" applyAlignment="1">
      <alignment horizontal="left" vertical="center" indent="2"/>
    </xf>
    <xf numFmtId="38" fontId="10" fillId="0" borderId="0" xfId="0" applyNumberFormat="1" applyFont="1" applyAlignment="1">
      <alignment horizontal="left" vertical="center"/>
    </xf>
    <xf numFmtId="38" fontId="53" fillId="0" borderId="0" xfId="0" applyNumberFormat="1" applyFont="1" applyAlignment="1">
      <alignment horizontal="left" vertical="center"/>
    </xf>
    <xf numFmtId="172" fontId="8" fillId="0" borderId="0" xfId="7" applyNumberFormat="1" applyFont="1" applyFill="1" applyAlignment="1">
      <alignment vertical="center"/>
    </xf>
    <xf numFmtId="172" fontId="8" fillId="0" borderId="0" xfId="7" applyNumberFormat="1" applyFont="1" applyFill="1" applyBorder="1" applyAlignment="1">
      <alignment vertical="center"/>
    </xf>
    <xf numFmtId="173" fontId="8" fillId="0" borderId="0" xfId="7" applyNumberFormat="1" applyFont="1" applyFill="1" applyBorder="1" applyAlignment="1">
      <alignment horizontal="center" vertical="center"/>
    </xf>
    <xf numFmtId="37" fontId="8" fillId="0" borderId="0" xfId="7" applyNumberFormat="1" applyFont="1" applyFill="1" applyBorder="1" applyAlignment="1">
      <alignment horizontal="right"/>
    </xf>
    <xf numFmtId="165" fontId="8" fillId="0" borderId="0" xfId="7" applyNumberFormat="1" applyFont="1" applyFill="1" applyBorder="1" applyAlignment="1">
      <alignment horizontal="center"/>
    </xf>
    <xf numFmtId="164" fontId="10" fillId="0" borderId="0" xfId="7" applyFont="1" applyFill="1" applyBorder="1" applyAlignment="1">
      <alignment horizontal="center"/>
    </xf>
    <xf numFmtId="165" fontId="8" fillId="0" borderId="0" xfId="2" applyNumberFormat="1" applyFont="1" applyFill="1" applyBorder="1" applyAlignment="1">
      <alignment horizontal="center" vertical="center"/>
    </xf>
    <xf numFmtId="49" fontId="8" fillId="0" borderId="0" xfId="650" applyNumberFormat="1" applyFont="1"/>
    <xf numFmtId="49" fontId="10" fillId="0" borderId="0" xfId="650" applyNumberFormat="1" applyFont="1"/>
    <xf numFmtId="0" fontId="55" fillId="0" borderId="0" xfId="0" applyFont="1" applyAlignment="1">
      <alignment horizontal="left" vertical="center"/>
    </xf>
    <xf numFmtId="37" fontId="10" fillId="0" borderId="0" xfId="8" applyNumberFormat="1" applyFont="1" applyAlignment="1">
      <alignment horizontal="left"/>
    </xf>
    <xf numFmtId="0" fontId="10" fillId="0" borderId="0" xfId="8" applyFont="1" applyAlignment="1">
      <alignment vertical="center"/>
    </xf>
    <xf numFmtId="165" fontId="8" fillId="0" borderId="2" xfId="2" applyNumberFormat="1" applyFont="1" applyFill="1" applyBorder="1" applyAlignment="1">
      <alignment vertical="center"/>
    </xf>
    <xf numFmtId="165" fontId="8" fillId="0" borderId="0" xfId="2" applyNumberFormat="1" applyFont="1" applyAlignment="1">
      <alignment horizontal="right" vertical="center"/>
    </xf>
    <xf numFmtId="165" fontId="8" fillId="0" borderId="0" xfId="2" applyNumberFormat="1" applyFont="1" applyFill="1" applyAlignment="1">
      <alignment horizontal="right" vertical="center"/>
    </xf>
    <xf numFmtId="165" fontId="8" fillId="0" borderId="0" xfId="2" applyNumberFormat="1" applyFont="1" applyFill="1" applyBorder="1" applyAlignment="1">
      <alignment horizontal="right" vertical="center"/>
    </xf>
    <xf numFmtId="165" fontId="8" fillId="0" borderId="4" xfId="2" applyNumberFormat="1" applyFont="1" applyFill="1" applyBorder="1" applyAlignment="1">
      <alignment horizontal="right" vertical="center"/>
    </xf>
    <xf numFmtId="165" fontId="8" fillId="0" borderId="0" xfId="2" applyNumberFormat="1" applyFont="1" applyFill="1" applyBorder="1" applyAlignment="1">
      <alignment vertical="center"/>
    </xf>
    <xf numFmtId="165" fontId="8" fillId="0" borderId="0" xfId="2" applyNumberFormat="1" applyFont="1" applyFill="1" applyAlignment="1">
      <alignment horizontal="center" vertical="center"/>
    </xf>
    <xf numFmtId="165" fontId="10" fillId="0" borderId="0" xfId="2" applyNumberFormat="1" applyFont="1" applyFill="1" applyBorder="1" applyAlignment="1">
      <alignment horizontal="right" vertical="center"/>
    </xf>
    <xf numFmtId="165" fontId="8" fillId="0" borderId="6" xfId="2" applyNumberFormat="1" applyFont="1" applyFill="1" applyBorder="1" applyAlignment="1">
      <alignment horizontal="center" vertical="center"/>
    </xf>
    <xf numFmtId="165" fontId="10" fillId="0" borderId="0" xfId="2" applyNumberFormat="1" applyFont="1" applyFill="1" applyBorder="1" applyAlignment="1">
      <alignment vertical="center"/>
    </xf>
    <xf numFmtId="165" fontId="8" fillId="0" borderId="2" xfId="2" applyNumberFormat="1" applyFont="1" applyFill="1" applyBorder="1" applyAlignment="1">
      <alignment horizontal="center" vertical="center"/>
    </xf>
    <xf numFmtId="165" fontId="8" fillId="0" borderId="3" xfId="2" applyNumberFormat="1" applyFont="1" applyFill="1" applyBorder="1" applyAlignment="1">
      <alignment horizontal="center" vertical="center"/>
    </xf>
    <xf numFmtId="165" fontId="8" fillId="0" borderId="0" xfId="2" applyNumberFormat="1" applyFont="1" applyFill="1" applyBorder="1" applyAlignment="1">
      <alignment horizontal="right"/>
    </xf>
    <xf numFmtId="165" fontId="8" fillId="0" borderId="0" xfId="2" applyNumberFormat="1" applyFont="1" applyFill="1" applyBorder="1" applyAlignment="1">
      <alignment horizontal="center"/>
    </xf>
    <xf numFmtId="165" fontId="8" fillId="0" borderId="0" xfId="2" quotePrefix="1" applyNumberFormat="1" applyFont="1" applyAlignment="1">
      <alignment horizontal="right" vertical="center"/>
    </xf>
    <xf numFmtId="165" fontId="8" fillId="0" borderId="0" xfId="2" quotePrefix="1" applyNumberFormat="1" applyFont="1" applyFill="1" applyAlignment="1">
      <alignment horizontal="right" vertical="center"/>
    </xf>
    <xf numFmtId="165" fontId="8" fillId="0" borderId="0" xfId="2" applyNumberFormat="1" applyFont="1"/>
    <xf numFmtId="165" fontId="8" fillId="0" borderId="0" xfId="2" applyNumberFormat="1" applyFont="1" applyBorder="1"/>
    <xf numFmtId="165" fontId="8" fillId="0" borderId="5" xfId="2" applyNumberFormat="1" applyFont="1" applyBorder="1"/>
    <xf numFmtId="43" fontId="55" fillId="0" borderId="3" xfId="2" applyFont="1" applyFill="1" applyBorder="1" applyAlignment="1">
      <alignment horizontal="center"/>
    </xf>
    <xf numFmtId="0" fontId="8" fillId="0" borderId="0" xfId="1273" applyFont="1" applyAlignment="1">
      <alignment horizontal="left" vertical="center" indent="2"/>
    </xf>
    <xf numFmtId="37" fontId="8" fillId="0" borderId="0" xfId="0" applyNumberFormat="1" applyFont="1" applyAlignment="1">
      <alignment vertical="center"/>
    </xf>
    <xf numFmtId="0" fontId="8" fillId="0" borderId="0" xfId="1273" applyFont="1" applyAlignment="1">
      <alignment horizontal="left" vertical="center" indent="3"/>
    </xf>
    <xf numFmtId="0" fontId="10" fillId="0" borderId="0" xfId="0" applyFont="1" applyAlignment="1">
      <alignment vertical="center"/>
    </xf>
    <xf numFmtId="172" fontId="8" fillId="0" borderId="0" xfId="7" applyNumberFormat="1" applyFont="1" applyFill="1" applyAlignment="1">
      <alignment horizontal="center" vertical="center"/>
    </xf>
    <xf numFmtId="0" fontId="10" fillId="0" borderId="0" xfId="0" applyFont="1" applyAlignment="1">
      <alignment horizontal="right" vertical="center"/>
    </xf>
    <xf numFmtId="49" fontId="10" fillId="0" borderId="0" xfId="0" applyNumberFormat="1" applyFont="1" applyAlignment="1">
      <alignment horizontal="left" vertical="center"/>
    </xf>
    <xf numFmtId="0" fontId="8" fillId="0" borderId="0" xfId="0" applyFont="1" applyAlignment="1">
      <alignment horizontal="left" vertical="center"/>
    </xf>
    <xf numFmtId="0" fontId="48" fillId="0" borderId="0" xfId="0" applyFont="1" applyAlignment="1">
      <alignment horizontal="center" vertical="center"/>
    </xf>
    <xf numFmtId="0" fontId="10" fillId="0" borderId="0" xfId="0" applyFont="1" applyAlignment="1">
      <alignment vertical="top"/>
    </xf>
    <xf numFmtId="0" fontId="47" fillId="0" borderId="0" xfId="0" applyFont="1" applyAlignment="1">
      <alignment vertical="top"/>
    </xf>
    <xf numFmtId="179" fontId="8" fillId="0" borderId="0" xfId="0" applyNumberFormat="1" applyFont="1" applyAlignment="1">
      <alignment horizontal="left" vertical="center"/>
    </xf>
    <xf numFmtId="178" fontId="51" fillId="0" borderId="0" xfId="0" applyNumberFormat="1" applyFont="1" applyAlignment="1">
      <alignment vertical="center"/>
    </xf>
    <xf numFmtId="38" fontId="10" fillId="0" borderId="0" xfId="0" applyNumberFormat="1" applyFont="1" applyAlignment="1">
      <alignment horizontal="right" vertical="center"/>
    </xf>
    <xf numFmtId="49" fontId="9" fillId="0" borderId="0" xfId="0" applyNumberFormat="1" applyFont="1" applyAlignment="1">
      <alignment horizontal="center" vertical="center"/>
    </xf>
    <xf numFmtId="165" fontId="8" fillId="0" borderId="2" xfId="2" applyNumberFormat="1" applyFont="1" applyFill="1" applyBorder="1" applyAlignment="1">
      <alignment horizontal="right" vertical="center"/>
    </xf>
    <xf numFmtId="49" fontId="8" fillId="0" borderId="0" xfId="8" applyNumberFormat="1" applyFont="1"/>
    <xf numFmtId="49" fontId="10" fillId="0" borderId="0" xfId="8" applyNumberFormat="1" applyFont="1"/>
    <xf numFmtId="41" fontId="9" fillId="0" borderId="0" xfId="0" applyNumberFormat="1" applyFont="1" applyAlignment="1">
      <alignment horizontal="right" vertical="center"/>
    </xf>
    <xf numFmtId="49" fontId="48" fillId="0" borderId="0" xfId="0" applyNumberFormat="1" applyFont="1" applyAlignment="1">
      <alignment horizontal="right" vertical="center"/>
    </xf>
    <xf numFmtId="49" fontId="48" fillId="0" borderId="0" xfId="0" applyNumberFormat="1" applyFont="1" applyAlignment="1">
      <alignment horizontal="center" vertical="center"/>
    </xf>
    <xf numFmtId="37" fontId="48" fillId="0" borderId="0" xfId="0" applyNumberFormat="1" applyFont="1" applyAlignment="1">
      <alignment horizontal="center" vertical="center"/>
    </xf>
    <xf numFmtId="41" fontId="8" fillId="0" borderId="0" xfId="0" applyNumberFormat="1" applyFont="1" applyAlignment="1">
      <alignment vertical="center"/>
    </xf>
    <xf numFmtId="165" fontId="11" fillId="0" borderId="0" xfId="2" applyNumberFormat="1" applyFont="1" applyFill="1" applyAlignment="1">
      <alignment horizontal="right" vertical="center"/>
    </xf>
    <xf numFmtId="37" fontId="8" fillId="0" borderId="0" xfId="0" applyNumberFormat="1" applyFont="1" applyAlignment="1">
      <alignment horizontal="left" vertical="center" indent="2"/>
    </xf>
    <xf numFmtId="37" fontId="8" fillId="0" borderId="0" xfId="0" applyNumberFormat="1" applyFont="1" applyAlignment="1">
      <alignment horizontal="left" vertical="center" indent="3"/>
    </xf>
    <xf numFmtId="0" fontId="8" fillId="0" borderId="0" xfId="1273" applyFont="1" applyAlignment="1">
      <alignment vertical="center"/>
    </xf>
    <xf numFmtId="0" fontId="8" fillId="0" borderId="0" xfId="8" applyFont="1" applyAlignment="1">
      <alignment horizontal="center" vertical="center"/>
    </xf>
    <xf numFmtId="174" fontId="11" fillId="0" borderId="0" xfId="8" applyNumberFormat="1" applyFont="1" applyAlignment="1">
      <alignment horizontal="center"/>
    </xf>
    <xf numFmtId="165" fontId="11" fillId="0" borderId="0" xfId="2" applyNumberFormat="1" applyFont="1" applyFill="1" applyAlignment="1">
      <alignment horizontal="center"/>
    </xf>
    <xf numFmtId="165" fontId="11" fillId="0" borderId="0" xfId="2" applyNumberFormat="1" applyFont="1" applyFill="1" applyBorder="1" applyAlignment="1">
      <alignment horizontal="center"/>
    </xf>
    <xf numFmtId="0" fontId="8" fillId="0" borderId="0" xfId="1273" applyFont="1" applyAlignment="1">
      <alignment horizontal="left" vertical="center" indent="4"/>
    </xf>
    <xf numFmtId="41" fontId="8" fillId="0" borderId="0" xfId="1273" applyNumberFormat="1" applyFont="1" applyAlignment="1">
      <alignment horizontal="center" vertical="center"/>
    </xf>
    <xf numFmtId="0" fontId="10" fillId="0" borderId="0" xfId="1273" applyFont="1" applyAlignment="1">
      <alignment vertical="center"/>
    </xf>
    <xf numFmtId="37" fontId="54" fillId="0" borderId="0" xfId="8" applyNumberFormat="1" applyFont="1" applyAlignment="1">
      <alignment horizontal="right"/>
    </xf>
    <xf numFmtId="165" fontId="54" fillId="0" borderId="0" xfId="2" applyNumberFormat="1" applyFont="1" applyFill="1" applyBorder="1" applyAlignment="1">
      <alignment horizontal="right"/>
    </xf>
    <xf numFmtId="165" fontId="54" fillId="0" borderId="0" xfId="2" applyNumberFormat="1" applyFont="1" applyFill="1" applyAlignment="1">
      <alignment horizontal="right"/>
    </xf>
    <xf numFmtId="0" fontId="10" fillId="0" borderId="0" xfId="1273" quotePrefix="1" applyFont="1" applyAlignment="1">
      <alignment horizontal="left" vertical="center"/>
    </xf>
    <xf numFmtId="37" fontId="8" fillId="0" borderId="0" xfId="8" applyNumberFormat="1" applyFont="1" applyAlignment="1">
      <alignment horizontal="center"/>
    </xf>
    <xf numFmtId="41" fontId="8" fillId="0" borderId="0" xfId="8" applyNumberFormat="1" applyFont="1" applyAlignment="1">
      <alignment vertical="center"/>
    </xf>
    <xf numFmtId="0" fontId="8" fillId="0" borderId="0" xfId="8" applyFont="1" applyAlignment="1">
      <alignment horizontal="left" indent="1"/>
    </xf>
    <xf numFmtId="2" fontId="10" fillId="0" borderId="0" xfId="8" applyNumberFormat="1" applyFont="1"/>
    <xf numFmtId="165" fontId="10" fillId="0" borderId="0" xfId="2" applyNumberFormat="1" applyFont="1" applyFill="1" applyBorder="1"/>
    <xf numFmtId="176" fontId="10" fillId="0" borderId="0" xfId="8" applyNumberFormat="1" applyFont="1"/>
    <xf numFmtId="175" fontId="10" fillId="0" borderId="0" xfId="8" applyNumberFormat="1" applyFont="1" applyAlignment="1">
      <alignment vertical="center"/>
    </xf>
    <xf numFmtId="0" fontId="10" fillId="0" borderId="0" xfId="8" applyFont="1" applyAlignment="1">
      <alignment horizontal="left"/>
    </xf>
    <xf numFmtId="0" fontId="49" fillId="0" borderId="0" xfId="0" applyFont="1" applyAlignment="1">
      <alignment horizontal="center" vertical="center"/>
    </xf>
    <xf numFmtId="38" fontId="10" fillId="0" borderId="0" xfId="0" applyNumberFormat="1" applyFont="1" applyAlignment="1">
      <alignment horizontal="center" vertical="center"/>
    </xf>
    <xf numFmtId="38" fontId="9" fillId="0" borderId="0" xfId="0" applyNumberFormat="1" applyFont="1" applyAlignment="1">
      <alignment vertical="center"/>
    </xf>
    <xf numFmtId="38" fontId="9" fillId="0" borderId="0" xfId="0" applyNumberFormat="1" applyFont="1" applyAlignment="1">
      <alignment horizontal="center" vertical="center"/>
    </xf>
    <xf numFmtId="41" fontId="8" fillId="0" borderId="0" xfId="0" applyNumberFormat="1" applyFont="1" applyAlignment="1">
      <alignment horizontal="right" vertical="center"/>
    </xf>
    <xf numFmtId="171" fontId="10" fillId="0" borderId="0" xfId="0" applyNumberFormat="1" applyFont="1" applyAlignment="1">
      <alignment vertical="center"/>
    </xf>
    <xf numFmtId="0" fontId="57" fillId="0" borderId="0" xfId="0" applyFont="1" applyAlignment="1">
      <alignment vertical="top"/>
    </xf>
    <xf numFmtId="0" fontId="58" fillId="0" borderId="0" xfId="0" applyFont="1" applyAlignment="1">
      <alignment vertical="top"/>
    </xf>
    <xf numFmtId="165" fontId="8" fillId="0" borderId="4" xfId="2" applyNumberFormat="1" applyFont="1" applyFill="1" applyBorder="1" applyAlignment="1">
      <alignment horizontal="center" vertical="center"/>
    </xf>
    <xf numFmtId="177" fontId="8" fillId="0" borderId="0" xfId="2" applyNumberFormat="1" applyFont="1" applyFill="1" applyBorder="1" applyAlignment="1">
      <alignment horizontal="center" vertical="center"/>
    </xf>
    <xf numFmtId="177" fontId="8" fillId="0" borderId="0" xfId="127" applyNumberFormat="1" applyFont="1" applyFill="1" applyAlignment="1">
      <alignment horizontal="center" vertical="center"/>
    </xf>
    <xf numFmtId="177" fontId="8" fillId="0" borderId="2" xfId="127" applyNumberFormat="1" applyFont="1" applyFill="1" applyBorder="1" applyAlignment="1">
      <alignment horizontal="center" vertical="center"/>
    </xf>
    <xf numFmtId="41" fontId="8" fillId="0" borderId="2" xfId="1270" applyNumberFormat="1" applyFont="1" applyBorder="1" applyAlignment="1">
      <alignment horizontal="right" vertical="center"/>
    </xf>
    <xf numFmtId="165" fontId="8" fillId="0" borderId="0" xfId="0" applyNumberFormat="1" applyFont="1" applyAlignment="1">
      <alignment vertical="center"/>
    </xf>
    <xf numFmtId="49" fontId="53" fillId="0" borderId="0" xfId="0" applyNumberFormat="1" applyFont="1" applyAlignment="1">
      <alignment vertical="center"/>
    </xf>
    <xf numFmtId="10" fontId="8" fillId="0" borderId="0" xfId="1275" applyNumberFormat="1" applyFont="1" applyFill="1" applyBorder="1" applyAlignment="1">
      <alignment horizontal="right" vertical="center"/>
    </xf>
    <xf numFmtId="165" fontId="8" fillId="0" borderId="4" xfId="2" applyNumberFormat="1" applyFont="1" applyFill="1" applyBorder="1" applyAlignment="1">
      <alignment vertical="center"/>
    </xf>
    <xf numFmtId="49" fontId="60" fillId="0" borderId="0" xfId="0" applyNumberFormat="1" applyFont="1" applyAlignment="1">
      <alignment horizontal="left" vertical="center"/>
    </xf>
    <xf numFmtId="0" fontId="61" fillId="0" borderId="0" xfId="0" applyFont="1" applyAlignment="1">
      <alignment vertical="center"/>
    </xf>
    <xf numFmtId="0" fontId="61" fillId="0" borderId="0" xfId="0" applyFont="1" applyAlignment="1">
      <alignment horizontal="left" vertical="center"/>
    </xf>
    <xf numFmtId="0" fontId="61" fillId="0" borderId="0" xfId="0" applyFont="1" applyAlignment="1">
      <alignment horizontal="center" vertical="center"/>
    </xf>
    <xf numFmtId="0" fontId="60" fillId="0" borderId="0" xfId="0" applyFont="1" applyAlignment="1">
      <alignment horizontal="center" vertical="center"/>
    </xf>
    <xf numFmtId="49" fontId="60" fillId="0" borderId="0" xfId="0" applyNumberFormat="1" applyFont="1" applyAlignment="1">
      <alignment vertical="center"/>
    </xf>
    <xf numFmtId="177" fontId="60" fillId="0" borderId="0" xfId="635" applyNumberFormat="1" applyFont="1" applyAlignment="1">
      <alignment horizontal="center" vertical="center"/>
    </xf>
    <xf numFmtId="0" fontId="60" fillId="0" borderId="2" xfId="0" applyFont="1" applyBorder="1" applyAlignment="1">
      <alignment horizontal="center" vertical="center"/>
    </xf>
    <xf numFmtId="177" fontId="60" fillId="0" borderId="2" xfId="635" quotePrefix="1" applyNumberFormat="1" applyFont="1" applyBorder="1" applyAlignment="1">
      <alignment horizontal="center" vertical="center"/>
    </xf>
    <xf numFmtId="0" fontId="60" fillId="0" borderId="0" xfId="0" applyFont="1" applyAlignment="1">
      <alignment vertical="top"/>
    </xf>
    <xf numFmtId="0" fontId="60" fillId="0" borderId="0" xfId="0" applyFont="1" applyAlignment="1">
      <alignment vertical="center"/>
    </xf>
    <xf numFmtId="165" fontId="61" fillId="0" borderId="0" xfId="0" applyNumberFormat="1" applyFont="1" applyAlignment="1">
      <alignment horizontal="center" vertical="top"/>
    </xf>
    <xf numFmtId="165" fontId="61" fillId="0" borderId="0" xfId="2" applyNumberFormat="1" applyFont="1" applyFill="1" applyAlignment="1">
      <alignment horizontal="right" vertical="center"/>
    </xf>
    <xf numFmtId="177" fontId="61" fillId="0" borderId="0" xfId="127" applyNumberFormat="1" applyFont="1" applyFill="1" applyAlignment="1">
      <alignment horizontal="center" vertical="center"/>
    </xf>
    <xf numFmtId="177" fontId="61" fillId="0" borderId="0" xfId="2" applyNumberFormat="1" applyFont="1" applyFill="1" applyAlignment="1">
      <alignment horizontal="center" vertical="center"/>
    </xf>
    <xf numFmtId="0" fontId="61" fillId="0" borderId="0" xfId="0" applyFont="1" applyAlignment="1">
      <alignment vertical="top"/>
    </xf>
    <xf numFmtId="0" fontId="61" fillId="0" borderId="0" xfId="0" applyFont="1" applyAlignment="1">
      <alignment horizontal="center" vertical="top"/>
    </xf>
    <xf numFmtId="177" fontId="61" fillId="0" borderId="2" xfId="127" applyNumberFormat="1" applyFont="1" applyFill="1" applyBorder="1" applyAlignment="1">
      <alignment horizontal="center" vertical="center"/>
    </xf>
    <xf numFmtId="181" fontId="61" fillId="0" borderId="0" xfId="127" applyNumberFormat="1" applyFont="1" applyFill="1" applyAlignment="1">
      <alignment horizontal="right" vertical="center"/>
    </xf>
    <xf numFmtId="181" fontId="61" fillId="0" borderId="2" xfId="127" applyNumberFormat="1" applyFont="1" applyFill="1" applyBorder="1" applyAlignment="1">
      <alignment horizontal="right" vertical="center"/>
    </xf>
    <xf numFmtId="0" fontId="60" fillId="0" borderId="0" xfId="0" applyFont="1" applyAlignment="1">
      <alignment horizontal="left" vertical="center"/>
    </xf>
    <xf numFmtId="177" fontId="61" fillId="0" borderId="7" xfId="127" applyNumberFormat="1" applyFont="1" applyFill="1" applyBorder="1" applyAlignment="1">
      <alignment horizontal="center" vertical="center"/>
    </xf>
    <xf numFmtId="165" fontId="61" fillId="0" borderId="7" xfId="2" applyNumberFormat="1" applyFont="1" applyFill="1" applyBorder="1" applyAlignment="1">
      <alignment horizontal="right" vertical="center"/>
    </xf>
    <xf numFmtId="165" fontId="61" fillId="0" borderId="0" xfId="2" applyNumberFormat="1" applyFont="1" applyFill="1" applyBorder="1" applyAlignment="1">
      <alignment horizontal="center" vertical="center"/>
    </xf>
    <xf numFmtId="177" fontId="61" fillId="0" borderId="0" xfId="2" applyNumberFormat="1" applyFont="1" applyFill="1" applyBorder="1" applyAlignment="1">
      <alignment horizontal="center" vertical="center"/>
    </xf>
    <xf numFmtId="165" fontId="61" fillId="0" borderId="7" xfId="2" applyNumberFormat="1" applyFont="1" applyFill="1" applyBorder="1" applyAlignment="1">
      <alignment horizontal="center" vertical="center"/>
    </xf>
    <xf numFmtId="165" fontId="61" fillId="0" borderId="8" xfId="2" applyNumberFormat="1" applyFont="1" applyFill="1" applyBorder="1" applyAlignment="1">
      <alignment horizontal="right" vertical="center"/>
    </xf>
    <xf numFmtId="165" fontId="61" fillId="0" borderId="8" xfId="2" applyNumberFormat="1" applyFont="1" applyFill="1" applyBorder="1" applyAlignment="1">
      <alignment horizontal="center" vertical="center"/>
    </xf>
    <xf numFmtId="165" fontId="61" fillId="0" borderId="6" xfId="2" applyNumberFormat="1" applyFont="1" applyFill="1" applyBorder="1" applyAlignment="1">
      <alignment horizontal="right" vertical="center"/>
    </xf>
    <xf numFmtId="165" fontId="61" fillId="0" borderId="0" xfId="2" applyNumberFormat="1" applyFont="1" applyFill="1" applyBorder="1" applyAlignment="1">
      <alignment horizontal="right" vertical="center"/>
    </xf>
    <xf numFmtId="165" fontId="61" fillId="0" borderId="0" xfId="2" applyNumberFormat="1" applyFont="1" applyFill="1" applyAlignment="1">
      <alignment horizontal="center" vertical="center"/>
    </xf>
    <xf numFmtId="165" fontId="61" fillId="0" borderId="5" xfId="2" applyNumberFormat="1" applyFont="1" applyFill="1" applyBorder="1" applyAlignment="1">
      <alignment horizontal="right" vertical="center"/>
    </xf>
    <xf numFmtId="177" fontId="61" fillId="0" borderId="5" xfId="127" applyNumberFormat="1" applyFont="1" applyFill="1" applyBorder="1" applyAlignment="1">
      <alignment horizontal="center" vertical="center"/>
    </xf>
    <xf numFmtId="165" fontId="61" fillId="0" borderId="2" xfId="2" applyNumberFormat="1" applyFont="1" applyFill="1" applyBorder="1" applyAlignment="1">
      <alignment horizontal="right" vertical="center"/>
    </xf>
    <xf numFmtId="165" fontId="61" fillId="0" borderId="0" xfId="2" applyNumberFormat="1" applyFont="1" applyFill="1" applyBorder="1" applyAlignment="1">
      <alignment horizontal="center" vertical="top"/>
    </xf>
    <xf numFmtId="165" fontId="61" fillId="0" borderId="8" xfId="2" applyNumberFormat="1" applyFont="1" applyFill="1" applyBorder="1" applyAlignment="1">
      <alignment horizontal="center" vertical="top"/>
    </xf>
    <xf numFmtId="165" fontId="61" fillId="0" borderId="0" xfId="2" applyNumberFormat="1" applyFont="1" applyFill="1" applyBorder="1" applyAlignment="1">
      <alignment vertical="center"/>
    </xf>
    <xf numFmtId="165" fontId="61" fillId="0" borderId="0" xfId="2" applyNumberFormat="1" applyFont="1" applyFill="1" applyAlignment="1">
      <alignment vertical="center"/>
    </xf>
    <xf numFmtId="181" fontId="61" fillId="0" borderId="0" xfId="127" applyNumberFormat="1" applyFont="1" applyFill="1" applyBorder="1" applyAlignment="1">
      <alignment horizontal="right" vertical="center"/>
    </xf>
    <xf numFmtId="49" fontId="60" fillId="0" borderId="0" xfId="0" applyNumberFormat="1" applyFont="1" applyAlignment="1">
      <alignment horizontal="center" vertical="center"/>
    </xf>
    <xf numFmtId="0" fontId="60" fillId="0" borderId="6" xfId="0" applyFont="1" applyBorder="1" applyAlignment="1">
      <alignment horizontal="center" vertical="center"/>
    </xf>
    <xf numFmtId="165" fontId="61" fillId="0" borderId="0" xfId="2" applyNumberFormat="1" applyFont="1" applyFill="1" applyAlignment="1">
      <alignment vertical="top"/>
    </xf>
    <xf numFmtId="0" fontId="62" fillId="0" borderId="0" xfId="0" applyFont="1" applyAlignment="1">
      <alignment vertical="top"/>
    </xf>
    <xf numFmtId="0" fontId="62" fillId="0" borderId="0" xfId="0" applyFont="1" applyAlignment="1">
      <alignment horizontal="center" vertical="top"/>
    </xf>
    <xf numFmtId="177" fontId="61" fillId="0" borderId="0" xfId="2" applyNumberFormat="1" applyFont="1" applyFill="1" applyAlignment="1">
      <alignment horizontal="center" vertical="top"/>
    </xf>
    <xf numFmtId="165" fontId="61" fillId="0" borderId="0" xfId="2" applyNumberFormat="1" applyFont="1" applyFill="1" applyAlignment="1">
      <alignment horizontal="center" vertical="top"/>
    </xf>
    <xf numFmtId="177" fontId="61" fillId="0" borderId="0" xfId="2" applyNumberFormat="1" applyFont="1" applyFill="1" applyBorder="1" applyAlignment="1">
      <alignment horizontal="center" vertical="top"/>
    </xf>
    <xf numFmtId="165" fontId="61" fillId="0" borderId="7" xfId="2" applyNumberFormat="1" applyFont="1" applyFill="1" applyBorder="1" applyAlignment="1">
      <alignment horizontal="center" vertical="top"/>
    </xf>
    <xf numFmtId="43" fontId="61" fillId="0" borderId="0" xfId="0" applyNumberFormat="1" applyFont="1" applyAlignment="1">
      <alignment horizontal="center" vertical="center"/>
    </xf>
    <xf numFmtId="165" fontId="61" fillId="0" borderId="2" xfId="2" applyNumberFormat="1" applyFont="1" applyFill="1" applyBorder="1" applyAlignment="1">
      <alignment vertical="top"/>
    </xf>
    <xf numFmtId="41" fontId="61" fillId="0" borderId="0" xfId="6" applyNumberFormat="1" applyFont="1" applyAlignment="1">
      <alignment horizontal="center" vertical="top"/>
    </xf>
    <xf numFmtId="43" fontId="10" fillId="0" borderId="0" xfId="127" applyFont="1" applyFill="1" applyAlignment="1">
      <alignment vertical="center"/>
    </xf>
    <xf numFmtId="43" fontId="8" fillId="0" borderId="0" xfId="127" applyFont="1" applyFill="1" applyAlignment="1">
      <alignment vertical="center"/>
    </xf>
    <xf numFmtId="165" fontId="10" fillId="0" borderId="0" xfId="127" applyNumberFormat="1" applyFont="1" applyFill="1" applyAlignment="1">
      <alignment vertical="center"/>
    </xf>
    <xf numFmtId="165" fontId="8" fillId="0" borderId="0" xfId="127" applyNumberFormat="1" applyFont="1" applyFill="1" applyAlignment="1">
      <alignment vertical="center"/>
    </xf>
    <xf numFmtId="0" fontId="10" fillId="0" borderId="0" xfId="127" quotePrefix="1" applyNumberFormat="1" applyFont="1" applyFill="1" applyBorder="1" applyAlignment="1">
      <alignment horizontal="center" vertical="center"/>
    </xf>
    <xf numFmtId="165" fontId="9" fillId="0" borderId="0" xfId="127" applyNumberFormat="1" applyFont="1" applyFill="1" applyAlignment="1">
      <alignment vertical="center"/>
    </xf>
    <xf numFmtId="165" fontId="8" fillId="0" borderId="0" xfId="127" applyNumberFormat="1" applyFont="1" applyFill="1" applyAlignment="1">
      <alignment horizontal="right" vertical="center"/>
    </xf>
    <xf numFmtId="165" fontId="11" fillId="0" borderId="0" xfId="127" applyNumberFormat="1" applyFont="1" applyFill="1" applyAlignment="1">
      <alignment horizontal="right" vertical="center"/>
    </xf>
    <xf numFmtId="177" fontId="8" fillId="0" borderId="0" xfId="128" applyNumberFormat="1" applyFont="1" applyFill="1" applyAlignment="1">
      <alignment horizontal="center" vertical="center"/>
    </xf>
    <xf numFmtId="180" fontId="8" fillId="0" borderId="0" xfId="128" applyNumberFormat="1" applyFont="1" applyFill="1" applyAlignment="1">
      <alignment horizontal="right" vertical="center"/>
    </xf>
    <xf numFmtId="165" fontId="8" fillId="0" borderId="5" xfId="127" applyNumberFormat="1" applyFont="1" applyFill="1" applyBorder="1" applyAlignment="1">
      <alignment horizontal="right" vertical="center"/>
    </xf>
    <xf numFmtId="165" fontId="8" fillId="0" borderId="0" xfId="127" applyNumberFormat="1" applyFont="1" applyFill="1" applyBorder="1" applyAlignment="1">
      <alignment horizontal="right" vertical="center"/>
    </xf>
    <xf numFmtId="171" fontId="8" fillId="0" borderId="0" xfId="128" applyNumberFormat="1" applyFont="1" applyFill="1" applyAlignment="1">
      <alignment horizontal="right" vertical="center"/>
    </xf>
    <xf numFmtId="171" fontId="56" fillId="0" borderId="0" xfId="128" applyNumberFormat="1" applyFont="1" applyFill="1" applyAlignment="1">
      <alignment horizontal="right" vertical="center"/>
    </xf>
    <xf numFmtId="165" fontId="8" fillId="0" borderId="0" xfId="127" applyNumberFormat="1" applyFont="1" applyFill="1" applyAlignment="1">
      <alignment horizontal="center" vertical="center" wrapText="1"/>
    </xf>
    <xf numFmtId="165" fontId="8" fillId="0" borderId="0" xfId="127" applyNumberFormat="1" applyFont="1" applyFill="1" applyAlignment="1">
      <alignment horizontal="center" vertical="center"/>
    </xf>
    <xf numFmtId="165" fontId="9" fillId="0" borderId="0" xfId="127" applyNumberFormat="1" applyFont="1" applyFill="1" applyBorder="1" applyAlignment="1">
      <alignment vertical="center"/>
    </xf>
    <xf numFmtId="165" fontId="50" fillId="0" borderId="0" xfId="127" applyNumberFormat="1" applyFont="1" applyFill="1" applyAlignment="1">
      <alignment horizontal="right"/>
    </xf>
    <xf numFmtId="165" fontId="8" fillId="0" borderId="4" xfId="127" applyNumberFormat="1" applyFont="1" applyFill="1" applyBorder="1" applyAlignment="1">
      <alignment horizontal="right" vertical="center"/>
    </xf>
    <xf numFmtId="165" fontId="8" fillId="0" borderId="3" xfId="127" applyNumberFormat="1" applyFont="1" applyFill="1" applyBorder="1" applyAlignment="1">
      <alignment horizontal="right" vertical="center"/>
    </xf>
    <xf numFmtId="41" fontId="8" fillId="0" borderId="0" xfId="127" applyNumberFormat="1" applyFont="1" applyFill="1" applyBorder="1" applyAlignment="1">
      <alignment horizontal="right" vertical="center"/>
    </xf>
    <xf numFmtId="177" fontId="61" fillId="0" borderId="0" xfId="1274" applyNumberFormat="1" applyFont="1" applyFill="1" applyAlignment="1">
      <alignment horizontal="center" vertical="center"/>
    </xf>
    <xf numFmtId="177" fontId="61" fillId="0" borderId="2" xfId="1274" applyNumberFormat="1" applyFont="1" applyFill="1" applyBorder="1" applyAlignment="1">
      <alignment horizontal="center" vertical="center"/>
    </xf>
    <xf numFmtId="177" fontId="61" fillId="0" borderId="7" xfId="1274" applyNumberFormat="1" applyFont="1" applyFill="1" applyBorder="1" applyAlignment="1">
      <alignment horizontal="center" vertical="center"/>
    </xf>
    <xf numFmtId="177" fontId="61" fillId="0" borderId="8" xfId="1274" applyNumberFormat="1" applyFont="1" applyFill="1" applyBorder="1" applyAlignment="1">
      <alignment horizontal="center" vertical="center"/>
    </xf>
    <xf numFmtId="181" fontId="61" fillId="0" borderId="2" xfId="1274" applyNumberFormat="1" applyFont="1" applyFill="1" applyBorder="1" applyAlignment="1">
      <alignment horizontal="right" vertical="center"/>
    </xf>
    <xf numFmtId="181" fontId="61" fillId="0" borderId="0" xfId="1274" applyNumberFormat="1" applyFont="1" applyFill="1" applyAlignment="1">
      <alignment horizontal="right" vertical="center"/>
    </xf>
    <xf numFmtId="177" fontId="61" fillId="0" borderId="0" xfId="1274" applyNumberFormat="1" applyFont="1" applyFill="1" applyBorder="1" applyAlignment="1">
      <alignment horizontal="center" vertical="center"/>
    </xf>
    <xf numFmtId="181" fontId="61" fillId="0" borderId="0" xfId="1274" applyNumberFormat="1" applyFont="1" applyFill="1" applyBorder="1" applyAlignment="1">
      <alignment horizontal="right" vertical="center"/>
    </xf>
    <xf numFmtId="37" fontId="55" fillId="0" borderId="0" xfId="8" applyNumberFormat="1" applyFont="1" applyAlignment="1">
      <alignment horizontal="left"/>
    </xf>
    <xf numFmtId="49" fontId="51" fillId="0" borderId="0" xfId="0" applyNumberFormat="1" applyFont="1" applyAlignment="1">
      <alignment horizontal="center" vertical="center"/>
    </xf>
    <xf numFmtId="38" fontId="10" fillId="0" borderId="2" xfId="0" applyNumberFormat="1" applyFont="1" applyBorder="1" applyAlignment="1">
      <alignment horizontal="right" vertical="center"/>
    </xf>
    <xf numFmtId="49" fontId="10" fillId="0" borderId="0" xfId="0" applyNumberFormat="1" applyFont="1" applyAlignment="1">
      <alignment horizontal="center" vertical="center"/>
    </xf>
    <xf numFmtId="178" fontId="51" fillId="0" borderId="0" xfId="0" applyNumberFormat="1" applyFont="1" applyAlignment="1">
      <alignment horizontal="center" vertical="center"/>
    </xf>
    <xf numFmtId="38" fontId="51" fillId="0" borderId="0" xfId="0" applyNumberFormat="1" applyFont="1" applyAlignment="1">
      <alignment horizontal="center" vertical="center"/>
    </xf>
    <xf numFmtId="37" fontId="10" fillId="0" borderId="0" xfId="0" applyNumberFormat="1" applyFont="1" applyAlignment="1">
      <alignment horizontal="center" vertical="center"/>
    </xf>
    <xf numFmtId="0" fontId="51" fillId="0" borderId="0" xfId="0" applyFont="1" applyAlignment="1">
      <alignment horizontal="center" vertical="center"/>
    </xf>
    <xf numFmtId="0" fontId="60" fillId="0" borderId="2" xfId="0" applyFont="1" applyBorder="1" applyAlignment="1">
      <alignment horizontal="center" vertical="center"/>
    </xf>
    <xf numFmtId="49" fontId="60" fillId="0" borderId="2" xfId="0" applyNumberFormat="1" applyFont="1" applyBorder="1" applyAlignment="1">
      <alignment horizontal="center" vertical="center"/>
    </xf>
    <xf numFmtId="49" fontId="60" fillId="0" borderId="4" xfId="0" applyNumberFormat="1" applyFont="1" applyBorder="1" applyAlignment="1">
      <alignment horizontal="center" vertical="center"/>
    </xf>
    <xf numFmtId="0" fontId="10" fillId="0" borderId="2" xfId="0" applyFont="1" applyBorder="1" applyAlignment="1">
      <alignment horizontal="right" vertical="center"/>
    </xf>
    <xf numFmtId="41" fontId="8" fillId="0" borderId="0" xfId="127" applyNumberFormat="1" applyFont="1" applyFill="1" applyBorder="1" applyAlignment="1">
      <alignment horizontal="left" vertical="center"/>
    </xf>
    <xf numFmtId="49" fontId="8" fillId="0" borderId="0" xfId="0" applyNumberFormat="1" applyFont="1" applyAlignment="1">
      <alignment horizontal="left"/>
    </xf>
    <xf numFmtId="49" fontId="8" fillId="0" borderId="0" xfId="0" applyNumberFormat="1" applyFont="1" applyAlignment="1"/>
  </cellXfs>
  <cellStyles count="1276">
    <cellStyle name="0,0_x000d__x000a_NA_x000d__x000a_" xfId="14" xr:uid="{00000000-0005-0000-0000-000000000000}"/>
    <cellStyle name="0,0_x000d__x000a_NA_x000d__x000a_ 2" xfId="15" xr:uid="{00000000-0005-0000-0000-000001000000}"/>
    <cellStyle name="20% - Accent1 2" xfId="16" xr:uid="{00000000-0005-0000-0000-000002000000}"/>
    <cellStyle name="20% - Accent1 2 2" xfId="17" xr:uid="{00000000-0005-0000-0000-000003000000}"/>
    <cellStyle name="20% - Accent1 3" xfId="18" xr:uid="{00000000-0005-0000-0000-000004000000}"/>
    <cellStyle name="20% - Accent1 4" xfId="19" xr:uid="{00000000-0005-0000-0000-000005000000}"/>
    <cellStyle name="20% - Accent1 5" xfId="20" xr:uid="{00000000-0005-0000-0000-000006000000}"/>
    <cellStyle name="20% - Accent2 2" xfId="21" xr:uid="{00000000-0005-0000-0000-000007000000}"/>
    <cellStyle name="20% - Accent2 2 2" xfId="22" xr:uid="{00000000-0005-0000-0000-000008000000}"/>
    <cellStyle name="20% - Accent2 3" xfId="23" xr:uid="{00000000-0005-0000-0000-000009000000}"/>
    <cellStyle name="20% - Accent2 4" xfId="24" xr:uid="{00000000-0005-0000-0000-00000A000000}"/>
    <cellStyle name="20% - Accent2 5" xfId="25" xr:uid="{00000000-0005-0000-0000-00000B000000}"/>
    <cellStyle name="20% - Accent3 2" xfId="26" xr:uid="{00000000-0005-0000-0000-00000C000000}"/>
    <cellStyle name="20% - Accent3 2 2" xfId="27" xr:uid="{00000000-0005-0000-0000-00000D000000}"/>
    <cellStyle name="20% - Accent3 3" xfId="28" xr:uid="{00000000-0005-0000-0000-00000E000000}"/>
    <cellStyle name="20% - Accent3 4" xfId="29" xr:uid="{00000000-0005-0000-0000-00000F000000}"/>
    <cellStyle name="20% - Accent3 5" xfId="30" xr:uid="{00000000-0005-0000-0000-000010000000}"/>
    <cellStyle name="20% - Accent4 2" xfId="31" xr:uid="{00000000-0005-0000-0000-000011000000}"/>
    <cellStyle name="20% - Accent4 2 2" xfId="32" xr:uid="{00000000-0005-0000-0000-000012000000}"/>
    <cellStyle name="20% - Accent4 3" xfId="33" xr:uid="{00000000-0005-0000-0000-000013000000}"/>
    <cellStyle name="20% - Accent4 4" xfId="34" xr:uid="{00000000-0005-0000-0000-000014000000}"/>
    <cellStyle name="20% - Accent4 5" xfId="35" xr:uid="{00000000-0005-0000-0000-000015000000}"/>
    <cellStyle name="20% - Accent5 2" xfId="36" xr:uid="{00000000-0005-0000-0000-000016000000}"/>
    <cellStyle name="20% - Accent5 2 2" xfId="37" xr:uid="{00000000-0005-0000-0000-000017000000}"/>
    <cellStyle name="20% - Accent5 3" xfId="38" xr:uid="{00000000-0005-0000-0000-000018000000}"/>
    <cellStyle name="20% - Accent5 4" xfId="39" xr:uid="{00000000-0005-0000-0000-000019000000}"/>
    <cellStyle name="20% - Accent5 5" xfId="40" xr:uid="{00000000-0005-0000-0000-00001A000000}"/>
    <cellStyle name="20% - Accent6 2" xfId="41" xr:uid="{00000000-0005-0000-0000-00001B000000}"/>
    <cellStyle name="20% - Accent6 2 2" xfId="42" xr:uid="{00000000-0005-0000-0000-00001C000000}"/>
    <cellStyle name="20% - Accent6 3" xfId="43" xr:uid="{00000000-0005-0000-0000-00001D000000}"/>
    <cellStyle name="20% - Accent6 4" xfId="44" xr:uid="{00000000-0005-0000-0000-00001E000000}"/>
    <cellStyle name="20% - Accent6 5" xfId="45" xr:uid="{00000000-0005-0000-0000-00001F000000}"/>
    <cellStyle name="20% - ส่วนที่ถูกเน้น1" xfId="46" xr:uid="{00000000-0005-0000-0000-000020000000}"/>
    <cellStyle name="20% - ส่วนที่ถูกเน้น2" xfId="47" xr:uid="{00000000-0005-0000-0000-000021000000}"/>
    <cellStyle name="20% - ส่วนที่ถูกเน้น3" xfId="48" xr:uid="{00000000-0005-0000-0000-000022000000}"/>
    <cellStyle name="20% - ส่วนที่ถูกเน้น4" xfId="49" xr:uid="{00000000-0005-0000-0000-000023000000}"/>
    <cellStyle name="20% - ส่วนที่ถูกเน้น5" xfId="50" xr:uid="{00000000-0005-0000-0000-000024000000}"/>
    <cellStyle name="20% - ส่วนที่ถูกเน้น6" xfId="51" xr:uid="{00000000-0005-0000-0000-000025000000}"/>
    <cellStyle name="40% - Accent1 2" xfId="52" xr:uid="{00000000-0005-0000-0000-000026000000}"/>
    <cellStyle name="40% - Accent1 2 2" xfId="53" xr:uid="{00000000-0005-0000-0000-000027000000}"/>
    <cellStyle name="40% - Accent1 3" xfId="54" xr:uid="{00000000-0005-0000-0000-000028000000}"/>
    <cellStyle name="40% - Accent1 4" xfId="55" xr:uid="{00000000-0005-0000-0000-000029000000}"/>
    <cellStyle name="40% - Accent1 5" xfId="56" xr:uid="{00000000-0005-0000-0000-00002A000000}"/>
    <cellStyle name="40% - Accent2 2" xfId="57" xr:uid="{00000000-0005-0000-0000-00002B000000}"/>
    <cellStyle name="40% - Accent2 2 2" xfId="58" xr:uid="{00000000-0005-0000-0000-00002C000000}"/>
    <cellStyle name="40% - Accent2 3" xfId="59" xr:uid="{00000000-0005-0000-0000-00002D000000}"/>
    <cellStyle name="40% - Accent2 4" xfId="60" xr:uid="{00000000-0005-0000-0000-00002E000000}"/>
    <cellStyle name="40% - Accent2 5" xfId="61" xr:uid="{00000000-0005-0000-0000-00002F000000}"/>
    <cellStyle name="40% - Accent3 2" xfId="62" xr:uid="{00000000-0005-0000-0000-000030000000}"/>
    <cellStyle name="40% - Accent3 2 2" xfId="63" xr:uid="{00000000-0005-0000-0000-000031000000}"/>
    <cellStyle name="40% - Accent3 3" xfId="64" xr:uid="{00000000-0005-0000-0000-000032000000}"/>
    <cellStyle name="40% - Accent3 4" xfId="65" xr:uid="{00000000-0005-0000-0000-000033000000}"/>
    <cellStyle name="40% - Accent3 5" xfId="66" xr:uid="{00000000-0005-0000-0000-000034000000}"/>
    <cellStyle name="40% - Accent4 2" xfId="67" xr:uid="{00000000-0005-0000-0000-000035000000}"/>
    <cellStyle name="40% - Accent4 2 2" xfId="68" xr:uid="{00000000-0005-0000-0000-000036000000}"/>
    <cellStyle name="40% - Accent4 3" xfId="69" xr:uid="{00000000-0005-0000-0000-000037000000}"/>
    <cellStyle name="40% - Accent4 4" xfId="70" xr:uid="{00000000-0005-0000-0000-000038000000}"/>
    <cellStyle name="40% - Accent4 5" xfId="71" xr:uid="{00000000-0005-0000-0000-000039000000}"/>
    <cellStyle name="40% - Accent5 2" xfId="72" xr:uid="{00000000-0005-0000-0000-00003A000000}"/>
    <cellStyle name="40% - Accent5 2 2" xfId="73" xr:uid="{00000000-0005-0000-0000-00003B000000}"/>
    <cellStyle name="40% - Accent5 3" xfId="74" xr:uid="{00000000-0005-0000-0000-00003C000000}"/>
    <cellStyle name="40% - Accent5 4" xfId="75" xr:uid="{00000000-0005-0000-0000-00003D000000}"/>
    <cellStyle name="40% - Accent5 5" xfId="76" xr:uid="{00000000-0005-0000-0000-00003E000000}"/>
    <cellStyle name="40% - Accent6 2" xfId="77" xr:uid="{00000000-0005-0000-0000-00003F000000}"/>
    <cellStyle name="40% - Accent6 2 2" xfId="78" xr:uid="{00000000-0005-0000-0000-000040000000}"/>
    <cellStyle name="40% - Accent6 3" xfId="79" xr:uid="{00000000-0005-0000-0000-000041000000}"/>
    <cellStyle name="40% - Accent6 4" xfId="80" xr:uid="{00000000-0005-0000-0000-000042000000}"/>
    <cellStyle name="40% - Accent6 5" xfId="81" xr:uid="{00000000-0005-0000-0000-000043000000}"/>
    <cellStyle name="40% - ส่วนที่ถูกเน้น1" xfId="82" xr:uid="{00000000-0005-0000-0000-000044000000}"/>
    <cellStyle name="40% - ส่วนที่ถูกเน้น2" xfId="83" xr:uid="{00000000-0005-0000-0000-000045000000}"/>
    <cellStyle name="40% - ส่วนที่ถูกเน้น3" xfId="84" xr:uid="{00000000-0005-0000-0000-000046000000}"/>
    <cellStyle name="40% - ส่วนที่ถูกเน้น4" xfId="85" xr:uid="{00000000-0005-0000-0000-000047000000}"/>
    <cellStyle name="40% - ส่วนที่ถูกเน้น5" xfId="86" xr:uid="{00000000-0005-0000-0000-000048000000}"/>
    <cellStyle name="40% - ส่วนที่ถูกเน้น6" xfId="87" xr:uid="{00000000-0005-0000-0000-000049000000}"/>
    <cellStyle name="60% - ส่วนที่ถูกเน้น1" xfId="88" xr:uid="{00000000-0005-0000-0000-00004A000000}"/>
    <cellStyle name="60% - ส่วนที่ถูกเน้น2" xfId="89" xr:uid="{00000000-0005-0000-0000-00004B000000}"/>
    <cellStyle name="60% - ส่วนที่ถูกเน้น3" xfId="90" xr:uid="{00000000-0005-0000-0000-00004C000000}"/>
    <cellStyle name="60% - ส่วนที่ถูกเน้น4" xfId="91" xr:uid="{00000000-0005-0000-0000-00004D000000}"/>
    <cellStyle name="60% - ส่วนที่ถูกเน้น5" xfId="92" xr:uid="{00000000-0005-0000-0000-00004E000000}"/>
    <cellStyle name="60% - ส่วนที่ถูกเน้น6" xfId="93" xr:uid="{00000000-0005-0000-0000-00004F000000}"/>
    <cellStyle name="A37" xfId="94" xr:uid="{00000000-0005-0000-0000-000050000000}"/>
    <cellStyle name="A38" xfId="95" xr:uid="{00000000-0005-0000-0000-000051000000}"/>
    <cellStyle name="B38" xfId="96" xr:uid="{00000000-0005-0000-0000-000052000000}"/>
    <cellStyle name="Change A&amp;ll" xfId="1" xr:uid="{00000000-0005-0000-0000-000053000000}"/>
    <cellStyle name="Change A&amp;ll 2" xfId="11" xr:uid="{00000000-0005-0000-0000-000054000000}"/>
    <cellStyle name="Comma" xfId="2" builtinId="3"/>
    <cellStyle name="Comma 10" xfId="97" xr:uid="{00000000-0005-0000-0000-000056000000}"/>
    <cellStyle name="Comma 10 2" xfId="98" xr:uid="{00000000-0005-0000-0000-000057000000}"/>
    <cellStyle name="Comma 10 2 2" xfId="99" xr:uid="{00000000-0005-0000-0000-000058000000}"/>
    <cellStyle name="Comma 10 2 2 2" xfId="100" xr:uid="{00000000-0005-0000-0000-000059000000}"/>
    <cellStyle name="Comma 10 2 3" xfId="101" xr:uid="{00000000-0005-0000-0000-00005A000000}"/>
    <cellStyle name="Comma 10 3" xfId="102" xr:uid="{00000000-0005-0000-0000-00005B000000}"/>
    <cellStyle name="Comma 11" xfId="103" xr:uid="{00000000-0005-0000-0000-00005C000000}"/>
    <cellStyle name="Comma 12" xfId="104" xr:uid="{00000000-0005-0000-0000-00005D000000}"/>
    <cellStyle name="Comma 12 2" xfId="105" xr:uid="{00000000-0005-0000-0000-00005E000000}"/>
    <cellStyle name="Comma 13" xfId="106" xr:uid="{00000000-0005-0000-0000-00005F000000}"/>
    <cellStyle name="Comma 13 2" xfId="107" xr:uid="{00000000-0005-0000-0000-000060000000}"/>
    <cellStyle name="Comma 14" xfId="108" xr:uid="{00000000-0005-0000-0000-000061000000}"/>
    <cellStyle name="Comma 15" xfId="109" xr:uid="{00000000-0005-0000-0000-000062000000}"/>
    <cellStyle name="Comma 15 2" xfId="110" xr:uid="{00000000-0005-0000-0000-000063000000}"/>
    <cellStyle name="Comma 15 3" xfId="111" xr:uid="{00000000-0005-0000-0000-000064000000}"/>
    <cellStyle name="Comma 2" xfId="3" xr:uid="{00000000-0005-0000-0000-000065000000}"/>
    <cellStyle name="Comma 2 2" xfId="112" xr:uid="{00000000-0005-0000-0000-000066000000}"/>
    <cellStyle name="Comma 2 2 2" xfId="113" xr:uid="{00000000-0005-0000-0000-000067000000}"/>
    <cellStyle name="Comma 2 3" xfId="114" xr:uid="{00000000-0005-0000-0000-000068000000}"/>
    <cellStyle name="Comma 2 4" xfId="115" xr:uid="{00000000-0005-0000-0000-000069000000}"/>
    <cellStyle name="Comma 2 4 2" xfId="116" xr:uid="{00000000-0005-0000-0000-00006A000000}"/>
    <cellStyle name="Comma 2 5" xfId="117" xr:uid="{00000000-0005-0000-0000-00006B000000}"/>
    <cellStyle name="Comma 2 5 2" xfId="118" xr:uid="{00000000-0005-0000-0000-00006C000000}"/>
    <cellStyle name="Comma 2 6" xfId="119" xr:uid="{00000000-0005-0000-0000-00006D000000}"/>
    <cellStyle name="Comma 26" xfId="120" xr:uid="{00000000-0005-0000-0000-00006E000000}"/>
    <cellStyle name="Comma 3" xfId="7" xr:uid="{00000000-0005-0000-0000-00006F000000}"/>
    <cellStyle name="Comma 3 2" xfId="121" xr:uid="{00000000-0005-0000-0000-000070000000}"/>
    <cellStyle name="Comma 3 2 2" xfId="122" xr:uid="{00000000-0005-0000-0000-000071000000}"/>
    <cellStyle name="Comma 3 3" xfId="123" xr:uid="{00000000-0005-0000-0000-000072000000}"/>
    <cellStyle name="Comma 3 4" xfId="124" xr:uid="{00000000-0005-0000-0000-000073000000}"/>
    <cellStyle name="Comma 3 5" xfId="1267" xr:uid="{00000000-0005-0000-0000-000074000000}"/>
    <cellStyle name="Comma 3 6" xfId="1271" xr:uid="{00000000-0005-0000-0000-000075000000}"/>
    <cellStyle name="Comma 4" xfId="10" xr:uid="{00000000-0005-0000-0000-000076000000}"/>
    <cellStyle name="Comma 4 2" xfId="125" xr:uid="{00000000-0005-0000-0000-000077000000}"/>
    <cellStyle name="Comma 4 3" xfId="126" xr:uid="{00000000-0005-0000-0000-000078000000}"/>
    <cellStyle name="Comma 5" xfId="127" xr:uid="{00000000-0005-0000-0000-000079000000}"/>
    <cellStyle name="Comma 5 2" xfId="128" xr:uid="{00000000-0005-0000-0000-00007A000000}"/>
    <cellStyle name="Comma 5 3" xfId="129" xr:uid="{00000000-0005-0000-0000-00007B000000}"/>
    <cellStyle name="Comma 5 4" xfId="1274" xr:uid="{D4016388-EAAB-4210-995C-3ADE595F06AB}"/>
    <cellStyle name="Comma 6" xfId="130" xr:uid="{00000000-0005-0000-0000-00007C000000}"/>
    <cellStyle name="Comma 6 2" xfId="131" xr:uid="{00000000-0005-0000-0000-00007D000000}"/>
    <cellStyle name="Comma 6 2 2" xfId="132" xr:uid="{00000000-0005-0000-0000-00007E000000}"/>
    <cellStyle name="Comma 6 3" xfId="133" xr:uid="{00000000-0005-0000-0000-00007F000000}"/>
    <cellStyle name="Comma 7" xfId="134" xr:uid="{00000000-0005-0000-0000-000080000000}"/>
    <cellStyle name="Comma 7 2" xfId="135" xr:uid="{00000000-0005-0000-0000-000081000000}"/>
    <cellStyle name="Comma 7 3" xfId="136" xr:uid="{00000000-0005-0000-0000-000082000000}"/>
    <cellStyle name="Comma 8" xfId="137" xr:uid="{00000000-0005-0000-0000-000083000000}"/>
    <cellStyle name="Comma 8 2" xfId="138" xr:uid="{00000000-0005-0000-0000-000084000000}"/>
    <cellStyle name="Comma 8 2 2" xfId="139" xr:uid="{00000000-0005-0000-0000-000085000000}"/>
    <cellStyle name="Comma 8 3" xfId="140" xr:uid="{00000000-0005-0000-0000-000086000000}"/>
    <cellStyle name="Comma 8 3 2" xfId="141" xr:uid="{00000000-0005-0000-0000-000087000000}"/>
    <cellStyle name="Comma 8 3 3" xfId="142" xr:uid="{00000000-0005-0000-0000-000088000000}"/>
    <cellStyle name="Comma 8 4" xfId="143" xr:uid="{00000000-0005-0000-0000-000089000000}"/>
    <cellStyle name="Comma 8 5" xfId="144" xr:uid="{00000000-0005-0000-0000-00008A000000}"/>
    <cellStyle name="Comma 8 6" xfId="145" xr:uid="{00000000-0005-0000-0000-00008B000000}"/>
    <cellStyle name="Comma 8 7" xfId="146" xr:uid="{00000000-0005-0000-0000-00008C000000}"/>
    <cellStyle name="Comma 8 8" xfId="147" xr:uid="{00000000-0005-0000-0000-00008D000000}"/>
    <cellStyle name="Comma 9" xfId="148" xr:uid="{00000000-0005-0000-0000-00008E000000}"/>
    <cellStyle name="Comma 9 2" xfId="149" xr:uid="{00000000-0005-0000-0000-00008F000000}"/>
    <cellStyle name="Comma 9 3" xfId="150" xr:uid="{00000000-0005-0000-0000-000090000000}"/>
    <cellStyle name="Euro" xfId="151" xr:uid="{00000000-0005-0000-0000-000091000000}"/>
    <cellStyle name="Excel Built-in Normal 2" xfId="152" xr:uid="{00000000-0005-0000-0000-000092000000}"/>
    <cellStyle name="Index Number" xfId="4" xr:uid="{00000000-0005-0000-0000-000093000000}"/>
    <cellStyle name="million" xfId="153" xr:uid="{00000000-0005-0000-0000-000094000000}"/>
    <cellStyle name="n0" xfId="154" xr:uid="{00000000-0005-0000-0000-000095000000}"/>
    <cellStyle name="Normal" xfId="0" builtinId="0"/>
    <cellStyle name="Normal 10" xfId="155" xr:uid="{00000000-0005-0000-0000-000097000000}"/>
    <cellStyle name="Normal 10 2" xfId="156" xr:uid="{00000000-0005-0000-0000-000098000000}"/>
    <cellStyle name="Normal 10 2 2" xfId="157" xr:uid="{00000000-0005-0000-0000-000099000000}"/>
    <cellStyle name="Normal 10 2 2 2" xfId="158" xr:uid="{00000000-0005-0000-0000-00009A000000}"/>
    <cellStyle name="Normal 10 2 2 2 2" xfId="159" xr:uid="{00000000-0005-0000-0000-00009B000000}"/>
    <cellStyle name="Normal 10 2 2 3" xfId="160" xr:uid="{00000000-0005-0000-0000-00009C000000}"/>
    <cellStyle name="Normal 10 2 3" xfId="161" xr:uid="{00000000-0005-0000-0000-00009D000000}"/>
    <cellStyle name="Normal 10 2 3 2" xfId="162" xr:uid="{00000000-0005-0000-0000-00009E000000}"/>
    <cellStyle name="Normal 10 2 4" xfId="163" xr:uid="{00000000-0005-0000-0000-00009F000000}"/>
    <cellStyle name="Normal 10 2 4 2" xfId="164" xr:uid="{00000000-0005-0000-0000-0000A0000000}"/>
    <cellStyle name="Normal 10 3" xfId="165" xr:uid="{00000000-0005-0000-0000-0000A1000000}"/>
    <cellStyle name="Normal 11" xfId="166" xr:uid="{00000000-0005-0000-0000-0000A2000000}"/>
    <cellStyle name="Normal 11 2" xfId="167" xr:uid="{00000000-0005-0000-0000-0000A3000000}"/>
    <cellStyle name="Normal 12" xfId="168" xr:uid="{00000000-0005-0000-0000-0000A4000000}"/>
    <cellStyle name="Normal 12 2" xfId="169" xr:uid="{00000000-0005-0000-0000-0000A5000000}"/>
    <cellStyle name="Normal 12 2 2" xfId="170" xr:uid="{00000000-0005-0000-0000-0000A6000000}"/>
    <cellStyle name="Normal 12 2 2 2" xfId="171" xr:uid="{00000000-0005-0000-0000-0000A7000000}"/>
    <cellStyle name="Normal 12 2 2 2 2" xfId="172" xr:uid="{00000000-0005-0000-0000-0000A8000000}"/>
    <cellStyle name="Normal 12 2 2 3" xfId="173" xr:uid="{00000000-0005-0000-0000-0000A9000000}"/>
    <cellStyle name="Normal 12 2 3" xfId="174" xr:uid="{00000000-0005-0000-0000-0000AA000000}"/>
    <cellStyle name="Normal 12 2 3 2" xfId="175" xr:uid="{00000000-0005-0000-0000-0000AB000000}"/>
    <cellStyle name="Normal 12 2 4" xfId="176" xr:uid="{00000000-0005-0000-0000-0000AC000000}"/>
    <cellStyle name="Normal 12 2 4 2" xfId="177" xr:uid="{00000000-0005-0000-0000-0000AD000000}"/>
    <cellStyle name="Normal 12 2 5" xfId="178" xr:uid="{00000000-0005-0000-0000-0000AE000000}"/>
    <cellStyle name="Normal 12 3" xfId="179" xr:uid="{00000000-0005-0000-0000-0000AF000000}"/>
    <cellStyle name="Normal 13" xfId="180" xr:uid="{00000000-0005-0000-0000-0000B0000000}"/>
    <cellStyle name="Normal 13 2" xfId="181" xr:uid="{00000000-0005-0000-0000-0000B1000000}"/>
    <cellStyle name="Normal 13 2 2" xfId="182" xr:uid="{00000000-0005-0000-0000-0000B2000000}"/>
    <cellStyle name="Normal 13 2 2 2" xfId="183" xr:uid="{00000000-0005-0000-0000-0000B3000000}"/>
    <cellStyle name="Normal 13 2 2 2 2" xfId="184" xr:uid="{00000000-0005-0000-0000-0000B4000000}"/>
    <cellStyle name="Normal 13 2 2 3" xfId="185" xr:uid="{00000000-0005-0000-0000-0000B5000000}"/>
    <cellStyle name="Normal 13 2 3" xfId="186" xr:uid="{00000000-0005-0000-0000-0000B6000000}"/>
    <cellStyle name="Normal 13 2 3 2" xfId="187" xr:uid="{00000000-0005-0000-0000-0000B7000000}"/>
    <cellStyle name="Normal 13 2 4" xfId="188" xr:uid="{00000000-0005-0000-0000-0000B8000000}"/>
    <cellStyle name="Normal 13 2 4 2" xfId="189" xr:uid="{00000000-0005-0000-0000-0000B9000000}"/>
    <cellStyle name="Normal 13 2 5" xfId="190" xr:uid="{00000000-0005-0000-0000-0000BA000000}"/>
    <cellStyle name="Normal 13 3" xfId="191" xr:uid="{00000000-0005-0000-0000-0000BB000000}"/>
    <cellStyle name="Normal 13 3 2" xfId="192" xr:uid="{00000000-0005-0000-0000-0000BC000000}"/>
    <cellStyle name="Normal 13 3 2 2" xfId="193" xr:uid="{00000000-0005-0000-0000-0000BD000000}"/>
    <cellStyle name="Normal 13 3 3" xfId="194" xr:uid="{00000000-0005-0000-0000-0000BE000000}"/>
    <cellStyle name="Normal 13 4" xfId="195" xr:uid="{00000000-0005-0000-0000-0000BF000000}"/>
    <cellStyle name="Normal 13 4 2" xfId="196" xr:uid="{00000000-0005-0000-0000-0000C0000000}"/>
    <cellStyle name="Normal 13 4 2 2" xfId="197" xr:uid="{00000000-0005-0000-0000-0000C1000000}"/>
    <cellStyle name="Normal 13 4 3" xfId="198" xr:uid="{00000000-0005-0000-0000-0000C2000000}"/>
    <cellStyle name="Normal 13 5" xfId="199" xr:uid="{00000000-0005-0000-0000-0000C3000000}"/>
    <cellStyle name="Normal 13 5 2" xfId="200" xr:uid="{00000000-0005-0000-0000-0000C4000000}"/>
    <cellStyle name="Normal 13 6" xfId="201" xr:uid="{00000000-0005-0000-0000-0000C5000000}"/>
    <cellStyle name="Normal 13 6 2" xfId="202" xr:uid="{00000000-0005-0000-0000-0000C6000000}"/>
    <cellStyle name="Normal 13 7" xfId="203" xr:uid="{00000000-0005-0000-0000-0000C7000000}"/>
    <cellStyle name="Normal 14" xfId="204" xr:uid="{00000000-0005-0000-0000-0000C8000000}"/>
    <cellStyle name="Normal 14 2" xfId="205" xr:uid="{00000000-0005-0000-0000-0000C9000000}"/>
    <cellStyle name="Normal 14 2 2" xfId="206" xr:uid="{00000000-0005-0000-0000-0000CA000000}"/>
    <cellStyle name="Normal 14 2 2 2" xfId="207" xr:uid="{00000000-0005-0000-0000-0000CB000000}"/>
    <cellStyle name="Normal 14 2 2 2 2" xfId="208" xr:uid="{00000000-0005-0000-0000-0000CC000000}"/>
    <cellStyle name="Normal 14 2 2 3" xfId="209" xr:uid="{00000000-0005-0000-0000-0000CD000000}"/>
    <cellStyle name="Normal 14 2 3" xfId="210" xr:uid="{00000000-0005-0000-0000-0000CE000000}"/>
    <cellStyle name="Normal 14 2 3 2" xfId="211" xr:uid="{00000000-0005-0000-0000-0000CF000000}"/>
    <cellStyle name="Normal 14 2 4" xfId="212" xr:uid="{00000000-0005-0000-0000-0000D0000000}"/>
    <cellStyle name="Normal 14 2 4 2" xfId="213" xr:uid="{00000000-0005-0000-0000-0000D1000000}"/>
    <cellStyle name="Normal 14 2 5" xfId="214" xr:uid="{00000000-0005-0000-0000-0000D2000000}"/>
    <cellStyle name="Normal 15" xfId="215" xr:uid="{00000000-0005-0000-0000-0000D3000000}"/>
    <cellStyle name="Normal 15 2" xfId="216" xr:uid="{00000000-0005-0000-0000-0000D4000000}"/>
    <cellStyle name="Normal 16" xfId="217" xr:uid="{00000000-0005-0000-0000-0000D5000000}"/>
    <cellStyle name="Normal 16 2" xfId="218" xr:uid="{00000000-0005-0000-0000-0000D6000000}"/>
    <cellStyle name="Normal 16 2 2" xfId="219" xr:uid="{00000000-0005-0000-0000-0000D7000000}"/>
    <cellStyle name="Normal 16 2 2 2" xfId="220" xr:uid="{00000000-0005-0000-0000-0000D8000000}"/>
    <cellStyle name="Normal 16 2 2 2 2" xfId="221" xr:uid="{00000000-0005-0000-0000-0000D9000000}"/>
    <cellStyle name="Normal 16 2 2 3" xfId="222" xr:uid="{00000000-0005-0000-0000-0000DA000000}"/>
    <cellStyle name="Normal 16 2 3" xfId="223" xr:uid="{00000000-0005-0000-0000-0000DB000000}"/>
    <cellStyle name="Normal 16 2 3 2" xfId="224" xr:uid="{00000000-0005-0000-0000-0000DC000000}"/>
    <cellStyle name="Normal 16 2 4" xfId="225" xr:uid="{00000000-0005-0000-0000-0000DD000000}"/>
    <cellStyle name="Normal 16 2 4 2" xfId="226" xr:uid="{00000000-0005-0000-0000-0000DE000000}"/>
    <cellStyle name="Normal 16 2 5" xfId="227" xr:uid="{00000000-0005-0000-0000-0000DF000000}"/>
    <cellStyle name="Normal 16 3" xfId="228" xr:uid="{00000000-0005-0000-0000-0000E0000000}"/>
    <cellStyle name="Normal 161 2" xfId="229" xr:uid="{00000000-0005-0000-0000-0000E1000000}"/>
    <cellStyle name="Normal 161 2 2" xfId="230" xr:uid="{00000000-0005-0000-0000-0000E2000000}"/>
    <cellStyle name="Normal 161 2 2 2" xfId="231" xr:uid="{00000000-0005-0000-0000-0000E3000000}"/>
    <cellStyle name="Normal 161 2 2 2 2" xfId="232" xr:uid="{00000000-0005-0000-0000-0000E4000000}"/>
    <cellStyle name="Normal 161 2 2 3" xfId="233" xr:uid="{00000000-0005-0000-0000-0000E5000000}"/>
    <cellStyle name="Normal 161 2 3" xfId="234" xr:uid="{00000000-0005-0000-0000-0000E6000000}"/>
    <cellStyle name="Normal 161 2 3 2" xfId="235" xr:uid="{00000000-0005-0000-0000-0000E7000000}"/>
    <cellStyle name="Normal 161 2 4" xfId="236" xr:uid="{00000000-0005-0000-0000-0000E8000000}"/>
    <cellStyle name="Normal 161 2 4 2" xfId="237" xr:uid="{00000000-0005-0000-0000-0000E9000000}"/>
    <cellStyle name="Normal 161 2 5" xfId="238" xr:uid="{00000000-0005-0000-0000-0000EA000000}"/>
    <cellStyle name="Normal 162 2" xfId="239" xr:uid="{00000000-0005-0000-0000-0000EB000000}"/>
    <cellStyle name="Normal 162 2 2" xfId="240" xr:uid="{00000000-0005-0000-0000-0000EC000000}"/>
    <cellStyle name="Normal 162 2 2 2" xfId="241" xr:uid="{00000000-0005-0000-0000-0000ED000000}"/>
    <cellStyle name="Normal 162 2 2 2 2" xfId="242" xr:uid="{00000000-0005-0000-0000-0000EE000000}"/>
    <cellStyle name="Normal 162 2 2 3" xfId="243" xr:uid="{00000000-0005-0000-0000-0000EF000000}"/>
    <cellStyle name="Normal 162 2 3" xfId="244" xr:uid="{00000000-0005-0000-0000-0000F0000000}"/>
    <cellStyle name="Normal 162 2 3 2" xfId="245" xr:uid="{00000000-0005-0000-0000-0000F1000000}"/>
    <cellStyle name="Normal 162 2 4" xfId="246" xr:uid="{00000000-0005-0000-0000-0000F2000000}"/>
    <cellStyle name="Normal 162 2 4 2" xfId="247" xr:uid="{00000000-0005-0000-0000-0000F3000000}"/>
    <cellStyle name="Normal 162 2 5" xfId="248" xr:uid="{00000000-0005-0000-0000-0000F4000000}"/>
    <cellStyle name="Normal 163 2" xfId="249" xr:uid="{00000000-0005-0000-0000-0000F5000000}"/>
    <cellStyle name="Normal 163 2 2" xfId="250" xr:uid="{00000000-0005-0000-0000-0000F6000000}"/>
    <cellStyle name="Normal 163 2 2 2" xfId="251" xr:uid="{00000000-0005-0000-0000-0000F7000000}"/>
    <cellStyle name="Normal 163 2 2 2 2" xfId="252" xr:uid="{00000000-0005-0000-0000-0000F8000000}"/>
    <cellStyle name="Normal 163 2 2 3" xfId="253" xr:uid="{00000000-0005-0000-0000-0000F9000000}"/>
    <cellStyle name="Normal 163 2 3" xfId="254" xr:uid="{00000000-0005-0000-0000-0000FA000000}"/>
    <cellStyle name="Normal 163 2 3 2" xfId="255" xr:uid="{00000000-0005-0000-0000-0000FB000000}"/>
    <cellStyle name="Normal 163 2 4" xfId="256" xr:uid="{00000000-0005-0000-0000-0000FC000000}"/>
    <cellStyle name="Normal 163 2 4 2" xfId="257" xr:uid="{00000000-0005-0000-0000-0000FD000000}"/>
    <cellStyle name="Normal 163 2 5" xfId="258" xr:uid="{00000000-0005-0000-0000-0000FE000000}"/>
    <cellStyle name="Normal 166 2" xfId="259" xr:uid="{00000000-0005-0000-0000-0000FF000000}"/>
    <cellStyle name="Normal 166 2 2" xfId="260" xr:uid="{00000000-0005-0000-0000-000000010000}"/>
    <cellStyle name="Normal 166 2 2 2" xfId="261" xr:uid="{00000000-0005-0000-0000-000001010000}"/>
    <cellStyle name="Normal 166 2 2 2 2" xfId="262" xr:uid="{00000000-0005-0000-0000-000002010000}"/>
    <cellStyle name="Normal 166 2 2 3" xfId="263" xr:uid="{00000000-0005-0000-0000-000003010000}"/>
    <cellStyle name="Normal 166 2 3" xfId="264" xr:uid="{00000000-0005-0000-0000-000004010000}"/>
    <cellStyle name="Normal 166 2 3 2" xfId="265" xr:uid="{00000000-0005-0000-0000-000005010000}"/>
    <cellStyle name="Normal 166 2 4" xfId="266" xr:uid="{00000000-0005-0000-0000-000006010000}"/>
    <cellStyle name="Normal 166 2 4 2" xfId="267" xr:uid="{00000000-0005-0000-0000-000007010000}"/>
    <cellStyle name="Normal 166 2 5" xfId="268" xr:uid="{00000000-0005-0000-0000-000008010000}"/>
    <cellStyle name="Normal 167 2" xfId="269" xr:uid="{00000000-0005-0000-0000-000009010000}"/>
    <cellStyle name="Normal 167 2 2" xfId="270" xr:uid="{00000000-0005-0000-0000-00000A010000}"/>
    <cellStyle name="Normal 167 2 2 2" xfId="271" xr:uid="{00000000-0005-0000-0000-00000B010000}"/>
    <cellStyle name="Normal 167 2 2 2 2" xfId="272" xr:uid="{00000000-0005-0000-0000-00000C010000}"/>
    <cellStyle name="Normal 167 2 2 3" xfId="273" xr:uid="{00000000-0005-0000-0000-00000D010000}"/>
    <cellStyle name="Normal 167 2 3" xfId="274" xr:uid="{00000000-0005-0000-0000-00000E010000}"/>
    <cellStyle name="Normal 167 2 3 2" xfId="275" xr:uid="{00000000-0005-0000-0000-00000F010000}"/>
    <cellStyle name="Normal 167 2 4" xfId="276" xr:uid="{00000000-0005-0000-0000-000010010000}"/>
    <cellStyle name="Normal 167 2 4 2" xfId="277" xr:uid="{00000000-0005-0000-0000-000011010000}"/>
    <cellStyle name="Normal 167 2 5" xfId="278" xr:uid="{00000000-0005-0000-0000-000012010000}"/>
    <cellStyle name="Normal 168 2" xfId="279" xr:uid="{00000000-0005-0000-0000-000013010000}"/>
    <cellStyle name="Normal 168 2 2" xfId="280" xr:uid="{00000000-0005-0000-0000-000014010000}"/>
    <cellStyle name="Normal 168 2 2 2" xfId="281" xr:uid="{00000000-0005-0000-0000-000015010000}"/>
    <cellStyle name="Normal 168 2 2 2 2" xfId="282" xr:uid="{00000000-0005-0000-0000-000016010000}"/>
    <cellStyle name="Normal 168 2 2 3" xfId="283" xr:uid="{00000000-0005-0000-0000-000017010000}"/>
    <cellStyle name="Normal 168 2 3" xfId="284" xr:uid="{00000000-0005-0000-0000-000018010000}"/>
    <cellStyle name="Normal 168 2 3 2" xfId="285" xr:uid="{00000000-0005-0000-0000-000019010000}"/>
    <cellStyle name="Normal 168 2 4" xfId="286" xr:uid="{00000000-0005-0000-0000-00001A010000}"/>
    <cellStyle name="Normal 168 2 4 2" xfId="287" xr:uid="{00000000-0005-0000-0000-00001B010000}"/>
    <cellStyle name="Normal 168 2 5" xfId="288" xr:uid="{00000000-0005-0000-0000-00001C010000}"/>
    <cellStyle name="Normal 169 2" xfId="289" xr:uid="{00000000-0005-0000-0000-00001D010000}"/>
    <cellStyle name="Normal 169 2 2" xfId="290" xr:uid="{00000000-0005-0000-0000-00001E010000}"/>
    <cellStyle name="Normal 169 2 2 2" xfId="291" xr:uid="{00000000-0005-0000-0000-00001F010000}"/>
    <cellStyle name="Normal 169 2 2 2 2" xfId="292" xr:uid="{00000000-0005-0000-0000-000020010000}"/>
    <cellStyle name="Normal 169 2 2 3" xfId="293" xr:uid="{00000000-0005-0000-0000-000021010000}"/>
    <cellStyle name="Normal 169 2 3" xfId="294" xr:uid="{00000000-0005-0000-0000-000022010000}"/>
    <cellStyle name="Normal 169 2 3 2" xfId="295" xr:uid="{00000000-0005-0000-0000-000023010000}"/>
    <cellStyle name="Normal 169 2 4" xfId="296" xr:uid="{00000000-0005-0000-0000-000024010000}"/>
    <cellStyle name="Normal 169 2 4 2" xfId="297" xr:uid="{00000000-0005-0000-0000-000025010000}"/>
    <cellStyle name="Normal 169 2 5" xfId="298" xr:uid="{00000000-0005-0000-0000-000026010000}"/>
    <cellStyle name="Normal 17" xfId="299" xr:uid="{00000000-0005-0000-0000-000027010000}"/>
    <cellStyle name="Normal 17 2" xfId="300" xr:uid="{00000000-0005-0000-0000-000028010000}"/>
    <cellStyle name="Normal 17 2 2" xfId="301" xr:uid="{00000000-0005-0000-0000-000029010000}"/>
    <cellStyle name="Normal 17 2 2 2" xfId="302" xr:uid="{00000000-0005-0000-0000-00002A010000}"/>
    <cellStyle name="Normal 17 2 2 2 2" xfId="303" xr:uid="{00000000-0005-0000-0000-00002B010000}"/>
    <cellStyle name="Normal 17 2 2 3" xfId="304" xr:uid="{00000000-0005-0000-0000-00002C010000}"/>
    <cellStyle name="Normal 17 2 3" xfId="305" xr:uid="{00000000-0005-0000-0000-00002D010000}"/>
    <cellStyle name="Normal 17 2 3 2" xfId="306" xr:uid="{00000000-0005-0000-0000-00002E010000}"/>
    <cellStyle name="Normal 17 2 4" xfId="307" xr:uid="{00000000-0005-0000-0000-00002F010000}"/>
    <cellStyle name="Normal 17 2 4 2" xfId="308" xr:uid="{00000000-0005-0000-0000-000030010000}"/>
    <cellStyle name="Normal 17 2 5" xfId="309" xr:uid="{00000000-0005-0000-0000-000031010000}"/>
    <cellStyle name="Normal 17 3" xfId="310" xr:uid="{00000000-0005-0000-0000-000032010000}"/>
    <cellStyle name="Normal 17 4" xfId="1269" xr:uid="{00000000-0005-0000-0000-000033010000}"/>
    <cellStyle name="Normal 17 5" xfId="1272" xr:uid="{00000000-0005-0000-0000-000034010000}"/>
    <cellStyle name="Normal 170 2" xfId="311" xr:uid="{00000000-0005-0000-0000-000035010000}"/>
    <cellStyle name="Normal 170 2 2" xfId="312" xr:uid="{00000000-0005-0000-0000-000036010000}"/>
    <cellStyle name="Normal 170 2 2 2" xfId="313" xr:uid="{00000000-0005-0000-0000-000037010000}"/>
    <cellStyle name="Normal 170 2 2 2 2" xfId="314" xr:uid="{00000000-0005-0000-0000-000038010000}"/>
    <cellStyle name="Normal 170 2 2 3" xfId="315" xr:uid="{00000000-0005-0000-0000-000039010000}"/>
    <cellStyle name="Normal 170 2 3" xfId="316" xr:uid="{00000000-0005-0000-0000-00003A010000}"/>
    <cellStyle name="Normal 170 2 3 2" xfId="317" xr:uid="{00000000-0005-0000-0000-00003B010000}"/>
    <cellStyle name="Normal 170 2 4" xfId="318" xr:uid="{00000000-0005-0000-0000-00003C010000}"/>
    <cellStyle name="Normal 170 2 4 2" xfId="319" xr:uid="{00000000-0005-0000-0000-00003D010000}"/>
    <cellStyle name="Normal 170 2 5" xfId="320" xr:uid="{00000000-0005-0000-0000-00003E010000}"/>
    <cellStyle name="Normal 171 2" xfId="321" xr:uid="{00000000-0005-0000-0000-00003F010000}"/>
    <cellStyle name="Normal 171 2 2" xfId="322" xr:uid="{00000000-0005-0000-0000-000040010000}"/>
    <cellStyle name="Normal 171 2 2 2" xfId="323" xr:uid="{00000000-0005-0000-0000-000041010000}"/>
    <cellStyle name="Normal 171 2 2 2 2" xfId="324" xr:uid="{00000000-0005-0000-0000-000042010000}"/>
    <cellStyle name="Normal 171 2 2 3" xfId="325" xr:uid="{00000000-0005-0000-0000-000043010000}"/>
    <cellStyle name="Normal 171 2 3" xfId="326" xr:uid="{00000000-0005-0000-0000-000044010000}"/>
    <cellStyle name="Normal 171 2 3 2" xfId="327" xr:uid="{00000000-0005-0000-0000-000045010000}"/>
    <cellStyle name="Normal 171 2 4" xfId="328" xr:uid="{00000000-0005-0000-0000-000046010000}"/>
    <cellStyle name="Normal 171 2 4 2" xfId="329" xr:uid="{00000000-0005-0000-0000-000047010000}"/>
    <cellStyle name="Normal 171 2 5" xfId="330" xr:uid="{00000000-0005-0000-0000-000048010000}"/>
    <cellStyle name="Normal 172 2" xfId="331" xr:uid="{00000000-0005-0000-0000-000049010000}"/>
    <cellStyle name="Normal 172 2 2" xfId="332" xr:uid="{00000000-0005-0000-0000-00004A010000}"/>
    <cellStyle name="Normal 172 2 2 2" xfId="333" xr:uid="{00000000-0005-0000-0000-00004B010000}"/>
    <cellStyle name="Normal 172 2 2 2 2" xfId="334" xr:uid="{00000000-0005-0000-0000-00004C010000}"/>
    <cellStyle name="Normal 172 2 2 3" xfId="335" xr:uid="{00000000-0005-0000-0000-00004D010000}"/>
    <cellStyle name="Normal 172 2 3" xfId="336" xr:uid="{00000000-0005-0000-0000-00004E010000}"/>
    <cellStyle name="Normal 172 2 3 2" xfId="337" xr:uid="{00000000-0005-0000-0000-00004F010000}"/>
    <cellStyle name="Normal 172 2 4" xfId="338" xr:uid="{00000000-0005-0000-0000-000050010000}"/>
    <cellStyle name="Normal 172 2 4 2" xfId="339" xr:uid="{00000000-0005-0000-0000-000051010000}"/>
    <cellStyle name="Normal 172 2 5" xfId="340" xr:uid="{00000000-0005-0000-0000-000052010000}"/>
    <cellStyle name="Normal 173 2" xfId="341" xr:uid="{00000000-0005-0000-0000-000053010000}"/>
    <cellStyle name="Normal 173 2 2" xfId="342" xr:uid="{00000000-0005-0000-0000-000054010000}"/>
    <cellStyle name="Normal 173 2 2 2" xfId="343" xr:uid="{00000000-0005-0000-0000-000055010000}"/>
    <cellStyle name="Normal 173 2 2 2 2" xfId="344" xr:uid="{00000000-0005-0000-0000-000056010000}"/>
    <cellStyle name="Normal 173 2 2 3" xfId="345" xr:uid="{00000000-0005-0000-0000-000057010000}"/>
    <cellStyle name="Normal 173 2 3" xfId="346" xr:uid="{00000000-0005-0000-0000-000058010000}"/>
    <cellStyle name="Normal 173 2 3 2" xfId="347" xr:uid="{00000000-0005-0000-0000-000059010000}"/>
    <cellStyle name="Normal 173 2 4" xfId="348" xr:uid="{00000000-0005-0000-0000-00005A010000}"/>
    <cellStyle name="Normal 173 2 4 2" xfId="349" xr:uid="{00000000-0005-0000-0000-00005B010000}"/>
    <cellStyle name="Normal 173 2 5" xfId="350" xr:uid="{00000000-0005-0000-0000-00005C010000}"/>
    <cellStyle name="Normal 174 2" xfId="351" xr:uid="{00000000-0005-0000-0000-00005D010000}"/>
    <cellStyle name="Normal 174 2 2" xfId="352" xr:uid="{00000000-0005-0000-0000-00005E010000}"/>
    <cellStyle name="Normal 174 2 2 2" xfId="353" xr:uid="{00000000-0005-0000-0000-00005F010000}"/>
    <cellStyle name="Normal 174 2 2 2 2" xfId="354" xr:uid="{00000000-0005-0000-0000-000060010000}"/>
    <cellStyle name="Normal 174 2 2 3" xfId="355" xr:uid="{00000000-0005-0000-0000-000061010000}"/>
    <cellStyle name="Normal 174 2 3" xfId="356" xr:uid="{00000000-0005-0000-0000-000062010000}"/>
    <cellStyle name="Normal 174 2 3 2" xfId="357" xr:uid="{00000000-0005-0000-0000-000063010000}"/>
    <cellStyle name="Normal 174 2 4" xfId="358" xr:uid="{00000000-0005-0000-0000-000064010000}"/>
    <cellStyle name="Normal 174 2 4 2" xfId="359" xr:uid="{00000000-0005-0000-0000-000065010000}"/>
    <cellStyle name="Normal 174 2 5" xfId="360" xr:uid="{00000000-0005-0000-0000-000066010000}"/>
    <cellStyle name="Normal 175 2" xfId="361" xr:uid="{00000000-0005-0000-0000-000067010000}"/>
    <cellStyle name="Normal 175 2 2" xfId="362" xr:uid="{00000000-0005-0000-0000-000068010000}"/>
    <cellStyle name="Normal 175 2 2 2" xfId="363" xr:uid="{00000000-0005-0000-0000-000069010000}"/>
    <cellStyle name="Normal 175 2 2 2 2" xfId="364" xr:uid="{00000000-0005-0000-0000-00006A010000}"/>
    <cellStyle name="Normal 175 2 2 3" xfId="365" xr:uid="{00000000-0005-0000-0000-00006B010000}"/>
    <cellStyle name="Normal 175 2 3" xfId="366" xr:uid="{00000000-0005-0000-0000-00006C010000}"/>
    <cellStyle name="Normal 175 2 3 2" xfId="367" xr:uid="{00000000-0005-0000-0000-00006D010000}"/>
    <cellStyle name="Normal 175 2 4" xfId="368" xr:uid="{00000000-0005-0000-0000-00006E010000}"/>
    <cellStyle name="Normal 175 2 4 2" xfId="369" xr:uid="{00000000-0005-0000-0000-00006F010000}"/>
    <cellStyle name="Normal 175 2 5" xfId="370" xr:uid="{00000000-0005-0000-0000-000070010000}"/>
    <cellStyle name="Normal 176 2" xfId="371" xr:uid="{00000000-0005-0000-0000-000071010000}"/>
    <cellStyle name="Normal 176 2 2" xfId="372" xr:uid="{00000000-0005-0000-0000-000072010000}"/>
    <cellStyle name="Normal 176 2 2 2" xfId="373" xr:uid="{00000000-0005-0000-0000-000073010000}"/>
    <cellStyle name="Normal 176 2 2 2 2" xfId="374" xr:uid="{00000000-0005-0000-0000-000074010000}"/>
    <cellStyle name="Normal 176 2 2 3" xfId="375" xr:uid="{00000000-0005-0000-0000-000075010000}"/>
    <cellStyle name="Normal 176 2 3" xfId="376" xr:uid="{00000000-0005-0000-0000-000076010000}"/>
    <cellStyle name="Normal 176 2 3 2" xfId="377" xr:uid="{00000000-0005-0000-0000-000077010000}"/>
    <cellStyle name="Normal 176 2 4" xfId="378" xr:uid="{00000000-0005-0000-0000-000078010000}"/>
    <cellStyle name="Normal 176 2 4 2" xfId="379" xr:uid="{00000000-0005-0000-0000-000079010000}"/>
    <cellStyle name="Normal 176 2 5" xfId="380" xr:uid="{00000000-0005-0000-0000-00007A010000}"/>
    <cellStyle name="Normal 177 2" xfId="381" xr:uid="{00000000-0005-0000-0000-00007B010000}"/>
    <cellStyle name="Normal 177 2 2" xfId="382" xr:uid="{00000000-0005-0000-0000-00007C010000}"/>
    <cellStyle name="Normal 177 2 2 2" xfId="383" xr:uid="{00000000-0005-0000-0000-00007D010000}"/>
    <cellStyle name="Normal 177 2 2 2 2" xfId="384" xr:uid="{00000000-0005-0000-0000-00007E010000}"/>
    <cellStyle name="Normal 177 2 2 3" xfId="385" xr:uid="{00000000-0005-0000-0000-00007F010000}"/>
    <cellStyle name="Normal 177 2 3" xfId="386" xr:uid="{00000000-0005-0000-0000-000080010000}"/>
    <cellStyle name="Normal 177 2 3 2" xfId="387" xr:uid="{00000000-0005-0000-0000-000081010000}"/>
    <cellStyle name="Normal 177 2 4" xfId="388" xr:uid="{00000000-0005-0000-0000-000082010000}"/>
    <cellStyle name="Normal 177 2 4 2" xfId="389" xr:uid="{00000000-0005-0000-0000-000083010000}"/>
    <cellStyle name="Normal 177 2 5" xfId="390" xr:uid="{00000000-0005-0000-0000-000084010000}"/>
    <cellStyle name="Normal 178 2" xfId="391" xr:uid="{00000000-0005-0000-0000-000085010000}"/>
    <cellStyle name="Normal 178 2 2" xfId="392" xr:uid="{00000000-0005-0000-0000-000086010000}"/>
    <cellStyle name="Normal 178 2 2 2" xfId="393" xr:uid="{00000000-0005-0000-0000-000087010000}"/>
    <cellStyle name="Normal 178 2 2 2 2" xfId="394" xr:uid="{00000000-0005-0000-0000-000088010000}"/>
    <cellStyle name="Normal 178 2 2 3" xfId="395" xr:uid="{00000000-0005-0000-0000-000089010000}"/>
    <cellStyle name="Normal 178 2 3" xfId="396" xr:uid="{00000000-0005-0000-0000-00008A010000}"/>
    <cellStyle name="Normal 178 2 3 2" xfId="397" xr:uid="{00000000-0005-0000-0000-00008B010000}"/>
    <cellStyle name="Normal 178 2 4" xfId="398" xr:uid="{00000000-0005-0000-0000-00008C010000}"/>
    <cellStyle name="Normal 178 2 4 2" xfId="399" xr:uid="{00000000-0005-0000-0000-00008D010000}"/>
    <cellStyle name="Normal 178 2 5" xfId="400" xr:uid="{00000000-0005-0000-0000-00008E010000}"/>
    <cellStyle name="Normal 179 2" xfId="401" xr:uid="{00000000-0005-0000-0000-00008F010000}"/>
    <cellStyle name="Normal 179 2 2" xfId="402" xr:uid="{00000000-0005-0000-0000-000090010000}"/>
    <cellStyle name="Normal 179 2 2 2" xfId="403" xr:uid="{00000000-0005-0000-0000-000091010000}"/>
    <cellStyle name="Normal 179 2 2 2 2" xfId="404" xr:uid="{00000000-0005-0000-0000-000092010000}"/>
    <cellStyle name="Normal 179 2 2 3" xfId="405" xr:uid="{00000000-0005-0000-0000-000093010000}"/>
    <cellStyle name="Normal 179 2 3" xfId="406" xr:uid="{00000000-0005-0000-0000-000094010000}"/>
    <cellStyle name="Normal 179 2 3 2" xfId="407" xr:uid="{00000000-0005-0000-0000-000095010000}"/>
    <cellStyle name="Normal 179 2 4" xfId="408" xr:uid="{00000000-0005-0000-0000-000096010000}"/>
    <cellStyle name="Normal 179 2 4 2" xfId="409" xr:uid="{00000000-0005-0000-0000-000097010000}"/>
    <cellStyle name="Normal 179 2 5" xfId="410" xr:uid="{00000000-0005-0000-0000-000098010000}"/>
    <cellStyle name="Normal 18" xfId="411" xr:uid="{00000000-0005-0000-0000-000099010000}"/>
    <cellStyle name="Normal 18 2" xfId="412" xr:uid="{00000000-0005-0000-0000-00009A010000}"/>
    <cellStyle name="Normal 18 2 2" xfId="413" xr:uid="{00000000-0005-0000-0000-00009B010000}"/>
    <cellStyle name="Normal 18 2 2 2" xfId="414" xr:uid="{00000000-0005-0000-0000-00009C010000}"/>
    <cellStyle name="Normal 18 2 2 2 2" xfId="415" xr:uid="{00000000-0005-0000-0000-00009D010000}"/>
    <cellStyle name="Normal 18 2 2 3" xfId="416" xr:uid="{00000000-0005-0000-0000-00009E010000}"/>
    <cellStyle name="Normal 18 2 3" xfId="417" xr:uid="{00000000-0005-0000-0000-00009F010000}"/>
    <cellStyle name="Normal 18 2 3 2" xfId="418" xr:uid="{00000000-0005-0000-0000-0000A0010000}"/>
    <cellStyle name="Normal 18 2 4" xfId="419" xr:uid="{00000000-0005-0000-0000-0000A1010000}"/>
    <cellStyle name="Normal 18 2 4 2" xfId="420" xr:uid="{00000000-0005-0000-0000-0000A2010000}"/>
    <cellStyle name="Normal 18 2 5" xfId="421" xr:uid="{00000000-0005-0000-0000-0000A3010000}"/>
    <cellStyle name="Normal 18 3" xfId="422" xr:uid="{00000000-0005-0000-0000-0000A4010000}"/>
    <cellStyle name="Normal 180 2" xfId="423" xr:uid="{00000000-0005-0000-0000-0000A5010000}"/>
    <cellStyle name="Normal 180 2 2" xfId="424" xr:uid="{00000000-0005-0000-0000-0000A6010000}"/>
    <cellStyle name="Normal 180 2 2 2" xfId="425" xr:uid="{00000000-0005-0000-0000-0000A7010000}"/>
    <cellStyle name="Normal 180 2 2 2 2" xfId="426" xr:uid="{00000000-0005-0000-0000-0000A8010000}"/>
    <cellStyle name="Normal 180 2 2 3" xfId="427" xr:uid="{00000000-0005-0000-0000-0000A9010000}"/>
    <cellStyle name="Normal 180 2 3" xfId="428" xr:uid="{00000000-0005-0000-0000-0000AA010000}"/>
    <cellStyle name="Normal 180 2 3 2" xfId="429" xr:uid="{00000000-0005-0000-0000-0000AB010000}"/>
    <cellStyle name="Normal 180 2 4" xfId="430" xr:uid="{00000000-0005-0000-0000-0000AC010000}"/>
    <cellStyle name="Normal 180 2 4 2" xfId="431" xr:uid="{00000000-0005-0000-0000-0000AD010000}"/>
    <cellStyle name="Normal 180 2 5" xfId="432" xr:uid="{00000000-0005-0000-0000-0000AE010000}"/>
    <cellStyle name="Normal 181 2" xfId="433" xr:uid="{00000000-0005-0000-0000-0000AF010000}"/>
    <cellStyle name="Normal 181 2 2" xfId="434" xr:uid="{00000000-0005-0000-0000-0000B0010000}"/>
    <cellStyle name="Normal 181 2 2 2" xfId="435" xr:uid="{00000000-0005-0000-0000-0000B1010000}"/>
    <cellStyle name="Normal 181 2 2 2 2" xfId="436" xr:uid="{00000000-0005-0000-0000-0000B2010000}"/>
    <cellStyle name="Normal 181 2 2 3" xfId="437" xr:uid="{00000000-0005-0000-0000-0000B3010000}"/>
    <cellStyle name="Normal 181 2 3" xfId="438" xr:uid="{00000000-0005-0000-0000-0000B4010000}"/>
    <cellStyle name="Normal 181 2 3 2" xfId="439" xr:uid="{00000000-0005-0000-0000-0000B5010000}"/>
    <cellStyle name="Normal 181 2 4" xfId="440" xr:uid="{00000000-0005-0000-0000-0000B6010000}"/>
    <cellStyle name="Normal 181 2 4 2" xfId="441" xr:uid="{00000000-0005-0000-0000-0000B7010000}"/>
    <cellStyle name="Normal 181 2 5" xfId="442" xr:uid="{00000000-0005-0000-0000-0000B8010000}"/>
    <cellStyle name="Normal 182 2" xfId="443" xr:uid="{00000000-0005-0000-0000-0000B9010000}"/>
    <cellStyle name="Normal 182 2 2" xfId="444" xr:uid="{00000000-0005-0000-0000-0000BA010000}"/>
    <cellStyle name="Normal 182 2 2 2" xfId="445" xr:uid="{00000000-0005-0000-0000-0000BB010000}"/>
    <cellStyle name="Normal 182 2 2 2 2" xfId="446" xr:uid="{00000000-0005-0000-0000-0000BC010000}"/>
    <cellStyle name="Normal 182 2 2 3" xfId="447" xr:uid="{00000000-0005-0000-0000-0000BD010000}"/>
    <cellStyle name="Normal 182 2 3" xfId="448" xr:uid="{00000000-0005-0000-0000-0000BE010000}"/>
    <cellStyle name="Normal 182 2 3 2" xfId="449" xr:uid="{00000000-0005-0000-0000-0000BF010000}"/>
    <cellStyle name="Normal 182 2 4" xfId="450" xr:uid="{00000000-0005-0000-0000-0000C0010000}"/>
    <cellStyle name="Normal 182 2 4 2" xfId="451" xr:uid="{00000000-0005-0000-0000-0000C1010000}"/>
    <cellStyle name="Normal 182 2 5" xfId="452" xr:uid="{00000000-0005-0000-0000-0000C2010000}"/>
    <cellStyle name="Normal 183 2" xfId="453" xr:uid="{00000000-0005-0000-0000-0000C3010000}"/>
    <cellStyle name="Normal 183 2 2" xfId="454" xr:uid="{00000000-0005-0000-0000-0000C4010000}"/>
    <cellStyle name="Normal 183 2 2 2" xfId="455" xr:uid="{00000000-0005-0000-0000-0000C5010000}"/>
    <cellStyle name="Normal 183 2 2 2 2" xfId="456" xr:uid="{00000000-0005-0000-0000-0000C6010000}"/>
    <cellStyle name="Normal 183 2 2 3" xfId="457" xr:uid="{00000000-0005-0000-0000-0000C7010000}"/>
    <cellStyle name="Normal 183 2 3" xfId="458" xr:uid="{00000000-0005-0000-0000-0000C8010000}"/>
    <cellStyle name="Normal 183 2 3 2" xfId="459" xr:uid="{00000000-0005-0000-0000-0000C9010000}"/>
    <cellStyle name="Normal 183 2 4" xfId="460" xr:uid="{00000000-0005-0000-0000-0000CA010000}"/>
    <cellStyle name="Normal 183 2 4 2" xfId="461" xr:uid="{00000000-0005-0000-0000-0000CB010000}"/>
    <cellStyle name="Normal 183 2 5" xfId="462" xr:uid="{00000000-0005-0000-0000-0000CC010000}"/>
    <cellStyle name="Normal 184 2" xfId="463" xr:uid="{00000000-0005-0000-0000-0000CD010000}"/>
    <cellStyle name="Normal 184 2 2" xfId="464" xr:uid="{00000000-0005-0000-0000-0000CE010000}"/>
    <cellStyle name="Normal 184 2 2 2" xfId="465" xr:uid="{00000000-0005-0000-0000-0000CF010000}"/>
    <cellStyle name="Normal 184 2 2 2 2" xfId="466" xr:uid="{00000000-0005-0000-0000-0000D0010000}"/>
    <cellStyle name="Normal 184 2 2 3" xfId="467" xr:uid="{00000000-0005-0000-0000-0000D1010000}"/>
    <cellStyle name="Normal 184 2 3" xfId="468" xr:uid="{00000000-0005-0000-0000-0000D2010000}"/>
    <cellStyle name="Normal 184 2 3 2" xfId="469" xr:uid="{00000000-0005-0000-0000-0000D3010000}"/>
    <cellStyle name="Normal 184 2 4" xfId="470" xr:uid="{00000000-0005-0000-0000-0000D4010000}"/>
    <cellStyle name="Normal 184 2 4 2" xfId="471" xr:uid="{00000000-0005-0000-0000-0000D5010000}"/>
    <cellStyle name="Normal 184 2 5" xfId="472" xr:uid="{00000000-0005-0000-0000-0000D6010000}"/>
    <cellStyle name="Normal 185 2" xfId="473" xr:uid="{00000000-0005-0000-0000-0000D7010000}"/>
    <cellStyle name="Normal 185 2 2" xfId="474" xr:uid="{00000000-0005-0000-0000-0000D8010000}"/>
    <cellStyle name="Normal 185 2 2 2" xfId="475" xr:uid="{00000000-0005-0000-0000-0000D9010000}"/>
    <cellStyle name="Normal 185 2 2 2 2" xfId="476" xr:uid="{00000000-0005-0000-0000-0000DA010000}"/>
    <cellStyle name="Normal 185 2 2 3" xfId="477" xr:uid="{00000000-0005-0000-0000-0000DB010000}"/>
    <cellStyle name="Normal 185 2 3" xfId="478" xr:uid="{00000000-0005-0000-0000-0000DC010000}"/>
    <cellStyle name="Normal 185 2 3 2" xfId="479" xr:uid="{00000000-0005-0000-0000-0000DD010000}"/>
    <cellStyle name="Normal 185 2 4" xfId="480" xr:uid="{00000000-0005-0000-0000-0000DE010000}"/>
    <cellStyle name="Normal 185 2 4 2" xfId="481" xr:uid="{00000000-0005-0000-0000-0000DF010000}"/>
    <cellStyle name="Normal 185 2 5" xfId="482" xr:uid="{00000000-0005-0000-0000-0000E0010000}"/>
    <cellStyle name="Normal 186 2" xfId="483" xr:uid="{00000000-0005-0000-0000-0000E1010000}"/>
    <cellStyle name="Normal 186 2 2" xfId="484" xr:uid="{00000000-0005-0000-0000-0000E2010000}"/>
    <cellStyle name="Normal 186 2 2 2" xfId="485" xr:uid="{00000000-0005-0000-0000-0000E3010000}"/>
    <cellStyle name="Normal 186 2 2 2 2" xfId="486" xr:uid="{00000000-0005-0000-0000-0000E4010000}"/>
    <cellStyle name="Normal 186 2 2 3" xfId="487" xr:uid="{00000000-0005-0000-0000-0000E5010000}"/>
    <cellStyle name="Normal 186 2 3" xfId="488" xr:uid="{00000000-0005-0000-0000-0000E6010000}"/>
    <cellStyle name="Normal 186 2 3 2" xfId="489" xr:uid="{00000000-0005-0000-0000-0000E7010000}"/>
    <cellStyle name="Normal 186 2 4" xfId="490" xr:uid="{00000000-0005-0000-0000-0000E8010000}"/>
    <cellStyle name="Normal 186 2 4 2" xfId="491" xr:uid="{00000000-0005-0000-0000-0000E9010000}"/>
    <cellStyle name="Normal 186 2 5" xfId="492" xr:uid="{00000000-0005-0000-0000-0000EA010000}"/>
    <cellStyle name="Normal 187 2" xfId="493" xr:uid="{00000000-0005-0000-0000-0000EB010000}"/>
    <cellStyle name="Normal 187 2 2" xfId="494" xr:uid="{00000000-0005-0000-0000-0000EC010000}"/>
    <cellStyle name="Normal 187 2 2 2" xfId="495" xr:uid="{00000000-0005-0000-0000-0000ED010000}"/>
    <cellStyle name="Normal 187 2 2 2 2" xfId="496" xr:uid="{00000000-0005-0000-0000-0000EE010000}"/>
    <cellStyle name="Normal 187 2 2 3" xfId="497" xr:uid="{00000000-0005-0000-0000-0000EF010000}"/>
    <cellStyle name="Normal 187 2 3" xfId="498" xr:uid="{00000000-0005-0000-0000-0000F0010000}"/>
    <cellStyle name="Normal 187 2 3 2" xfId="499" xr:uid="{00000000-0005-0000-0000-0000F1010000}"/>
    <cellStyle name="Normal 187 2 4" xfId="500" xr:uid="{00000000-0005-0000-0000-0000F2010000}"/>
    <cellStyle name="Normal 187 2 4 2" xfId="501" xr:uid="{00000000-0005-0000-0000-0000F3010000}"/>
    <cellStyle name="Normal 187 2 5" xfId="502" xr:uid="{00000000-0005-0000-0000-0000F4010000}"/>
    <cellStyle name="Normal 188 2" xfId="503" xr:uid="{00000000-0005-0000-0000-0000F5010000}"/>
    <cellStyle name="Normal 188 2 2" xfId="504" xr:uid="{00000000-0005-0000-0000-0000F6010000}"/>
    <cellStyle name="Normal 188 2 2 2" xfId="505" xr:uid="{00000000-0005-0000-0000-0000F7010000}"/>
    <cellStyle name="Normal 188 2 2 2 2" xfId="506" xr:uid="{00000000-0005-0000-0000-0000F8010000}"/>
    <cellStyle name="Normal 188 2 2 3" xfId="507" xr:uid="{00000000-0005-0000-0000-0000F9010000}"/>
    <cellStyle name="Normal 188 2 3" xfId="508" xr:uid="{00000000-0005-0000-0000-0000FA010000}"/>
    <cellStyle name="Normal 188 2 3 2" xfId="509" xr:uid="{00000000-0005-0000-0000-0000FB010000}"/>
    <cellStyle name="Normal 188 2 4" xfId="510" xr:uid="{00000000-0005-0000-0000-0000FC010000}"/>
    <cellStyle name="Normal 188 2 4 2" xfId="511" xr:uid="{00000000-0005-0000-0000-0000FD010000}"/>
    <cellStyle name="Normal 188 2 5" xfId="512" xr:uid="{00000000-0005-0000-0000-0000FE010000}"/>
    <cellStyle name="Normal 189 2" xfId="513" xr:uid="{00000000-0005-0000-0000-0000FF010000}"/>
    <cellStyle name="Normal 189 2 2" xfId="514" xr:uid="{00000000-0005-0000-0000-000000020000}"/>
    <cellStyle name="Normal 189 2 2 2" xfId="515" xr:uid="{00000000-0005-0000-0000-000001020000}"/>
    <cellStyle name="Normal 189 2 2 2 2" xfId="516" xr:uid="{00000000-0005-0000-0000-000002020000}"/>
    <cellStyle name="Normal 189 2 2 3" xfId="517" xr:uid="{00000000-0005-0000-0000-000003020000}"/>
    <cellStyle name="Normal 189 2 3" xfId="518" xr:uid="{00000000-0005-0000-0000-000004020000}"/>
    <cellStyle name="Normal 189 2 3 2" xfId="519" xr:uid="{00000000-0005-0000-0000-000005020000}"/>
    <cellStyle name="Normal 189 2 4" xfId="520" xr:uid="{00000000-0005-0000-0000-000006020000}"/>
    <cellStyle name="Normal 189 2 4 2" xfId="521" xr:uid="{00000000-0005-0000-0000-000007020000}"/>
    <cellStyle name="Normal 189 2 5" xfId="522" xr:uid="{00000000-0005-0000-0000-000008020000}"/>
    <cellStyle name="Normal 19" xfId="523" xr:uid="{00000000-0005-0000-0000-000009020000}"/>
    <cellStyle name="Normal 19 2" xfId="524" xr:uid="{00000000-0005-0000-0000-00000A020000}"/>
    <cellStyle name="Normal 19 2 2" xfId="525" xr:uid="{00000000-0005-0000-0000-00000B020000}"/>
    <cellStyle name="Normal 19 2 2 2" xfId="526" xr:uid="{00000000-0005-0000-0000-00000C020000}"/>
    <cellStyle name="Normal 19 2 2 2 2" xfId="527" xr:uid="{00000000-0005-0000-0000-00000D020000}"/>
    <cellStyle name="Normal 19 2 2 3" xfId="528" xr:uid="{00000000-0005-0000-0000-00000E020000}"/>
    <cellStyle name="Normal 19 2 3" xfId="529" xr:uid="{00000000-0005-0000-0000-00000F020000}"/>
    <cellStyle name="Normal 19 2 3 2" xfId="530" xr:uid="{00000000-0005-0000-0000-000010020000}"/>
    <cellStyle name="Normal 19 2 4" xfId="531" xr:uid="{00000000-0005-0000-0000-000011020000}"/>
    <cellStyle name="Normal 19 2 4 2" xfId="532" xr:uid="{00000000-0005-0000-0000-000012020000}"/>
    <cellStyle name="Normal 19 2 5" xfId="533" xr:uid="{00000000-0005-0000-0000-000013020000}"/>
    <cellStyle name="Normal 19 3" xfId="534" xr:uid="{00000000-0005-0000-0000-000014020000}"/>
    <cellStyle name="Normal 190 2" xfId="535" xr:uid="{00000000-0005-0000-0000-000015020000}"/>
    <cellStyle name="Normal 190 2 2" xfId="536" xr:uid="{00000000-0005-0000-0000-000016020000}"/>
    <cellStyle name="Normal 190 2 2 2" xfId="537" xr:uid="{00000000-0005-0000-0000-000017020000}"/>
    <cellStyle name="Normal 190 2 2 2 2" xfId="538" xr:uid="{00000000-0005-0000-0000-000018020000}"/>
    <cellStyle name="Normal 190 2 2 3" xfId="539" xr:uid="{00000000-0005-0000-0000-000019020000}"/>
    <cellStyle name="Normal 190 2 3" xfId="540" xr:uid="{00000000-0005-0000-0000-00001A020000}"/>
    <cellStyle name="Normal 190 2 3 2" xfId="541" xr:uid="{00000000-0005-0000-0000-00001B020000}"/>
    <cellStyle name="Normal 190 2 4" xfId="542" xr:uid="{00000000-0005-0000-0000-00001C020000}"/>
    <cellStyle name="Normal 190 2 4 2" xfId="543" xr:uid="{00000000-0005-0000-0000-00001D020000}"/>
    <cellStyle name="Normal 190 2 5" xfId="544" xr:uid="{00000000-0005-0000-0000-00001E020000}"/>
    <cellStyle name="Normal 191 2" xfId="545" xr:uid="{00000000-0005-0000-0000-00001F020000}"/>
    <cellStyle name="Normal 191 2 2" xfId="546" xr:uid="{00000000-0005-0000-0000-000020020000}"/>
    <cellStyle name="Normal 191 2 2 2" xfId="547" xr:uid="{00000000-0005-0000-0000-000021020000}"/>
    <cellStyle name="Normal 191 2 2 2 2" xfId="548" xr:uid="{00000000-0005-0000-0000-000022020000}"/>
    <cellStyle name="Normal 191 2 2 3" xfId="549" xr:uid="{00000000-0005-0000-0000-000023020000}"/>
    <cellStyle name="Normal 191 2 3" xfId="550" xr:uid="{00000000-0005-0000-0000-000024020000}"/>
    <cellStyle name="Normal 191 2 3 2" xfId="551" xr:uid="{00000000-0005-0000-0000-000025020000}"/>
    <cellStyle name="Normal 191 2 4" xfId="552" xr:uid="{00000000-0005-0000-0000-000026020000}"/>
    <cellStyle name="Normal 191 2 4 2" xfId="553" xr:uid="{00000000-0005-0000-0000-000027020000}"/>
    <cellStyle name="Normal 191 2 5" xfId="554" xr:uid="{00000000-0005-0000-0000-000028020000}"/>
    <cellStyle name="Normal 192 2" xfId="555" xr:uid="{00000000-0005-0000-0000-000029020000}"/>
    <cellStyle name="Normal 192 2 2" xfId="556" xr:uid="{00000000-0005-0000-0000-00002A020000}"/>
    <cellStyle name="Normal 192 2 2 2" xfId="557" xr:uid="{00000000-0005-0000-0000-00002B020000}"/>
    <cellStyle name="Normal 192 2 2 2 2" xfId="558" xr:uid="{00000000-0005-0000-0000-00002C020000}"/>
    <cellStyle name="Normal 192 2 2 3" xfId="559" xr:uid="{00000000-0005-0000-0000-00002D020000}"/>
    <cellStyle name="Normal 192 2 3" xfId="560" xr:uid="{00000000-0005-0000-0000-00002E020000}"/>
    <cellStyle name="Normal 192 2 3 2" xfId="561" xr:uid="{00000000-0005-0000-0000-00002F020000}"/>
    <cellStyle name="Normal 192 2 4" xfId="562" xr:uid="{00000000-0005-0000-0000-000030020000}"/>
    <cellStyle name="Normal 192 2 4 2" xfId="563" xr:uid="{00000000-0005-0000-0000-000031020000}"/>
    <cellStyle name="Normal 192 2 5" xfId="564" xr:uid="{00000000-0005-0000-0000-000032020000}"/>
    <cellStyle name="Normal 193 2" xfId="565" xr:uid="{00000000-0005-0000-0000-000033020000}"/>
    <cellStyle name="Normal 193 2 2" xfId="566" xr:uid="{00000000-0005-0000-0000-000034020000}"/>
    <cellStyle name="Normal 193 2 2 2" xfId="567" xr:uid="{00000000-0005-0000-0000-000035020000}"/>
    <cellStyle name="Normal 193 2 2 2 2" xfId="568" xr:uid="{00000000-0005-0000-0000-000036020000}"/>
    <cellStyle name="Normal 193 2 2 3" xfId="569" xr:uid="{00000000-0005-0000-0000-000037020000}"/>
    <cellStyle name="Normal 193 2 3" xfId="570" xr:uid="{00000000-0005-0000-0000-000038020000}"/>
    <cellStyle name="Normal 193 2 3 2" xfId="571" xr:uid="{00000000-0005-0000-0000-000039020000}"/>
    <cellStyle name="Normal 193 2 4" xfId="572" xr:uid="{00000000-0005-0000-0000-00003A020000}"/>
    <cellStyle name="Normal 193 2 4 2" xfId="573" xr:uid="{00000000-0005-0000-0000-00003B020000}"/>
    <cellStyle name="Normal 193 2 5" xfId="574" xr:uid="{00000000-0005-0000-0000-00003C020000}"/>
    <cellStyle name="Normal 194 2" xfId="575" xr:uid="{00000000-0005-0000-0000-00003D020000}"/>
    <cellStyle name="Normal 194 2 2" xfId="576" xr:uid="{00000000-0005-0000-0000-00003E020000}"/>
    <cellStyle name="Normal 194 2 2 2" xfId="577" xr:uid="{00000000-0005-0000-0000-00003F020000}"/>
    <cellStyle name="Normal 194 2 2 2 2" xfId="578" xr:uid="{00000000-0005-0000-0000-000040020000}"/>
    <cellStyle name="Normal 194 2 2 3" xfId="579" xr:uid="{00000000-0005-0000-0000-000041020000}"/>
    <cellStyle name="Normal 194 2 3" xfId="580" xr:uid="{00000000-0005-0000-0000-000042020000}"/>
    <cellStyle name="Normal 194 2 3 2" xfId="581" xr:uid="{00000000-0005-0000-0000-000043020000}"/>
    <cellStyle name="Normal 194 2 4" xfId="582" xr:uid="{00000000-0005-0000-0000-000044020000}"/>
    <cellStyle name="Normal 194 2 4 2" xfId="583" xr:uid="{00000000-0005-0000-0000-000045020000}"/>
    <cellStyle name="Normal 194 2 5" xfId="584" xr:uid="{00000000-0005-0000-0000-000046020000}"/>
    <cellStyle name="Normal 195 2" xfId="585" xr:uid="{00000000-0005-0000-0000-000047020000}"/>
    <cellStyle name="Normal 195 2 2" xfId="586" xr:uid="{00000000-0005-0000-0000-000048020000}"/>
    <cellStyle name="Normal 195 2 2 2" xfId="587" xr:uid="{00000000-0005-0000-0000-000049020000}"/>
    <cellStyle name="Normal 195 2 2 2 2" xfId="588" xr:uid="{00000000-0005-0000-0000-00004A020000}"/>
    <cellStyle name="Normal 195 2 2 3" xfId="589" xr:uid="{00000000-0005-0000-0000-00004B020000}"/>
    <cellStyle name="Normal 195 2 3" xfId="590" xr:uid="{00000000-0005-0000-0000-00004C020000}"/>
    <cellStyle name="Normal 195 2 3 2" xfId="591" xr:uid="{00000000-0005-0000-0000-00004D020000}"/>
    <cellStyle name="Normal 195 2 4" xfId="592" xr:uid="{00000000-0005-0000-0000-00004E020000}"/>
    <cellStyle name="Normal 195 2 4 2" xfId="593" xr:uid="{00000000-0005-0000-0000-00004F020000}"/>
    <cellStyle name="Normal 195 2 5" xfId="594" xr:uid="{00000000-0005-0000-0000-000050020000}"/>
    <cellStyle name="Normal 196 2" xfId="595" xr:uid="{00000000-0005-0000-0000-000051020000}"/>
    <cellStyle name="Normal 196 2 2" xfId="596" xr:uid="{00000000-0005-0000-0000-000052020000}"/>
    <cellStyle name="Normal 196 2 2 2" xfId="597" xr:uid="{00000000-0005-0000-0000-000053020000}"/>
    <cellStyle name="Normal 196 2 2 2 2" xfId="598" xr:uid="{00000000-0005-0000-0000-000054020000}"/>
    <cellStyle name="Normal 196 2 2 3" xfId="599" xr:uid="{00000000-0005-0000-0000-000055020000}"/>
    <cellStyle name="Normal 196 2 3" xfId="600" xr:uid="{00000000-0005-0000-0000-000056020000}"/>
    <cellStyle name="Normal 196 2 3 2" xfId="601" xr:uid="{00000000-0005-0000-0000-000057020000}"/>
    <cellStyle name="Normal 196 2 4" xfId="602" xr:uid="{00000000-0005-0000-0000-000058020000}"/>
    <cellStyle name="Normal 196 2 4 2" xfId="603" xr:uid="{00000000-0005-0000-0000-000059020000}"/>
    <cellStyle name="Normal 196 2 5" xfId="604" xr:uid="{00000000-0005-0000-0000-00005A020000}"/>
    <cellStyle name="Normal 197 2" xfId="605" xr:uid="{00000000-0005-0000-0000-00005B020000}"/>
    <cellStyle name="Normal 197 2 2" xfId="606" xr:uid="{00000000-0005-0000-0000-00005C020000}"/>
    <cellStyle name="Normal 197 2 2 2" xfId="607" xr:uid="{00000000-0005-0000-0000-00005D020000}"/>
    <cellStyle name="Normal 197 2 2 2 2" xfId="608" xr:uid="{00000000-0005-0000-0000-00005E020000}"/>
    <cellStyle name="Normal 197 2 2 3" xfId="609" xr:uid="{00000000-0005-0000-0000-00005F020000}"/>
    <cellStyle name="Normal 197 2 3" xfId="610" xr:uid="{00000000-0005-0000-0000-000060020000}"/>
    <cellStyle name="Normal 197 2 3 2" xfId="611" xr:uid="{00000000-0005-0000-0000-000061020000}"/>
    <cellStyle name="Normal 197 2 4" xfId="612" xr:uid="{00000000-0005-0000-0000-000062020000}"/>
    <cellStyle name="Normal 197 2 4 2" xfId="613" xr:uid="{00000000-0005-0000-0000-000063020000}"/>
    <cellStyle name="Normal 197 2 5" xfId="614" xr:uid="{00000000-0005-0000-0000-000064020000}"/>
    <cellStyle name="Normal 198 2" xfId="615" xr:uid="{00000000-0005-0000-0000-000065020000}"/>
    <cellStyle name="Normal 198 2 2" xfId="616" xr:uid="{00000000-0005-0000-0000-000066020000}"/>
    <cellStyle name="Normal 198 2 2 2" xfId="617" xr:uid="{00000000-0005-0000-0000-000067020000}"/>
    <cellStyle name="Normal 198 2 2 2 2" xfId="618" xr:uid="{00000000-0005-0000-0000-000068020000}"/>
    <cellStyle name="Normal 198 2 2 3" xfId="619" xr:uid="{00000000-0005-0000-0000-000069020000}"/>
    <cellStyle name="Normal 198 2 3" xfId="620" xr:uid="{00000000-0005-0000-0000-00006A020000}"/>
    <cellStyle name="Normal 198 2 3 2" xfId="621" xr:uid="{00000000-0005-0000-0000-00006B020000}"/>
    <cellStyle name="Normal 198 2 4" xfId="622" xr:uid="{00000000-0005-0000-0000-00006C020000}"/>
    <cellStyle name="Normal 198 2 4 2" xfId="623" xr:uid="{00000000-0005-0000-0000-00006D020000}"/>
    <cellStyle name="Normal 198 2 5" xfId="624" xr:uid="{00000000-0005-0000-0000-00006E020000}"/>
    <cellStyle name="Normal 199 2" xfId="625" xr:uid="{00000000-0005-0000-0000-00006F020000}"/>
    <cellStyle name="Normal 199 2 2" xfId="626" xr:uid="{00000000-0005-0000-0000-000070020000}"/>
    <cellStyle name="Normal 199 2 2 2" xfId="627" xr:uid="{00000000-0005-0000-0000-000071020000}"/>
    <cellStyle name="Normal 199 2 2 2 2" xfId="628" xr:uid="{00000000-0005-0000-0000-000072020000}"/>
    <cellStyle name="Normal 199 2 2 3" xfId="629" xr:uid="{00000000-0005-0000-0000-000073020000}"/>
    <cellStyle name="Normal 199 2 3" xfId="630" xr:uid="{00000000-0005-0000-0000-000074020000}"/>
    <cellStyle name="Normal 199 2 3 2" xfId="631" xr:uid="{00000000-0005-0000-0000-000075020000}"/>
    <cellStyle name="Normal 199 2 4" xfId="632" xr:uid="{00000000-0005-0000-0000-000076020000}"/>
    <cellStyle name="Normal 199 2 4 2" xfId="633" xr:uid="{00000000-0005-0000-0000-000077020000}"/>
    <cellStyle name="Normal 199 2 5" xfId="634" xr:uid="{00000000-0005-0000-0000-000078020000}"/>
    <cellStyle name="Normal 2" xfId="5" xr:uid="{00000000-0005-0000-0000-000079020000}"/>
    <cellStyle name="Normal 2 2" xfId="635" xr:uid="{00000000-0005-0000-0000-00007A020000}"/>
    <cellStyle name="Normal 2 2 2" xfId="636" xr:uid="{00000000-0005-0000-0000-00007B020000}"/>
    <cellStyle name="Normal 2 2 2 2" xfId="637" xr:uid="{00000000-0005-0000-0000-00007C020000}"/>
    <cellStyle name="Normal 2 2 2 3" xfId="638" xr:uid="{00000000-0005-0000-0000-00007D020000}"/>
    <cellStyle name="Normal 2 2 2 4" xfId="639" xr:uid="{00000000-0005-0000-0000-00007E020000}"/>
    <cellStyle name="Normal 2 2 2 5" xfId="640" xr:uid="{00000000-0005-0000-0000-00007F020000}"/>
    <cellStyle name="Normal 2 2 2 6" xfId="641" xr:uid="{00000000-0005-0000-0000-000080020000}"/>
    <cellStyle name="Normal 2 2 2 7" xfId="642" xr:uid="{00000000-0005-0000-0000-000081020000}"/>
    <cellStyle name="Normal 2 2 3" xfId="643" xr:uid="{00000000-0005-0000-0000-000082020000}"/>
    <cellStyle name="Normal 2 2 4" xfId="644" xr:uid="{00000000-0005-0000-0000-000083020000}"/>
    <cellStyle name="Normal 2 2 5" xfId="645" xr:uid="{00000000-0005-0000-0000-000084020000}"/>
    <cellStyle name="Normal 2 2 6" xfId="646" xr:uid="{00000000-0005-0000-0000-000085020000}"/>
    <cellStyle name="Normal 2 2 7" xfId="647" xr:uid="{00000000-0005-0000-0000-000086020000}"/>
    <cellStyle name="Normal 2 2 8" xfId="648" xr:uid="{00000000-0005-0000-0000-000087020000}"/>
    <cellStyle name="Normal 2 3" xfId="649" xr:uid="{00000000-0005-0000-0000-000088020000}"/>
    <cellStyle name="Normal 2 4" xfId="650" xr:uid="{00000000-0005-0000-0000-000089020000}"/>
    <cellStyle name="Normal 2 4 2" xfId="651" xr:uid="{00000000-0005-0000-0000-00008A020000}"/>
    <cellStyle name="Normal 2 5" xfId="652" xr:uid="{00000000-0005-0000-0000-00008B020000}"/>
    <cellStyle name="Normal 20" xfId="653" xr:uid="{00000000-0005-0000-0000-00008C020000}"/>
    <cellStyle name="Normal 20 2" xfId="654" xr:uid="{00000000-0005-0000-0000-00008D020000}"/>
    <cellStyle name="Normal 20 2 2" xfId="655" xr:uid="{00000000-0005-0000-0000-00008E020000}"/>
    <cellStyle name="Normal 20 2 2 2" xfId="656" xr:uid="{00000000-0005-0000-0000-00008F020000}"/>
    <cellStyle name="Normal 20 2 2 2 2" xfId="657" xr:uid="{00000000-0005-0000-0000-000090020000}"/>
    <cellStyle name="Normal 20 2 2 3" xfId="658" xr:uid="{00000000-0005-0000-0000-000091020000}"/>
    <cellStyle name="Normal 20 2 3" xfId="659" xr:uid="{00000000-0005-0000-0000-000092020000}"/>
    <cellStyle name="Normal 20 2 3 2" xfId="660" xr:uid="{00000000-0005-0000-0000-000093020000}"/>
    <cellStyle name="Normal 20 2 4" xfId="661" xr:uid="{00000000-0005-0000-0000-000094020000}"/>
    <cellStyle name="Normal 20 2 4 2" xfId="662" xr:uid="{00000000-0005-0000-0000-000095020000}"/>
    <cellStyle name="Normal 20 2 5" xfId="663" xr:uid="{00000000-0005-0000-0000-000096020000}"/>
    <cellStyle name="Normal 20 3" xfId="664" xr:uid="{00000000-0005-0000-0000-000097020000}"/>
    <cellStyle name="Normal 200 2" xfId="665" xr:uid="{00000000-0005-0000-0000-000098020000}"/>
    <cellStyle name="Normal 200 2 2" xfId="666" xr:uid="{00000000-0005-0000-0000-000099020000}"/>
    <cellStyle name="Normal 200 2 2 2" xfId="667" xr:uid="{00000000-0005-0000-0000-00009A020000}"/>
    <cellStyle name="Normal 200 2 2 2 2" xfId="668" xr:uid="{00000000-0005-0000-0000-00009B020000}"/>
    <cellStyle name="Normal 200 2 2 3" xfId="669" xr:uid="{00000000-0005-0000-0000-00009C020000}"/>
    <cellStyle name="Normal 200 2 3" xfId="670" xr:uid="{00000000-0005-0000-0000-00009D020000}"/>
    <cellStyle name="Normal 200 2 3 2" xfId="671" xr:uid="{00000000-0005-0000-0000-00009E020000}"/>
    <cellStyle name="Normal 200 2 4" xfId="672" xr:uid="{00000000-0005-0000-0000-00009F020000}"/>
    <cellStyle name="Normal 200 2 4 2" xfId="673" xr:uid="{00000000-0005-0000-0000-0000A0020000}"/>
    <cellStyle name="Normal 200 2 5" xfId="674" xr:uid="{00000000-0005-0000-0000-0000A1020000}"/>
    <cellStyle name="Normal 201 2" xfId="675" xr:uid="{00000000-0005-0000-0000-0000A2020000}"/>
    <cellStyle name="Normal 201 2 2" xfId="676" xr:uid="{00000000-0005-0000-0000-0000A3020000}"/>
    <cellStyle name="Normal 201 2 2 2" xfId="677" xr:uid="{00000000-0005-0000-0000-0000A4020000}"/>
    <cellStyle name="Normal 201 2 2 2 2" xfId="678" xr:uid="{00000000-0005-0000-0000-0000A5020000}"/>
    <cellStyle name="Normal 201 2 2 3" xfId="679" xr:uid="{00000000-0005-0000-0000-0000A6020000}"/>
    <cellStyle name="Normal 201 2 3" xfId="680" xr:uid="{00000000-0005-0000-0000-0000A7020000}"/>
    <cellStyle name="Normal 201 2 3 2" xfId="681" xr:uid="{00000000-0005-0000-0000-0000A8020000}"/>
    <cellStyle name="Normal 201 2 4" xfId="682" xr:uid="{00000000-0005-0000-0000-0000A9020000}"/>
    <cellStyle name="Normal 201 2 4 2" xfId="683" xr:uid="{00000000-0005-0000-0000-0000AA020000}"/>
    <cellStyle name="Normal 201 2 5" xfId="684" xr:uid="{00000000-0005-0000-0000-0000AB020000}"/>
    <cellStyle name="Normal 202 2" xfId="685" xr:uid="{00000000-0005-0000-0000-0000AC020000}"/>
    <cellStyle name="Normal 202 2 2" xfId="686" xr:uid="{00000000-0005-0000-0000-0000AD020000}"/>
    <cellStyle name="Normal 202 2 2 2" xfId="687" xr:uid="{00000000-0005-0000-0000-0000AE020000}"/>
    <cellStyle name="Normal 202 2 2 2 2" xfId="688" xr:uid="{00000000-0005-0000-0000-0000AF020000}"/>
    <cellStyle name="Normal 202 2 2 3" xfId="689" xr:uid="{00000000-0005-0000-0000-0000B0020000}"/>
    <cellStyle name="Normal 202 2 3" xfId="690" xr:uid="{00000000-0005-0000-0000-0000B1020000}"/>
    <cellStyle name="Normal 202 2 3 2" xfId="691" xr:uid="{00000000-0005-0000-0000-0000B2020000}"/>
    <cellStyle name="Normal 202 2 4" xfId="692" xr:uid="{00000000-0005-0000-0000-0000B3020000}"/>
    <cellStyle name="Normal 202 2 4 2" xfId="693" xr:uid="{00000000-0005-0000-0000-0000B4020000}"/>
    <cellStyle name="Normal 202 2 5" xfId="694" xr:uid="{00000000-0005-0000-0000-0000B5020000}"/>
    <cellStyle name="Normal 203 2" xfId="695" xr:uid="{00000000-0005-0000-0000-0000B6020000}"/>
    <cellStyle name="Normal 203 2 2" xfId="696" xr:uid="{00000000-0005-0000-0000-0000B7020000}"/>
    <cellStyle name="Normal 203 2 2 2" xfId="697" xr:uid="{00000000-0005-0000-0000-0000B8020000}"/>
    <cellStyle name="Normal 203 2 2 2 2" xfId="698" xr:uid="{00000000-0005-0000-0000-0000B9020000}"/>
    <cellStyle name="Normal 203 2 2 3" xfId="699" xr:uid="{00000000-0005-0000-0000-0000BA020000}"/>
    <cellStyle name="Normal 203 2 3" xfId="700" xr:uid="{00000000-0005-0000-0000-0000BB020000}"/>
    <cellStyle name="Normal 203 2 3 2" xfId="701" xr:uid="{00000000-0005-0000-0000-0000BC020000}"/>
    <cellStyle name="Normal 203 2 4" xfId="702" xr:uid="{00000000-0005-0000-0000-0000BD020000}"/>
    <cellStyle name="Normal 203 2 4 2" xfId="703" xr:uid="{00000000-0005-0000-0000-0000BE020000}"/>
    <cellStyle name="Normal 203 2 5" xfId="704" xr:uid="{00000000-0005-0000-0000-0000BF020000}"/>
    <cellStyle name="Normal 204 2" xfId="705" xr:uid="{00000000-0005-0000-0000-0000C0020000}"/>
    <cellStyle name="Normal 204 2 2" xfId="706" xr:uid="{00000000-0005-0000-0000-0000C1020000}"/>
    <cellStyle name="Normal 204 2 2 2" xfId="707" xr:uid="{00000000-0005-0000-0000-0000C2020000}"/>
    <cellStyle name="Normal 204 2 2 2 2" xfId="708" xr:uid="{00000000-0005-0000-0000-0000C3020000}"/>
    <cellStyle name="Normal 204 2 2 3" xfId="709" xr:uid="{00000000-0005-0000-0000-0000C4020000}"/>
    <cellStyle name="Normal 204 2 3" xfId="710" xr:uid="{00000000-0005-0000-0000-0000C5020000}"/>
    <cellStyle name="Normal 204 2 3 2" xfId="711" xr:uid="{00000000-0005-0000-0000-0000C6020000}"/>
    <cellStyle name="Normal 204 2 4" xfId="712" xr:uid="{00000000-0005-0000-0000-0000C7020000}"/>
    <cellStyle name="Normal 204 2 4 2" xfId="713" xr:uid="{00000000-0005-0000-0000-0000C8020000}"/>
    <cellStyle name="Normal 204 2 5" xfId="714" xr:uid="{00000000-0005-0000-0000-0000C9020000}"/>
    <cellStyle name="Normal 205 2" xfId="715" xr:uid="{00000000-0005-0000-0000-0000CA020000}"/>
    <cellStyle name="Normal 205 2 2" xfId="716" xr:uid="{00000000-0005-0000-0000-0000CB020000}"/>
    <cellStyle name="Normal 205 2 2 2" xfId="717" xr:uid="{00000000-0005-0000-0000-0000CC020000}"/>
    <cellStyle name="Normal 205 2 2 2 2" xfId="718" xr:uid="{00000000-0005-0000-0000-0000CD020000}"/>
    <cellStyle name="Normal 205 2 2 3" xfId="719" xr:uid="{00000000-0005-0000-0000-0000CE020000}"/>
    <cellStyle name="Normal 205 2 3" xfId="720" xr:uid="{00000000-0005-0000-0000-0000CF020000}"/>
    <cellStyle name="Normal 205 2 3 2" xfId="721" xr:uid="{00000000-0005-0000-0000-0000D0020000}"/>
    <cellStyle name="Normal 205 2 4" xfId="722" xr:uid="{00000000-0005-0000-0000-0000D1020000}"/>
    <cellStyle name="Normal 205 2 4 2" xfId="723" xr:uid="{00000000-0005-0000-0000-0000D2020000}"/>
    <cellStyle name="Normal 205 2 5" xfId="724" xr:uid="{00000000-0005-0000-0000-0000D3020000}"/>
    <cellStyle name="Normal 206 2" xfId="725" xr:uid="{00000000-0005-0000-0000-0000D4020000}"/>
    <cellStyle name="Normal 206 2 2" xfId="726" xr:uid="{00000000-0005-0000-0000-0000D5020000}"/>
    <cellStyle name="Normal 206 2 2 2" xfId="727" xr:uid="{00000000-0005-0000-0000-0000D6020000}"/>
    <cellStyle name="Normal 206 2 2 2 2" xfId="728" xr:uid="{00000000-0005-0000-0000-0000D7020000}"/>
    <cellStyle name="Normal 206 2 2 3" xfId="729" xr:uid="{00000000-0005-0000-0000-0000D8020000}"/>
    <cellStyle name="Normal 206 2 3" xfId="730" xr:uid="{00000000-0005-0000-0000-0000D9020000}"/>
    <cellStyle name="Normal 206 2 3 2" xfId="731" xr:uid="{00000000-0005-0000-0000-0000DA020000}"/>
    <cellStyle name="Normal 206 2 4" xfId="732" xr:uid="{00000000-0005-0000-0000-0000DB020000}"/>
    <cellStyle name="Normal 206 2 4 2" xfId="733" xr:uid="{00000000-0005-0000-0000-0000DC020000}"/>
    <cellStyle name="Normal 206 2 5" xfId="734" xr:uid="{00000000-0005-0000-0000-0000DD020000}"/>
    <cellStyle name="Normal 207 2" xfId="735" xr:uid="{00000000-0005-0000-0000-0000DE020000}"/>
    <cellStyle name="Normal 207 2 2" xfId="736" xr:uid="{00000000-0005-0000-0000-0000DF020000}"/>
    <cellStyle name="Normal 207 2 2 2" xfId="737" xr:uid="{00000000-0005-0000-0000-0000E0020000}"/>
    <cellStyle name="Normal 207 2 2 2 2" xfId="738" xr:uid="{00000000-0005-0000-0000-0000E1020000}"/>
    <cellStyle name="Normal 207 2 2 3" xfId="739" xr:uid="{00000000-0005-0000-0000-0000E2020000}"/>
    <cellStyle name="Normal 207 2 3" xfId="740" xr:uid="{00000000-0005-0000-0000-0000E3020000}"/>
    <cellStyle name="Normal 207 2 3 2" xfId="741" xr:uid="{00000000-0005-0000-0000-0000E4020000}"/>
    <cellStyle name="Normal 207 2 4" xfId="742" xr:uid="{00000000-0005-0000-0000-0000E5020000}"/>
    <cellStyle name="Normal 207 2 4 2" xfId="743" xr:uid="{00000000-0005-0000-0000-0000E6020000}"/>
    <cellStyle name="Normal 207 2 5" xfId="744" xr:uid="{00000000-0005-0000-0000-0000E7020000}"/>
    <cellStyle name="Normal 208 2" xfId="745" xr:uid="{00000000-0005-0000-0000-0000E8020000}"/>
    <cellStyle name="Normal 208 2 2" xfId="746" xr:uid="{00000000-0005-0000-0000-0000E9020000}"/>
    <cellStyle name="Normal 208 2 2 2" xfId="747" xr:uid="{00000000-0005-0000-0000-0000EA020000}"/>
    <cellStyle name="Normal 208 2 2 2 2" xfId="748" xr:uid="{00000000-0005-0000-0000-0000EB020000}"/>
    <cellStyle name="Normal 208 2 2 3" xfId="749" xr:uid="{00000000-0005-0000-0000-0000EC020000}"/>
    <cellStyle name="Normal 208 2 3" xfId="750" xr:uid="{00000000-0005-0000-0000-0000ED020000}"/>
    <cellStyle name="Normal 208 2 3 2" xfId="751" xr:uid="{00000000-0005-0000-0000-0000EE020000}"/>
    <cellStyle name="Normal 208 2 4" xfId="752" xr:uid="{00000000-0005-0000-0000-0000EF020000}"/>
    <cellStyle name="Normal 208 2 4 2" xfId="753" xr:uid="{00000000-0005-0000-0000-0000F0020000}"/>
    <cellStyle name="Normal 208 2 5" xfId="754" xr:uid="{00000000-0005-0000-0000-0000F1020000}"/>
    <cellStyle name="Normal 21" xfId="755" xr:uid="{00000000-0005-0000-0000-0000F2020000}"/>
    <cellStyle name="Normal 21 2" xfId="756" xr:uid="{00000000-0005-0000-0000-0000F3020000}"/>
    <cellStyle name="Normal 21 2 2" xfId="757" xr:uid="{00000000-0005-0000-0000-0000F4020000}"/>
    <cellStyle name="Normal 21 2 2 2" xfId="758" xr:uid="{00000000-0005-0000-0000-0000F5020000}"/>
    <cellStyle name="Normal 21 2 2 2 2" xfId="759" xr:uid="{00000000-0005-0000-0000-0000F6020000}"/>
    <cellStyle name="Normal 21 2 2 3" xfId="760" xr:uid="{00000000-0005-0000-0000-0000F7020000}"/>
    <cellStyle name="Normal 21 2 3" xfId="761" xr:uid="{00000000-0005-0000-0000-0000F8020000}"/>
    <cellStyle name="Normal 21 2 3 2" xfId="762" xr:uid="{00000000-0005-0000-0000-0000F9020000}"/>
    <cellStyle name="Normal 21 2 4" xfId="763" xr:uid="{00000000-0005-0000-0000-0000FA020000}"/>
    <cellStyle name="Normal 21 2 4 2" xfId="764" xr:uid="{00000000-0005-0000-0000-0000FB020000}"/>
    <cellStyle name="Normal 21 2 5" xfId="765" xr:uid="{00000000-0005-0000-0000-0000FC020000}"/>
    <cellStyle name="Normal 21 3" xfId="766" xr:uid="{00000000-0005-0000-0000-0000FD020000}"/>
    <cellStyle name="Normal 210 2" xfId="767" xr:uid="{00000000-0005-0000-0000-0000FE020000}"/>
    <cellStyle name="Normal 210 2 2" xfId="768" xr:uid="{00000000-0005-0000-0000-0000FF020000}"/>
    <cellStyle name="Normal 210 2 2 2" xfId="769" xr:uid="{00000000-0005-0000-0000-000000030000}"/>
    <cellStyle name="Normal 210 2 2 2 2" xfId="770" xr:uid="{00000000-0005-0000-0000-000001030000}"/>
    <cellStyle name="Normal 210 2 2 3" xfId="771" xr:uid="{00000000-0005-0000-0000-000002030000}"/>
    <cellStyle name="Normal 210 2 3" xfId="772" xr:uid="{00000000-0005-0000-0000-000003030000}"/>
    <cellStyle name="Normal 210 2 3 2" xfId="773" xr:uid="{00000000-0005-0000-0000-000004030000}"/>
    <cellStyle name="Normal 210 2 4" xfId="774" xr:uid="{00000000-0005-0000-0000-000005030000}"/>
    <cellStyle name="Normal 210 2 4 2" xfId="775" xr:uid="{00000000-0005-0000-0000-000006030000}"/>
    <cellStyle name="Normal 210 2 5" xfId="776" xr:uid="{00000000-0005-0000-0000-000007030000}"/>
    <cellStyle name="Normal 211 2" xfId="777" xr:uid="{00000000-0005-0000-0000-000008030000}"/>
    <cellStyle name="Normal 211 2 2" xfId="778" xr:uid="{00000000-0005-0000-0000-000009030000}"/>
    <cellStyle name="Normal 211 2 2 2" xfId="779" xr:uid="{00000000-0005-0000-0000-00000A030000}"/>
    <cellStyle name="Normal 211 2 2 2 2" xfId="780" xr:uid="{00000000-0005-0000-0000-00000B030000}"/>
    <cellStyle name="Normal 211 2 2 3" xfId="781" xr:uid="{00000000-0005-0000-0000-00000C030000}"/>
    <cellStyle name="Normal 211 2 3" xfId="782" xr:uid="{00000000-0005-0000-0000-00000D030000}"/>
    <cellStyle name="Normal 211 2 3 2" xfId="783" xr:uid="{00000000-0005-0000-0000-00000E030000}"/>
    <cellStyle name="Normal 211 2 4" xfId="784" xr:uid="{00000000-0005-0000-0000-00000F030000}"/>
    <cellStyle name="Normal 211 2 4 2" xfId="785" xr:uid="{00000000-0005-0000-0000-000010030000}"/>
    <cellStyle name="Normal 211 2 5" xfId="786" xr:uid="{00000000-0005-0000-0000-000011030000}"/>
    <cellStyle name="Normal 212 2" xfId="787" xr:uid="{00000000-0005-0000-0000-000012030000}"/>
    <cellStyle name="Normal 212 2 2" xfId="788" xr:uid="{00000000-0005-0000-0000-000013030000}"/>
    <cellStyle name="Normal 212 2 2 2" xfId="789" xr:uid="{00000000-0005-0000-0000-000014030000}"/>
    <cellStyle name="Normal 212 2 2 2 2" xfId="790" xr:uid="{00000000-0005-0000-0000-000015030000}"/>
    <cellStyle name="Normal 212 2 2 3" xfId="791" xr:uid="{00000000-0005-0000-0000-000016030000}"/>
    <cellStyle name="Normal 212 2 3" xfId="792" xr:uid="{00000000-0005-0000-0000-000017030000}"/>
    <cellStyle name="Normal 212 2 3 2" xfId="793" xr:uid="{00000000-0005-0000-0000-000018030000}"/>
    <cellStyle name="Normal 212 2 4" xfId="794" xr:uid="{00000000-0005-0000-0000-000019030000}"/>
    <cellStyle name="Normal 212 2 4 2" xfId="795" xr:uid="{00000000-0005-0000-0000-00001A030000}"/>
    <cellStyle name="Normal 212 2 5" xfId="796" xr:uid="{00000000-0005-0000-0000-00001B030000}"/>
    <cellStyle name="Normal 213 2" xfId="797" xr:uid="{00000000-0005-0000-0000-00001C030000}"/>
    <cellStyle name="Normal 213 2 2" xfId="798" xr:uid="{00000000-0005-0000-0000-00001D030000}"/>
    <cellStyle name="Normal 213 2 2 2" xfId="799" xr:uid="{00000000-0005-0000-0000-00001E030000}"/>
    <cellStyle name="Normal 213 2 2 2 2" xfId="800" xr:uid="{00000000-0005-0000-0000-00001F030000}"/>
    <cellStyle name="Normal 213 2 2 3" xfId="801" xr:uid="{00000000-0005-0000-0000-000020030000}"/>
    <cellStyle name="Normal 213 2 3" xfId="802" xr:uid="{00000000-0005-0000-0000-000021030000}"/>
    <cellStyle name="Normal 213 2 3 2" xfId="803" xr:uid="{00000000-0005-0000-0000-000022030000}"/>
    <cellStyle name="Normal 213 2 4" xfId="804" xr:uid="{00000000-0005-0000-0000-000023030000}"/>
    <cellStyle name="Normal 213 2 4 2" xfId="805" xr:uid="{00000000-0005-0000-0000-000024030000}"/>
    <cellStyle name="Normal 213 2 5" xfId="806" xr:uid="{00000000-0005-0000-0000-000025030000}"/>
    <cellStyle name="Normal 214 2" xfId="807" xr:uid="{00000000-0005-0000-0000-000026030000}"/>
    <cellStyle name="Normal 214 2 2" xfId="808" xr:uid="{00000000-0005-0000-0000-000027030000}"/>
    <cellStyle name="Normal 214 2 2 2" xfId="809" xr:uid="{00000000-0005-0000-0000-000028030000}"/>
    <cellStyle name="Normal 214 2 2 2 2" xfId="810" xr:uid="{00000000-0005-0000-0000-000029030000}"/>
    <cellStyle name="Normal 214 2 2 3" xfId="811" xr:uid="{00000000-0005-0000-0000-00002A030000}"/>
    <cellStyle name="Normal 214 2 3" xfId="812" xr:uid="{00000000-0005-0000-0000-00002B030000}"/>
    <cellStyle name="Normal 214 2 3 2" xfId="813" xr:uid="{00000000-0005-0000-0000-00002C030000}"/>
    <cellStyle name="Normal 214 2 4" xfId="814" xr:uid="{00000000-0005-0000-0000-00002D030000}"/>
    <cellStyle name="Normal 214 2 4 2" xfId="815" xr:uid="{00000000-0005-0000-0000-00002E030000}"/>
    <cellStyle name="Normal 214 2 5" xfId="816" xr:uid="{00000000-0005-0000-0000-00002F030000}"/>
    <cellStyle name="Normal 215 2" xfId="817" xr:uid="{00000000-0005-0000-0000-000030030000}"/>
    <cellStyle name="Normal 215 2 2" xfId="818" xr:uid="{00000000-0005-0000-0000-000031030000}"/>
    <cellStyle name="Normal 215 2 2 2" xfId="819" xr:uid="{00000000-0005-0000-0000-000032030000}"/>
    <cellStyle name="Normal 215 2 2 2 2" xfId="820" xr:uid="{00000000-0005-0000-0000-000033030000}"/>
    <cellStyle name="Normal 215 2 2 3" xfId="821" xr:uid="{00000000-0005-0000-0000-000034030000}"/>
    <cellStyle name="Normal 215 2 3" xfId="822" xr:uid="{00000000-0005-0000-0000-000035030000}"/>
    <cellStyle name="Normal 215 2 3 2" xfId="823" xr:uid="{00000000-0005-0000-0000-000036030000}"/>
    <cellStyle name="Normal 215 2 4" xfId="824" xr:uid="{00000000-0005-0000-0000-000037030000}"/>
    <cellStyle name="Normal 215 2 4 2" xfId="825" xr:uid="{00000000-0005-0000-0000-000038030000}"/>
    <cellStyle name="Normal 215 2 5" xfId="826" xr:uid="{00000000-0005-0000-0000-000039030000}"/>
    <cellStyle name="Normal 216 2" xfId="827" xr:uid="{00000000-0005-0000-0000-00003A030000}"/>
    <cellStyle name="Normal 216 2 2" xfId="828" xr:uid="{00000000-0005-0000-0000-00003B030000}"/>
    <cellStyle name="Normal 216 2 2 2" xfId="829" xr:uid="{00000000-0005-0000-0000-00003C030000}"/>
    <cellStyle name="Normal 216 2 2 2 2" xfId="830" xr:uid="{00000000-0005-0000-0000-00003D030000}"/>
    <cellStyle name="Normal 216 2 2 3" xfId="831" xr:uid="{00000000-0005-0000-0000-00003E030000}"/>
    <cellStyle name="Normal 216 2 3" xfId="832" xr:uid="{00000000-0005-0000-0000-00003F030000}"/>
    <cellStyle name="Normal 216 2 3 2" xfId="833" xr:uid="{00000000-0005-0000-0000-000040030000}"/>
    <cellStyle name="Normal 216 2 4" xfId="834" xr:uid="{00000000-0005-0000-0000-000041030000}"/>
    <cellStyle name="Normal 216 2 4 2" xfId="835" xr:uid="{00000000-0005-0000-0000-000042030000}"/>
    <cellStyle name="Normal 216 2 5" xfId="836" xr:uid="{00000000-0005-0000-0000-000043030000}"/>
    <cellStyle name="Normal 217 2" xfId="837" xr:uid="{00000000-0005-0000-0000-000044030000}"/>
    <cellStyle name="Normal 217 2 2" xfId="838" xr:uid="{00000000-0005-0000-0000-000045030000}"/>
    <cellStyle name="Normal 217 2 2 2" xfId="839" xr:uid="{00000000-0005-0000-0000-000046030000}"/>
    <cellStyle name="Normal 217 2 2 2 2" xfId="840" xr:uid="{00000000-0005-0000-0000-000047030000}"/>
    <cellStyle name="Normal 217 2 2 3" xfId="841" xr:uid="{00000000-0005-0000-0000-000048030000}"/>
    <cellStyle name="Normal 217 2 3" xfId="842" xr:uid="{00000000-0005-0000-0000-000049030000}"/>
    <cellStyle name="Normal 217 2 3 2" xfId="843" xr:uid="{00000000-0005-0000-0000-00004A030000}"/>
    <cellStyle name="Normal 217 2 4" xfId="844" xr:uid="{00000000-0005-0000-0000-00004B030000}"/>
    <cellStyle name="Normal 217 2 4 2" xfId="845" xr:uid="{00000000-0005-0000-0000-00004C030000}"/>
    <cellStyle name="Normal 217 2 5" xfId="846" xr:uid="{00000000-0005-0000-0000-00004D030000}"/>
    <cellStyle name="Normal 218 2" xfId="847" xr:uid="{00000000-0005-0000-0000-00004E030000}"/>
    <cellStyle name="Normal 218 2 2" xfId="848" xr:uid="{00000000-0005-0000-0000-00004F030000}"/>
    <cellStyle name="Normal 218 2 2 2" xfId="849" xr:uid="{00000000-0005-0000-0000-000050030000}"/>
    <cellStyle name="Normal 218 2 2 2 2" xfId="850" xr:uid="{00000000-0005-0000-0000-000051030000}"/>
    <cellStyle name="Normal 218 2 2 3" xfId="851" xr:uid="{00000000-0005-0000-0000-000052030000}"/>
    <cellStyle name="Normal 218 2 3" xfId="852" xr:uid="{00000000-0005-0000-0000-000053030000}"/>
    <cellStyle name="Normal 218 2 3 2" xfId="853" xr:uid="{00000000-0005-0000-0000-000054030000}"/>
    <cellStyle name="Normal 218 2 4" xfId="854" xr:uid="{00000000-0005-0000-0000-000055030000}"/>
    <cellStyle name="Normal 218 2 4 2" xfId="855" xr:uid="{00000000-0005-0000-0000-000056030000}"/>
    <cellStyle name="Normal 218 2 5" xfId="856" xr:uid="{00000000-0005-0000-0000-000057030000}"/>
    <cellStyle name="Normal 219 2" xfId="857" xr:uid="{00000000-0005-0000-0000-000058030000}"/>
    <cellStyle name="Normal 219 2 2" xfId="858" xr:uid="{00000000-0005-0000-0000-000059030000}"/>
    <cellStyle name="Normal 219 2 2 2" xfId="859" xr:uid="{00000000-0005-0000-0000-00005A030000}"/>
    <cellStyle name="Normal 219 2 2 2 2" xfId="860" xr:uid="{00000000-0005-0000-0000-00005B030000}"/>
    <cellStyle name="Normal 219 2 2 3" xfId="861" xr:uid="{00000000-0005-0000-0000-00005C030000}"/>
    <cellStyle name="Normal 219 2 3" xfId="862" xr:uid="{00000000-0005-0000-0000-00005D030000}"/>
    <cellStyle name="Normal 219 2 3 2" xfId="863" xr:uid="{00000000-0005-0000-0000-00005E030000}"/>
    <cellStyle name="Normal 219 2 4" xfId="864" xr:uid="{00000000-0005-0000-0000-00005F030000}"/>
    <cellStyle name="Normal 219 2 4 2" xfId="865" xr:uid="{00000000-0005-0000-0000-000060030000}"/>
    <cellStyle name="Normal 219 2 5" xfId="866" xr:uid="{00000000-0005-0000-0000-000061030000}"/>
    <cellStyle name="Normal 22" xfId="867" xr:uid="{00000000-0005-0000-0000-000062030000}"/>
    <cellStyle name="Normal 22 2" xfId="868" xr:uid="{00000000-0005-0000-0000-000063030000}"/>
    <cellStyle name="Normal 22 2 2" xfId="869" xr:uid="{00000000-0005-0000-0000-000064030000}"/>
    <cellStyle name="Normal 22 2 2 2" xfId="870" xr:uid="{00000000-0005-0000-0000-000065030000}"/>
    <cellStyle name="Normal 22 2 2 2 2" xfId="871" xr:uid="{00000000-0005-0000-0000-000066030000}"/>
    <cellStyle name="Normal 22 2 2 3" xfId="872" xr:uid="{00000000-0005-0000-0000-000067030000}"/>
    <cellStyle name="Normal 22 2 3" xfId="873" xr:uid="{00000000-0005-0000-0000-000068030000}"/>
    <cellStyle name="Normal 22 2 3 2" xfId="874" xr:uid="{00000000-0005-0000-0000-000069030000}"/>
    <cellStyle name="Normal 22 2 4" xfId="875" xr:uid="{00000000-0005-0000-0000-00006A030000}"/>
    <cellStyle name="Normal 22 2 4 2" xfId="876" xr:uid="{00000000-0005-0000-0000-00006B030000}"/>
    <cellStyle name="Normal 22 2 5" xfId="877" xr:uid="{00000000-0005-0000-0000-00006C030000}"/>
    <cellStyle name="Normal 22 3" xfId="878" xr:uid="{00000000-0005-0000-0000-00006D030000}"/>
    <cellStyle name="Normal 220 2" xfId="879" xr:uid="{00000000-0005-0000-0000-00006E030000}"/>
    <cellStyle name="Normal 220 2 2" xfId="880" xr:uid="{00000000-0005-0000-0000-00006F030000}"/>
    <cellStyle name="Normal 220 2 2 2" xfId="881" xr:uid="{00000000-0005-0000-0000-000070030000}"/>
    <cellStyle name="Normal 220 2 2 2 2" xfId="882" xr:uid="{00000000-0005-0000-0000-000071030000}"/>
    <cellStyle name="Normal 220 2 2 3" xfId="883" xr:uid="{00000000-0005-0000-0000-000072030000}"/>
    <cellStyle name="Normal 220 2 3" xfId="884" xr:uid="{00000000-0005-0000-0000-000073030000}"/>
    <cellStyle name="Normal 220 2 3 2" xfId="885" xr:uid="{00000000-0005-0000-0000-000074030000}"/>
    <cellStyle name="Normal 220 2 4" xfId="886" xr:uid="{00000000-0005-0000-0000-000075030000}"/>
    <cellStyle name="Normal 220 2 4 2" xfId="887" xr:uid="{00000000-0005-0000-0000-000076030000}"/>
    <cellStyle name="Normal 220 2 5" xfId="888" xr:uid="{00000000-0005-0000-0000-000077030000}"/>
    <cellStyle name="Normal 222 2" xfId="889" xr:uid="{00000000-0005-0000-0000-000078030000}"/>
    <cellStyle name="Normal 222 2 2" xfId="890" xr:uid="{00000000-0005-0000-0000-000079030000}"/>
    <cellStyle name="Normal 222 2 2 2" xfId="891" xr:uid="{00000000-0005-0000-0000-00007A030000}"/>
    <cellStyle name="Normal 222 2 2 2 2" xfId="892" xr:uid="{00000000-0005-0000-0000-00007B030000}"/>
    <cellStyle name="Normal 222 2 2 3" xfId="893" xr:uid="{00000000-0005-0000-0000-00007C030000}"/>
    <cellStyle name="Normal 222 2 3" xfId="894" xr:uid="{00000000-0005-0000-0000-00007D030000}"/>
    <cellStyle name="Normal 222 2 3 2" xfId="895" xr:uid="{00000000-0005-0000-0000-00007E030000}"/>
    <cellStyle name="Normal 222 2 4" xfId="896" xr:uid="{00000000-0005-0000-0000-00007F030000}"/>
    <cellStyle name="Normal 222 2 4 2" xfId="897" xr:uid="{00000000-0005-0000-0000-000080030000}"/>
    <cellStyle name="Normal 222 2 5" xfId="898" xr:uid="{00000000-0005-0000-0000-000081030000}"/>
    <cellStyle name="Normal 223 2" xfId="899" xr:uid="{00000000-0005-0000-0000-000082030000}"/>
    <cellStyle name="Normal 223 2 2" xfId="900" xr:uid="{00000000-0005-0000-0000-000083030000}"/>
    <cellStyle name="Normal 223 2 2 2" xfId="901" xr:uid="{00000000-0005-0000-0000-000084030000}"/>
    <cellStyle name="Normal 223 2 2 2 2" xfId="902" xr:uid="{00000000-0005-0000-0000-000085030000}"/>
    <cellStyle name="Normal 223 2 2 3" xfId="903" xr:uid="{00000000-0005-0000-0000-000086030000}"/>
    <cellStyle name="Normal 223 2 3" xfId="904" xr:uid="{00000000-0005-0000-0000-000087030000}"/>
    <cellStyle name="Normal 223 2 3 2" xfId="905" xr:uid="{00000000-0005-0000-0000-000088030000}"/>
    <cellStyle name="Normal 223 2 4" xfId="906" xr:uid="{00000000-0005-0000-0000-000089030000}"/>
    <cellStyle name="Normal 223 2 4 2" xfId="907" xr:uid="{00000000-0005-0000-0000-00008A030000}"/>
    <cellStyle name="Normal 223 2 5" xfId="908" xr:uid="{00000000-0005-0000-0000-00008B030000}"/>
    <cellStyle name="Normal 224 2" xfId="909" xr:uid="{00000000-0005-0000-0000-00008C030000}"/>
    <cellStyle name="Normal 224 2 2" xfId="910" xr:uid="{00000000-0005-0000-0000-00008D030000}"/>
    <cellStyle name="Normal 224 2 2 2" xfId="911" xr:uid="{00000000-0005-0000-0000-00008E030000}"/>
    <cellStyle name="Normal 224 2 2 2 2" xfId="912" xr:uid="{00000000-0005-0000-0000-00008F030000}"/>
    <cellStyle name="Normal 224 2 2 3" xfId="913" xr:uid="{00000000-0005-0000-0000-000090030000}"/>
    <cellStyle name="Normal 224 2 3" xfId="914" xr:uid="{00000000-0005-0000-0000-000091030000}"/>
    <cellStyle name="Normal 224 2 3 2" xfId="915" xr:uid="{00000000-0005-0000-0000-000092030000}"/>
    <cellStyle name="Normal 224 2 4" xfId="916" xr:uid="{00000000-0005-0000-0000-000093030000}"/>
    <cellStyle name="Normal 224 2 4 2" xfId="917" xr:uid="{00000000-0005-0000-0000-000094030000}"/>
    <cellStyle name="Normal 224 2 5" xfId="918" xr:uid="{00000000-0005-0000-0000-000095030000}"/>
    <cellStyle name="Normal 225 2" xfId="919" xr:uid="{00000000-0005-0000-0000-000096030000}"/>
    <cellStyle name="Normal 225 2 2" xfId="920" xr:uid="{00000000-0005-0000-0000-000097030000}"/>
    <cellStyle name="Normal 225 2 2 2" xfId="921" xr:uid="{00000000-0005-0000-0000-000098030000}"/>
    <cellStyle name="Normal 225 2 2 2 2" xfId="922" xr:uid="{00000000-0005-0000-0000-000099030000}"/>
    <cellStyle name="Normal 225 2 2 3" xfId="923" xr:uid="{00000000-0005-0000-0000-00009A030000}"/>
    <cellStyle name="Normal 225 2 3" xfId="924" xr:uid="{00000000-0005-0000-0000-00009B030000}"/>
    <cellStyle name="Normal 225 2 3 2" xfId="925" xr:uid="{00000000-0005-0000-0000-00009C030000}"/>
    <cellStyle name="Normal 225 2 4" xfId="926" xr:uid="{00000000-0005-0000-0000-00009D030000}"/>
    <cellStyle name="Normal 225 2 4 2" xfId="927" xr:uid="{00000000-0005-0000-0000-00009E030000}"/>
    <cellStyle name="Normal 225 2 5" xfId="928" xr:uid="{00000000-0005-0000-0000-00009F030000}"/>
    <cellStyle name="Normal 226 2" xfId="929" xr:uid="{00000000-0005-0000-0000-0000A0030000}"/>
    <cellStyle name="Normal 226 2 2" xfId="930" xr:uid="{00000000-0005-0000-0000-0000A1030000}"/>
    <cellStyle name="Normal 226 2 2 2" xfId="931" xr:uid="{00000000-0005-0000-0000-0000A2030000}"/>
    <cellStyle name="Normal 226 2 2 2 2" xfId="932" xr:uid="{00000000-0005-0000-0000-0000A3030000}"/>
    <cellStyle name="Normal 226 2 2 3" xfId="933" xr:uid="{00000000-0005-0000-0000-0000A4030000}"/>
    <cellStyle name="Normal 226 2 3" xfId="934" xr:uid="{00000000-0005-0000-0000-0000A5030000}"/>
    <cellStyle name="Normal 226 2 3 2" xfId="935" xr:uid="{00000000-0005-0000-0000-0000A6030000}"/>
    <cellStyle name="Normal 226 2 4" xfId="936" xr:uid="{00000000-0005-0000-0000-0000A7030000}"/>
    <cellStyle name="Normal 226 2 4 2" xfId="937" xr:uid="{00000000-0005-0000-0000-0000A8030000}"/>
    <cellStyle name="Normal 226 2 5" xfId="938" xr:uid="{00000000-0005-0000-0000-0000A9030000}"/>
    <cellStyle name="Normal 227 2" xfId="939" xr:uid="{00000000-0005-0000-0000-0000AA030000}"/>
    <cellStyle name="Normal 227 2 2" xfId="940" xr:uid="{00000000-0005-0000-0000-0000AB030000}"/>
    <cellStyle name="Normal 227 2 2 2" xfId="941" xr:uid="{00000000-0005-0000-0000-0000AC030000}"/>
    <cellStyle name="Normal 227 2 2 2 2" xfId="942" xr:uid="{00000000-0005-0000-0000-0000AD030000}"/>
    <cellStyle name="Normal 227 2 2 3" xfId="943" xr:uid="{00000000-0005-0000-0000-0000AE030000}"/>
    <cellStyle name="Normal 227 2 3" xfId="944" xr:uid="{00000000-0005-0000-0000-0000AF030000}"/>
    <cellStyle name="Normal 227 2 3 2" xfId="945" xr:uid="{00000000-0005-0000-0000-0000B0030000}"/>
    <cellStyle name="Normal 227 2 4" xfId="946" xr:uid="{00000000-0005-0000-0000-0000B1030000}"/>
    <cellStyle name="Normal 227 2 4 2" xfId="947" xr:uid="{00000000-0005-0000-0000-0000B2030000}"/>
    <cellStyle name="Normal 227 2 5" xfId="948" xr:uid="{00000000-0005-0000-0000-0000B3030000}"/>
    <cellStyle name="Normal 228 2" xfId="949" xr:uid="{00000000-0005-0000-0000-0000B4030000}"/>
    <cellStyle name="Normal 228 2 2" xfId="950" xr:uid="{00000000-0005-0000-0000-0000B5030000}"/>
    <cellStyle name="Normal 228 2 2 2" xfId="951" xr:uid="{00000000-0005-0000-0000-0000B6030000}"/>
    <cellStyle name="Normal 228 2 2 2 2" xfId="952" xr:uid="{00000000-0005-0000-0000-0000B7030000}"/>
    <cellStyle name="Normal 228 2 2 3" xfId="953" xr:uid="{00000000-0005-0000-0000-0000B8030000}"/>
    <cellStyle name="Normal 228 2 3" xfId="954" xr:uid="{00000000-0005-0000-0000-0000B9030000}"/>
    <cellStyle name="Normal 228 2 3 2" xfId="955" xr:uid="{00000000-0005-0000-0000-0000BA030000}"/>
    <cellStyle name="Normal 228 2 4" xfId="956" xr:uid="{00000000-0005-0000-0000-0000BB030000}"/>
    <cellStyle name="Normal 228 2 4 2" xfId="957" xr:uid="{00000000-0005-0000-0000-0000BC030000}"/>
    <cellStyle name="Normal 228 2 5" xfId="958" xr:uid="{00000000-0005-0000-0000-0000BD030000}"/>
    <cellStyle name="Normal 229 2" xfId="959" xr:uid="{00000000-0005-0000-0000-0000BE030000}"/>
    <cellStyle name="Normal 229 2 2" xfId="960" xr:uid="{00000000-0005-0000-0000-0000BF030000}"/>
    <cellStyle name="Normal 229 2 2 2" xfId="961" xr:uid="{00000000-0005-0000-0000-0000C0030000}"/>
    <cellStyle name="Normal 229 2 2 2 2" xfId="962" xr:uid="{00000000-0005-0000-0000-0000C1030000}"/>
    <cellStyle name="Normal 229 2 2 3" xfId="963" xr:uid="{00000000-0005-0000-0000-0000C2030000}"/>
    <cellStyle name="Normal 229 2 3" xfId="964" xr:uid="{00000000-0005-0000-0000-0000C3030000}"/>
    <cellStyle name="Normal 229 2 3 2" xfId="965" xr:uid="{00000000-0005-0000-0000-0000C4030000}"/>
    <cellStyle name="Normal 229 2 4" xfId="966" xr:uid="{00000000-0005-0000-0000-0000C5030000}"/>
    <cellStyle name="Normal 229 2 4 2" xfId="967" xr:uid="{00000000-0005-0000-0000-0000C6030000}"/>
    <cellStyle name="Normal 229 2 5" xfId="968" xr:uid="{00000000-0005-0000-0000-0000C7030000}"/>
    <cellStyle name="Normal 23" xfId="969" xr:uid="{00000000-0005-0000-0000-0000C8030000}"/>
    <cellStyle name="Normal 23 2" xfId="970" xr:uid="{00000000-0005-0000-0000-0000C9030000}"/>
    <cellStyle name="Normal 23 2 2" xfId="971" xr:uid="{00000000-0005-0000-0000-0000CA030000}"/>
    <cellStyle name="Normal 23 2 2 2" xfId="972" xr:uid="{00000000-0005-0000-0000-0000CB030000}"/>
    <cellStyle name="Normal 23 2 2 2 2" xfId="973" xr:uid="{00000000-0005-0000-0000-0000CC030000}"/>
    <cellStyle name="Normal 23 2 2 3" xfId="974" xr:uid="{00000000-0005-0000-0000-0000CD030000}"/>
    <cellStyle name="Normal 23 2 3" xfId="975" xr:uid="{00000000-0005-0000-0000-0000CE030000}"/>
    <cellStyle name="Normal 23 2 3 2" xfId="976" xr:uid="{00000000-0005-0000-0000-0000CF030000}"/>
    <cellStyle name="Normal 23 2 4" xfId="977" xr:uid="{00000000-0005-0000-0000-0000D0030000}"/>
    <cellStyle name="Normal 23 2 4 2" xfId="978" xr:uid="{00000000-0005-0000-0000-0000D1030000}"/>
    <cellStyle name="Normal 23 2 5" xfId="979" xr:uid="{00000000-0005-0000-0000-0000D2030000}"/>
    <cellStyle name="Normal 23 3" xfId="980" xr:uid="{00000000-0005-0000-0000-0000D3030000}"/>
    <cellStyle name="Normal 230 2" xfId="981" xr:uid="{00000000-0005-0000-0000-0000D4030000}"/>
    <cellStyle name="Normal 230 2 2" xfId="982" xr:uid="{00000000-0005-0000-0000-0000D5030000}"/>
    <cellStyle name="Normal 230 2 2 2" xfId="983" xr:uid="{00000000-0005-0000-0000-0000D6030000}"/>
    <cellStyle name="Normal 230 2 2 2 2" xfId="984" xr:uid="{00000000-0005-0000-0000-0000D7030000}"/>
    <cellStyle name="Normal 230 2 2 3" xfId="985" xr:uid="{00000000-0005-0000-0000-0000D8030000}"/>
    <cellStyle name="Normal 230 2 3" xfId="986" xr:uid="{00000000-0005-0000-0000-0000D9030000}"/>
    <cellStyle name="Normal 230 2 3 2" xfId="987" xr:uid="{00000000-0005-0000-0000-0000DA030000}"/>
    <cellStyle name="Normal 230 2 4" xfId="988" xr:uid="{00000000-0005-0000-0000-0000DB030000}"/>
    <cellStyle name="Normal 230 2 4 2" xfId="989" xr:uid="{00000000-0005-0000-0000-0000DC030000}"/>
    <cellStyle name="Normal 230 2 5" xfId="990" xr:uid="{00000000-0005-0000-0000-0000DD030000}"/>
    <cellStyle name="Normal 231 2" xfId="991" xr:uid="{00000000-0005-0000-0000-0000DE030000}"/>
    <cellStyle name="Normal 231 2 2" xfId="992" xr:uid="{00000000-0005-0000-0000-0000DF030000}"/>
    <cellStyle name="Normal 231 2 2 2" xfId="993" xr:uid="{00000000-0005-0000-0000-0000E0030000}"/>
    <cellStyle name="Normal 231 2 2 2 2" xfId="994" xr:uid="{00000000-0005-0000-0000-0000E1030000}"/>
    <cellStyle name="Normal 231 2 2 3" xfId="995" xr:uid="{00000000-0005-0000-0000-0000E2030000}"/>
    <cellStyle name="Normal 231 2 3" xfId="996" xr:uid="{00000000-0005-0000-0000-0000E3030000}"/>
    <cellStyle name="Normal 231 2 3 2" xfId="997" xr:uid="{00000000-0005-0000-0000-0000E4030000}"/>
    <cellStyle name="Normal 231 2 4" xfId="998" xr:uid="{00000000-0005-0000-0000-0000E5030000}"/>
    <cellStyle name="Normal 231 2 4 2" xfId="999" xr:uid="{00000000-0005-0000-0000-0000E6030000}"/>
    <cellStyle name="Normal 231 2 5" xfId="1000" xr:uid="{00000000-0005-0000-0000-0000E7030000}"/>
    <cellStyle name="Normal 232 2" xfId="1001" xr:uid="{00000000-0005-0000-0000-0000E8030000}"/>
    <cellStyle name="Normal 232 2 2" xfId="1002" xr:uid="{00000000-0005-0000-0000-0000E9030000}"/>
    <cellStyle name="Normal 232 2 2 2" xfId="1003" xr:uid="{00000000-0005-0000-0000-0000EA030000}"/>
    <cellStyle name="Normal 232 2 2 2 2" xfId="1004" xr:uid="{00000000-0005-0000-0000-0000EB030000}"/>
    <cellStyle name="Normal 232 2 2 3" xfId="1005" xr:uid="{00000000-0005-0000-0000-0000EC030000}"/>
    <cellStyle name="Normal 232 2 3" xfId="1006" xr:uid="{00000000-0005-0000-0000-0000ED030000}"/>
    <cellStyle name="Normal 232 2 3 2" xfId="1007" xr:uid="{00000000-0005-0000-0000-0000EE030000}"/>
    <cellStyle name="Normal 232 2 4" xfId="1008" xr:uid="{00000000-0005-0000-0000-0000EF030000}"/>
    <cellStyle name="Normal 232 2 4 2" xfId="1009" xr:uid="{00000000-0005-0000-0000-0000F0030000}"/>
    <cellStyle name="Normal 232 2 5" xfId="1010" xr:uid="{00000000-0005-0000-0000-0000F1030000}"/>
    <cellStyle name="Normal 24" xfId="1011" xr:uid="{00000000-0005-0000-0000-0000F2030000}"/>
    <cellStyle name="Normal 24 2" xfId="1012" xr:uid="{00000000-0005-0000-0000-0000F3030000}"/>
    <cellStyle name="Normal 25" xfId="1013" xr:uid="{00000000-0005-0000-0000-0000F4030000}"/>
    <cellStyle name="Normal 25 2" xfId="1014" xr:uid="{00000000-0005-0000-0000-0000F5030000}"/>
    <cellStyle name="Normal 25 2 2" xfId="1015" xr:uid="{00000000-0005-0000-0000-0000F6030000}"/>
    <cellStyle name="Normal 25 3" xfId="1016" xr:uid="{00000000-0005-0000-0000-0000F7030000}"/>
    <cellStyle name="Normal 26" xfId="1017" xr:uid="{00000000-0005-0000-0000-0000F8030000}"/>
    <cellStyle name="Normal 26 2" xfId="1018" xr:uid="{00000000-0005-0000-0000-0000F9030000}"/>
    <cellStyle name="Normal 27" xfId="1019" xr:uid="{00000000-0005-0000-0000-0000FA030000}"/>
    <cellStyle name="Normal 27 2" xfId="1020" xr:uid="{00000000-0005-0000-0000-0000FB030000}"/>
    <cellStyle name="Normal 28" xfId="1021" xr:uid="{00000000-0005-0000-0000-0000FC030000}"/>
    <cellStyle name="Normal 29" xfId="1022" xr:uid="{00000000-0005-0000-0000-0000FD030000}"/>
    <cellStyle name="Normal 3" xfId="6" xr:uid="{00000000-0005-0000-0000-0000FE030000}"/>
    <cellStyle name="Normal 3 10" xfId="1266" xr:uid="{00000000-0005-0000-0000-0000FF030000}"/>
    <cellStyle name="Normal 3 11" xfId="1270" xr:uid="{00000000-0005-0000-0000-000000040000}"/>
    <cellStyle name="Normal 3 2" xfId="1023" xr:uid="{00000000-0005-0000-0000-000001040000}"/>
    <cellStyle name="Normal 3 2 4" xfId="1024" xr:uid="{00000000-0005-0000-0000-000002040000}"/>
    <cellStyle name="Normal 3 3" xfId="1025" xr:uid="{00000000-0005-0000-0000-000003040000}"/>
    <cellStyle name="Normal 3 3 2" xfId="1026" xr:uid="{00000000-0005-0000-0000-000004040000}"/>
    <cellStyle name="Normal 3 4" xfId="1027" xr:uid="{00000000-0005-0000-0000-000005040000}"/>
    <cellStyle name="Normal 3 5" xfId="1028" xr:uid="{00000000-0005-0000-0000-000006040000}"/>
    <cellStyle name="Normal 3 6" xfId="1029" xr:uid="{00000000-0005-0000-0000-000007040000}"/>
    <cellStyle name="Normal 3 7" xfId="1030" xr:uid="{00000000-0005-0000-0000-000008040000}"/>
    <cellStyle name="Normal 3 8" xfId="1031" xr:uid="{00000000-0005-0000-0000-000009040000}"/>
    <cellStyle name="Normal 3 9" xfId="1032" xr:uid="{00000000-0005-0000-0000-00000A040000}"/>
    <cellStyle name="Normal 30" xfId="1033" xr:uid="{00000000-0005-0000-0000-00000B040000}"/>
    <cellStyle name="Normal 31" xfId="1034" xr:uid="{00000000-0005-0000-0000-00000C040000}"/>
    <cellStyle name="Normal 32" xfId="9" xr:uid="{00000000-0005-0000-0000-00000D040000}"/>
    <cellStyle name="Normal 33" xfId="1035" xr:uid="{00000000-0005-0000-0000-00000E040000}"/>
    <cellStyle name="Normal 33 2" xfId="1036" xr:uid="{00000000-0005-0000-0000-00000F040000}"/>
    <cellStyle name="Normal 33 2 2" xfId="1037" xr:uid="{00000000-0005-0000-0000-000010040000}"/>
    <cellStyle name="Normal 33 2 2 2" xfId="1038" xr:uid="{00000000-0005-0000-0000-000011040000}"/>
    <cellStyle name="Normal 33 2 2 2 2" xfId="1039" xr:uid="{00000000-0005-0000-0000-000012040000}"/>
    <cellStyle name="Normal 33 2 2 3" xfId="1040" xr:uid="{00000000-0005-0000-0000-000013040000}"/>
    <cellStyle name="Normal 33 2 3" xfId="1041" xr:uid="{00000000-0005-0000-0000-000014040000}"/>
    <cellStyle name="Normal 33 2 3 2" xfId="1042" xr:uid="{00000000-0005-0000-0000-000015040000}"/>
    <cellStyle name="Normal 33 2 4" xfId="1043" xr:uid="{00000000-0005-0000-0000-000016040000}"/>
    <cellStyle name="Normal 33 2 4 2" xfId="1044" xr:uid="{00000000-0005-0000-0000-000017040000}"/>
    <cellStyle name="Normal 33 2 5" xfId="1045" xr:uid="{00000000-0005-0000-0000-000018040000}"/>
    <cellStyle name="Normal 34" xfId="1046" xr:uid="{00000000-0005-0000-0000-000019040000}"/>
    <cellStyle name="Normal 34 2" xfId="1047" xr:uid="{00000000-0005-0000-0000-00001A040000}"/>
    <cellStyle name="Normal 34 2 2" xfId="1048" xr:uid="{00000000-0005-0000-0000-00001B040000}"/>
    <cellStyle name="Normal 34 2 2 2" xfId="1049" xr:uid="{00000000-0005-0000-0000-00001C040000}"/>
    <cellStyle name="Normal 34 2 2 2 2" xfId="1050" xr:uid="{00000000-0005-0000-0000-00001D040000}"/>
    <cellStyle name="Normal 34 2 2 3" xfId="1051" xr:uid="{00000000-0005-0000-0000-00001E040000}"/>
    <cellStyle name="Normal 34 2 3" xfId="1052" xr:uid="{00000000-0005-0000-0000-00001F040000}"/>
    <cellStyle name="Normal 34 2 3 2" xfId="1053" xr:uid="{00000000-0005-0000-0000-000020040000}"/>
    <cellStyle name="Normal 34 2 4" xfId="1054" xr:uid="{00000000-0005-0000-0000-000021040000}"/>
    <cellStyle name="Normal 34 2 4 2" xfId="1055" xr:uid="{00000000-0005-0000-0000-000022040000}"/>
    <cellStyle name="Normal 34 2 5" xfId="1056" xr:uid="{00000000-0005-0000-0000-000023040000}"/>
    <cellStyle name="Normal 34 3" xfId="1057" xr:uid="{00000000-0005-0000-0000-000024040000}"/>
    <cellStyle name="Normal 34 3 2" xfId="1058" xr:uid="{00000000-0005-0000-0000-000025040000}"/>
    <cellStyle name="Normal 34 3 2 2" xfId="1059" xr:uid="{00000000-0005-0000-0000-000026040000}"/>
    <cellStyle name="Normal 34 3 3" xfId="1060" xr:uid="{00000000-0005-0000-0000-000027040000}"/>
    <cellStyle name="Normal 34 4" xfId="1061" xr:uid="{00000000-0005-0000-0000-000028040000}"/>
    <cellStyle name="Normal 34 4 2" xfId="1062" xr:uid="{00000000-0005-0000-0000-000029040000}"/>
    <cellStyle name="Normal 34 4 2 2" xfId="1063" xr:uid="{00000000-0005-0000-0000-00002A040000}"/>
    <cellStyle name="Normal 34 4 3" xfId="1064" xr:uid="{00000000-0005-0000-0000-00002B040000}"/>
    <cellStyle name="Normal 34 5" xfId="1065" xr:uid="{00000000-0005-0000-0000-00002C040000}"/>
    <cellStyle name="Normal 34 5 2" xfId="1066" xr:uid="{00000000-0005-0000-0000-00002D040000}"/>
    <cellStyle name="Normal 34 6" xfId="1067" xr:uid="{00000000-0005-0000-0000-00002E040000}"/>
    <cellStyle name="Normal 35" xfId="1068" xr:uid="{00000000-0005-0000-0000-00002F040000}"/>
    <cellStyle name="Normal 35 2" xfId="1069" xr:uid="{00000000-0005-0000-0000-000030040000}"/>
    <cellStyle name="Normal 35 2 2" xfId="1070" xr:uid="{00000000-0005-0000-0000-000031040000}"/>
    <cellStyle name="Normal 35 2 2 2" xfId="1071" xr:uid="{00000000-0005-0000-0000-000032040000}"/>
    <cellStyle name="Normal 35 2 2 2 2" xfId="1072" xr:uid="{00000000-0005-0000-0000-000033040000}"/>
    <cellStyle name="Normal 35 2 2 3" xfId="1073" xr:uid="{00000000-0005-0000-0000-000034040000}"/>
    <cellStyle name="Normal 35 2 3" xfId="1074" xr:uid="{00000000-0005-0000-0000-000035040000}"/>
    <cellStyle name="Normal 35 2 3 2" xfId="1075" xr:uid="{00000000-0005-0000-0000-000036040000}"/>
    <cellStyle name="Normal 35 2 4" xfId="1076" xr:uid="{00000000-0005-0000-0000-000037040000}"/>
    <cellStyle name="Normal 35 2 4 2" xfId="1077" xr:uid="{00000000-0005-0000-0000-000038040000}"/>
    <cellStyle name="Normal 35 2 5" xfId="1078" xr:uid="{00000000-0005-0000-0000-000039040000}"/>
    <cellStyle name="Normal 35 3" xfId="1079" xr:uid="{00000000-0005-0000-0000-00003A040000}"/>
    <cellStyle name="Normal 35 3 2" xfId="1080" xr:uid="{00000000-0005-0000-0000-00003B040000}"/>
    <cellStyle name="Normal 35 3 2 2" xfId="1081" xr:uid="{00000000-0005-0000-0000-00003C040000}"/>
    <cellStyle name="Normal 35 3 3" xfId="1082" xr:uid="{00000000-0005-0000-0000-00003D040000}"/>
    <cellStyle name="Normal 35 4" xfId="1083" xr:uid="{00000000-0005-0000-0000-00003E040000}"/>
    <cellStyle name="Normal 35 4 2" xfId="1084" xr:uid="{00000000-0005-0000-0000-00003F040000}"/>
    <cellStyle name="Normal 35 4 2 2" xfId="1085" xr:uid="{00000000-0005-0000-0000-000040040000}"/>
    <cellStyle name="Normal 35 4 3" xfId="1086" xr:uid="{00000000-0005-0000-0000-000041040000}"/>
    <cellStyle name="Normal 35 4 3 2" xfId="1087" xr:uid="{00000000-0005-0000-0000-000042040000}"/>
    <cellStyle name="Normal 35 4 4" xfId="1088" xr:uid="{00000000-0005-0000-0000-000043040000}"/>
    <cellStyle name="Normal 35 5" xfId="1089" xr:uid="{00000000-0005-0000-0000-000044040000}"/>
    <cellStyle name="Normal 35 5 2" xfId="1090" xr:uid="{00000000-0005-0000-0000-000045040000}"/>
    <cellStyle name="Normal 35 6" xfId="1091" xr:uid="{00000000-0005-0000-0000-000046040000}"/>
    <cellStyle name="Normal 36 2" xfId="1092" xr:uid="{00000000-0005-0000-0000-000047040000}"/>
    <cellStyle name="Normal 36 2 2" xfId="1093" xr:uid="{00000000-0005-0000-0000-000048040000}"/>
    <cellStyle name="Normal 36 2 2 2" xfId="1094" xr:uid="{00000000-0005-0000-0000-000049040000}"/>
    <cellStyle name="Normal 36 2 2 2 2" xfId="1095" xr:uid="{00000000-0005-0000-0000-00004A040000}"/>
    <cellStyle name="Normal 36 2 2 3" xfId="1096" xr:uid="{00000000-0005-0000-0000-00004B040000}"/>
    <cellStyle name="Normal 36 2 3" xfId="1097" xr:uid="{00000000-0005-0000-0000-00004C040000}"/>
    <cellStyle name="Normal 36 2 3 2" xfId="1098" xr:uid="{00000000-0005-0000-0000-00004D040000}"/>
    <cellStyle name="Normal 36 2 4" xfId="1099" xr:uid="{00000000-0005-0000-0000-00004E040000}"/>
    <cellStyle name="Normal 36 2 4 2" xfId="1100" xr:uid="{00000000-0005-0000-0000-00004F040000}"/>
    <cellStyle name="Normal 36 2 5" xfId="1101" xr:uid="{00000000-0005-0000-0000-000050040000}"/>
    <cellStyle name="Normal 37" xfId="1102" xr:uid="{00000000-0005-0000-0000-000051040000}"/>
    <cellStyle name="Normal 37 2" xfId="1103" xr:uid="{00000000-0005-0000-0000-000052040000}"/>
    <cellStyle name="Normal 37 2 2" xfId="1104" xr:uid="{00000000-0005-0000-0000-000053040000}"/>
    <cellStyle name="Normal 37 2 2 2" xfId="1105" xr:uid="{00000000-0005-0000-0000-000054040000}"/>
    <cellStyle name="Normal 37 2 2 2 2" xfId="1106" xr:uid="{00000000-0005-0000-0000-000055040000}"/>
    <cellStyle name="Normal 37 2 2 3" xfId="1107" xr:uid="{00000000-0005-0000-0000-000056040000}"/>
    <cellStyle name="Normal 37 2 3" xfId="1108" xr:uid="{00000000-0005-0000-0000-000057040000}"/>
    <cellStyle name="Normal 37 2 3 2" xfId="1109" xr:uid="{00000000-0005-0000-0000-000058040000}"/>
    <cellStyle name="Normal 37 2 4" xfId="1110" xr:uid="{00000000-0005-0000-0000-000059040000}"/>
    <cellStyle name="Normal 37 2 4 2" xfId="1111" xr:uid="{00000000-0005-0000-0000-00005A040000}"/>
    <cellStyle name="Normal 37 2 5" xfId="1112" xr:uid="{00000000-0005-0000-0000-00005B040000}"/>
    <cellStyle name="Normal 37 3" xfId="1113" xr:uid="{00000000-0005-0000-0000-00005C040000}"/>
    <cellStyle name="Normal 37 3 2" xfId="1114" xr:uid="{00000000-0005-0000-0000-00005D040000}"/>
    <cellStyle name="Normal 37 3 2 2" xfId="1115" xr:uid="{00000000-0005-0000-0000-00005E040000}"/>
    <cellStyle name="Normal 37 3 3" xfId="1116" xr:uid="{00000000-0005-0000-0000-00005F040000}"/>
    <cellStyle name="Normal 37 4" xfId="1117" xr:uid="{00000000-0005-0000-0000-000060040000}"/>
    <cellStyle name="Normal 37 4 2" xfId="1118" xr:uid="{00000000-0005-0000-0000-000061040000}"/>
    <cellStyle name="Normal 37 4 2 2" xfId="1119" xr:uid="{00000000-0005-0000-0000-000062040000}"/>
    <cellStyle name="Normal 37 4 3" xfId="1120" xr:uid="{00000000-0005-0000-0000-000063040000}"/>
    <cellStyle name="Normal 37 4 3 2" xfId="1121" xr:uid="{00000000-0005-0000-0000-000064040000}"/>
    <cellStyle name="Normal 37 4 4" xfId="1122" xr:uid="{00000000-0005-0000-0000-000065040000}"/>
    <cellStyle name="Normal 37 5" xfId="1123" xr:uid="{00000000-0005-0000-0000-000066040000}"/>
    <cellStyle name="Normal 37 5 2" xfId="1124" xr:uid="{00000000-0005-0000-0000-000067040000}"/>
    <cellStyle name="Normal 37 6" xfId="1125" xr:uid="{00000000-0005-0000-0000-000068040000}"/>
    <cellStyle name="Normal 38 2" xfId="1126" xr:uid="{00000000-0005-0000-0000-000069040000}"/>
    <cellStyle name="Normal 38 2 2" xfId="1127" xr:uid="{00000000-0005-0000-0000-00006A040000}"/>
    <cellStyle name="Normal 38 2 2 2" xfId="1128" xr:uid="{00000000-0005-0000-0000-00006B040000}"/>
    <cellStyle name="Normal 38 2 2 2 2" xfId="1129" xr:uid="{00000000-0005-0000-0000-00006C040000}"/>
    <cellStyle name="Normal 38 2 2 3" xfId="1130" xr:uid="{00000000-0005-0000-0000-00006D040000}"/>
    <cellStyle name="Normal 38 2 3" xfId="1131" xr:uid="{00000000-0005-0000-0000-00006E040000}"/>
    <cellStyle name="Normal 38 2 3 2" xfId="1132" xr:uid="{00000000-0005-0000-0000-00006F040000}"/>
    <cellStyle name="Normal 38 2 4" xfId="1133" xr:uid="{00000000-0005-0000-0000-000070040000}"/>
    <cellStyle name="Normal 38 2 4 2" xfId="1134" xr:uid="{00000000-0005-0000-0000-000071040000}"/>
    <cellStyle name="Normal 38 2 5" xfId="1135" xr:uid="{00000000-0005-0000-0000-000072040000}"/>
    <cellStyle name="Normal 4" xfId="8" xr:uid="{00000000-0005-0000-0000-000073040000}"/>
    <cellStyle name="Normal 4 2" xfId="1136" xr:uid="{00000000-0005-0000-0000-000074040000}"/>
    <cellStyle name="Normal 4 2 2" xfId="1137" xr:uid="{00000000-0005-0000-0000-000075040000}"/>
    <cellStyle name="Normal 4 2 2 2" xfId="1138" xr:uid="{00000000-0005-0000-0000-000076040000}"/>
    <cellStyle name="Normal 4 2 3" xfId="1139" xr:uid="{00000000-0005-0000-0000-000077040000}"/>
    <cellStyle name="Normal 4 2 3 2" xfId="1140" xr:uid="{00000000-0005-0000-0000-000078040000}"/>
    <cellStyle name="Normal 4 2 4" xfId="1141" xr:uid="{00000000-0005-0000-0000-000079040000}"/>
    <cellStyle name="Normal 4 3" xfId="1142" xr:uid="{00000000-0005-0000-0000-00007A040000}"/>
    <cellStyle name="Normal 4 3 2" xfId="1143" xr:uid="{00000000-0005-0000-0000-00007B040000}"/>
    <cellStyle name="Normal 4 4" xfId="1144" xr:uid="{00000000-0005-0000-0000-00007C040000}"/>
    <cellStyle name="Normal 4 4 2" xfId="1145" xr:uid="{00000000-0005-0000-0000-00007D040000}"/>
    <cellStyle name="Normal 4 5" xfId="1146" xr:uid="{00000000-0005-0000-0000-00007E040000}"/>
    <cellStyle name="Normal 4 6" xfId="1268" xr:uid="{00000000-0005-0000-0000-00007F040000}"/>
    <cellStyle name="Normal 40" xfId="1147" xr:uid="{00000000-0005-0000-0000-000080040000}"/>
    <cellStyle name="Normal 40 2" xfId="1148" xr:uid="{00000000-0005-0000-0000-000081040000}"/>
    <cellStyle name="Normal 41" xfId="1149" xr:uid="{00000000-0005-0000-0000-000082040000}"/>
    <cellStyle name="Normal 41 2" xfId="1150" xr:uid="{00000000-0005-0000-0000-000083040000}"/>
    <cellStyle name="Normal 41 2 2" xfId="1151" xr:uid="{00000000-0005-0000-0000-000084040000}"/>
    <cellStyle name="Normal 41 2 2 2" xfId="1152" xr:uid="{00000000-0005-0000-0000-000085040000}"/>
    <cellStyle name="Normal 41 2 2 2 2" xfId="1153" xr:uid="{00000000-0005-0000-0000-000086040000}"/>
    <cellStyle name="Normal 41 2 2 3" xfId="1154" xr:uid="{00000000-0005-0000-0000-000087040000}"/>
    <cellStyle name="Normal 41 2 3" xfId="1155" xr:uid="{00000000-0005-0000-0000-000088040000}"/>
    <cellStyle name="Normal 41 2 3 2" xfId="1156" xr:uid="{00000000-0005-0000-0000-000089040000}"/>
    <cellStyle name="Normal 41 2 4" xfId="1157" xr:uid="{00000000-0005-0000-0000-00008A040000}"/>
    <cellStyle name="Normal 41 2 4 2" xfId="1158" xr:uid="{00000000-0005-0000-0000-00008B040000}"/>
    <cellStyle name="Normal 41 2 5" xfId="1159" xr:uid="{00000000-0005-0000-0000-00008C040000}"/>
    <cellStyle name="Normal 41 3" xfId="1160" xr:uid="{00000000-0005-0000-0000-00008D040000}"/>
    <cellStyle name="Normal 41 3 2" xfId="1161" xr:uid="{00000000-0005-0000-0000-00008E040000}"/>
    <cellStyle name="Normal 41 3 2 2" xfId="1162" xr:uid="{00000000-0005-0000-0000-00008F040000}"/>
    <cellStyle name="Normal 41 3 3" xfId="1163" xr:uid="{00000000-0005-0000-0000-000090040000}"/>
    <cellStyle name="Normal 41 4" xfId="1164" xr:uid="{00000000-0005-0000-0000-000091040000}"/>
    <cellStyle name="Normal 41 4 2" xfId="1165" xr:uid="{00000000-0005-0000-0000-000092040000}"/>
    <cellStyle name="Normal 41 4 2 2" xfId="1166" xr:uid="{00000000-0005-0000-0000-000093040000}"/>
    <cellStyle name="Normal 41 4 3" xfId="1167" xr:uid="{00000000-0005-0000-0000-000094040000}"/>
    <cellStyle name="Normal 41 4 3 2" xfId="1168" xr:uid="{00000000-0005-0000-0000-000095040000}"/>
    <cellStyle name="Normal 41 4 4" xfId="1169" xr:uid="{00000000-0005-0000-0000-000096040000}"/>
    <cellStyle name="Normal 41 5" xfId="1170" xr:uid="{00000000-0005-0000-0000-000097040000}"/>
    <cellStyle name="Normal 41 5 2" xfId="1171" xr:uid="{00000000-0005-0000-0000-000098040000}"/>
    <cellStyle name="Normal 41 6" xfId="1172" xr:uid="{00000000-0005-0000-0000-000099040000}"/>
    <cellStyle name="Normal 41 6 2" xfId="1173" xr:uid="{00000000-0005-0000-0000-00009A040000}"/>
    <cellStyle name="Normal 41 7" xfId="1174" xr:uid="{00000000-0005-0000-0000-00009B040000}"/>
    <cellStyle name="Normal 5" xfId="12" xr:uid="{00000000-0005-0000-0000-00009C040000}"/>
    <cellStyle name="Normal 5 2" xfId="1175" xr:uid="{00000000-0005-0000-0000-00009D040000}"/>
    <cellStyle name="Normal 5 2 2" xfId="1176" xr:uid="{00000000-0005-0000-0000-00009E040000}"/>
    <cellStyle name="Normal 5 2 2 2" xfId="1177" xr:uid="{00000000-0005-0000-0000-00009F040000}"/>
    <cellStyle name="Normal 5 2 2 2 2" xfId="1178" xr:uid="{00000000-0005-0000-0000-0000A0040000}"/>
    <cellStyle name="Normal 5 2 2 3" xfId="1179" xr:uid="{00000000-0005-0000-0000-0000A1040000}"/>
    <cellStyle name="Normal 5 2 3" xfId="1180" xr:uid="{00000000-0005-0000-0000-0000A2040000}"/>
    <cellStyle name="Normal 5 2 3 2" xfId="1181" xr:uid="{00000000-0005-0000-0000-0000A3040000}"/>
    <cellStyle name="Normal 5 2 4" xfId="1182" xr:uid="{00000000-0005-0000-0000-0000A4040000}"/>
    <cellStyle name="Normal 5 2 4 2" xfId="1183" xr:uid="{00000000-0005-0000-0000-0000A5040000}"/>
    <cellStyle name="Normal 5 3" xfId="1184" xr:uid="{00000000-0005-0000-0000-0000A6040000}"/>
    <cellStyle name="Normal 6" xfId="1185" xr:uid="{00000000-0005-0000-0000-0000A7040000}"/>
    <cellStyle name="Normal 6 2" xfId="1186" xr:uid="{00000000-0005-0000-0000-0000A8040000}"/>
    <cellStyle name="Normal 6 2 2" xfId="1187" xr:uid="{00000000-0005-0000-0000-0000A9040000}"/>
    <cellStyle name="Normal 6 2 2 2" xfId="1188" xr:uid="{00000000-0005-0000-0000-0000AA040000}"/>
    <cellStyle name="Normal 6 2 2 2 2" xfId="1189" xr:uid="{00000000-0005-0000-0000-0000AB040000}"/>
    <cellStyle name="Normal 6 2 2 3" xfId="1190" xr:uid="{00000000-0005-0000-0000-0000AC040000}"/>
    <cellStyle name="Normal 6 2 3" xfId="1191" xr:uid="{00000000-0005-0000-0000-0000AD040000}"/>
    <cellStyle name="Normal 6 2 3 2" xfId="1192" xr:uid="{00000000-0005-0000-0000-0000AE040000}"/>
    <cellStyle name="Normal 6 2 4" xfId="1193" xr:uid="{00000000-0005-0000-0000-0000AF040000}"/>
    <cellStyle name="Normal 6 2 4 2" xfId="1194" xr:uid="{00000000-0005-0000-0000-0000B0040000}"/>
    <cellStyle name="Normal 6 2 5" xfId="1195" xr:uid="{00000000-0005-0000-0000-0000B1040000}"/>
    <cellStyle name="Normal 6 3" xfId="1196" xr:uid="{00000000-0005-0000-0000-0000B2040000}"/>
    <cellStyle name="Normal 6 3 2" xfId="1197" xr:uid="{00000000-0005-0000-0000-0000B3040000}"/>
    <cellStyle name="Normal 6 4" xfId="1198" xr:uid="{00000000-0005-0000-0000-0000B4040000}"/>
    <cellStyle name="Normal 6 4 2" xfId="1199" xr:uid="{00000000-0005-0000-0000-0000B5040000}"/>
    <cellStyle name="Normal 6 5" xfId="1200" xr:uid="{00000000-0005-0000-0000-0000B6040000}"/>
    <cellStyle name="Normal 7" xfId="1201" xr:uid="{00000000-0005-0000-0000-0000B7040000}"/>
    <cellStyle name="Normal 7 2" xfId="1202" xr:uid="{00000000-0005-0000-0000-0000B8040000}"/>
    <cellStyle name="Normal 7 2 2" xfId="1203" xr:uid="{00000000-0005-0000-0000-0000B9040000}"/>
    <cellStyle name="Normal 7 3" xfId="1204" xr:uid="{00000000-0005-0000-0000-0000BA040000}"/>
    <cellStyle name="Normal 7 3 2" xfId="1205" xr:uid="{00000000-0005-0000-0000-0000BB040000}"/>
    <cellStyle name="Normal 7 4" xfId="1206" xr:uid="{00000000-0005-0000-0000-0000BC040000}"/>
    <cellStyle name="Normal 8" xfId="1207" xr:uid="{00000000-0005-0000-0000-0000BD040000}"/>
    <cellStyle name="Normal 8 2" xfId="1208" xr:uid="{00000000-0005-0000-0000-0000BE040000}"/>
    <cellStyle name="Normal 8 3" xfId="1209" xr:uid="{00000000-0005-0000-0000-0000BF040000}"/>
    <cellStyle name="Normal 8 3 2" xfId="1210" xr:uid="{00000000-0005-0000-0000-0000C0040000}"/>
    <cellStyle name="Normal 8 4" xfId="1211" xr:uid="{00000000-0005-0000-0000-0000C1040000}"/>
    <cellStyle name="Normal 8 4 2" xfId="1212" xr:uid="{00000000-0005-0000-0000-0000C2040000}"/>
    <cellStyle name="Normal 9" xfId="1213" xr:uid="{00000000-0005-0000-0000-0000C3040000}"/>
    <cellStyle name="Normal 9 2" xfId="1214" xr:uid="{00000000-0005-0000-0000-0000C4040000}"/>
    <cellStyle name="Normal 9 2 2" xfId="1215" xr:uid="{00000000-0005-0000-0000-0000C5040000}"/>
    <cellStyle name="Normal 9 2 2 2" xfId="1216" xr:uid="{00000000-0005-0000-0000-0000C6040000}"/>
    <cellStyle name="Normal 9 2 2 2 2" xfId="1217" xr:uid="{00000000-0005-0000-0000-0000C7040000}"/>
    <cellStyle name="Normal 9 2 2 3" xfId="1218" xr:uid="{00000000-0005-0000-0000-0000C8040000}"/>
    <cellStyle name="Normal 9 2 3" xfId="1219" xr:uid="{00000000-0005-0000-0000-0000C9040000}"/>
    <cellStyle name="Normal 9 2 3 2" xfId="1220" xr:uid="{00000000-0005-0000-0000-0000CA040000}"/>
    <cellStyle name="Normal 9 2 4" xfId="1221" xr:uid="{00000000-0005-0000-0000-0000CB040000}"/>
    <cellStyle name="Normal 9 2 4 2" xfId="1222" xr:uid="{00000000-0005-0000-0000-0000CC040000}"/>
    <cellStyle name="Normal 9 3" xfId="1223" xr:uid="{00000000-0005-0000-0000-0000CD040000}"/>
    <cellStyle name="Normal_Berli - Dec 2002 (Thai)-3" xfId="1273" xr:uid="{67D71364-D2B4-4848-ABD9-492351951296}"/>
    <cellStyle name="Note 2" xfId="1224" xr:uid="{00000000-0005-0000-0000-0000CE040000}"/>
    <cellStyle name="Note 2 2" xfId="1225" xr:uid="{00000000-0005-0000-0000-0000CF040000}"/>
    <cellStyle name="Note 3" xfId="1226" xr:uid="{00000000-0005-0000-0000-0000D0040000}"/>
    <cellStyle name="Note 3 2" xfId="1227" xr:uid="{00000000-0005-0000-0000-0000D1040000}"/>
    <cellStyle name="Note 4" xfId="1228" xr:uid="{00000000-0005-0000-0000-0000D2040000}"/>
    <cellStyle name="Note 5" xfId="1229" xr:uid="{00000000-0005-0000-0000-0000D3040000}"/>
    <cellStyle name="P1" xfId="1230" xr:uid="{00000000-0005-0000-0000-0000D4040000}"/>
    <cellStyle name="Percent" xfId="1275" builtinId="5"/>
    <cellStyle name="Percent 2" xfId="13" xr:uid="{00000000-0005-0000-0000-0000D5040000}"/>
    <cellStyle name="Percent 2 2" xfId="1231" xr:uid="{00000000-0005-0000-0000-0000D6040000}"/>
    <cellStyle name="Percent 3" xfId="1232" xr:uid="{00000000-0005-0000-0000-0000D7040000}"/>
    <cellStyle name="Percent 3 2" xfId="1233" xr:uid="{00000000-0005-0000-0000-0000D8040000}"/>
    <cellStyle name="Percent 4" xfId="1234" xr:uid="{00000000-0005-0000-0000-0000D9040000}"/>
    <cellStyle name="Percent 4 2" xfId="1235" xr:uid="{00000000-0005-0000-0000-0000DA040000}"/>
    <cellStyle name="Percent 5" xfId="1236" xr:uid="{00000000-0005-0000-0000-0000DB040000}"/>
    <cellStyle name="Percent 6" xfId="1237" xr:uid="{00000000-0005-0000-0000-0000DC040000}"/>
    <cellStyle name="s" xfId="1238" xr:uid="{00000000-0005-0000-0000-0000DD040000}"/>
    <cellStyle name="thousand" xfId="1239" xr:uid="{00000000-0005-0000-0000-0000DE040000}"/>
    <cellStyle name="W" xfId="1240" xr:uid="{00000000-0005-0000-0000-0000DF040000}"/>
    <cellStyle name="เครื่องหมายจุลภาค_เก็บค่าใช้จ่ายประชุมtraining-3" xfId="1244" xr:uid="{00000000-0005-0000-0000-0000E3040000}"/>
    <cellStyle name="เซลล์ตรวจสอบ" xfId="1246" xr:uid="{00000000-0005-0000-0000-0000E5040000}"/>
    <cellStyle name="เซลล์ที่มีการเชื่อมโยง" xfId="1247" xr:uid="{00000000-0005-0000-0000-0000E6040000}"/>
    <cellStyle name="แย่" xfId="1253" xr:uid="{00000000-0005-0000-0000-0000EC040000}"/>
    <cellStyle name="แสดงผล" xfId="1260" xr:uid="{00000000-0005-0000-0000-0000F3040000}"/>
    <cellStyle name="การคำนวณ" xfId="1241" xr:uid="{00000000-0005-0000-0000-0000E0040000}"/>
    <cellStyle name="ข้อความเตือน" xfId="1242" xr:uid="{00000000-0005-0000-0000-0000E1040000}"/>
    <cellStyle name="ข้อความอธิบาย" xfId="1243" xr:uid="{00000000-0005-0000-0000-0000E2040000}"/>
    <cellStyle name="ชื่อเรื่อง" xfId="1245" xr:uid="{00000000-0005-0000-0000-0000E4040000}"/>
    <cellStyle name="ดี" xfId="1248" xr:uid="{00000000-0005-0000-0000-0000E7040000}"/>
    <cellStyle name="ปกติ_S_ประกันภัยทั่วไป" xfId="1249" xr:uid="{00000000-0005-0000-0000-0000E8040000}"/>
    <cellStyle name="ป้อนค่า" xfId="1250" xr:uid="{00000000-0005-0000-0000-0000E9040000}"/>
    <cellStyle name="ปานกลาง" xfId="1251" xr:uid="{00000000-0005-0000-0000-0000EA040000}"/>
    <cellStyle name="ผลรวม" xfId="1252" xr:uid="{00000000-0005-0000-0000-0000EB040000}"/>
    <cellStyle name="ส่วนที่ถูกเน้น1" xfId="1254" xr:uid="{00000000-0005-0000-0000-0000ED040000}"/>
    <cellStyle name="ส่วนที่ถูกเน้น2" xfId="1255" xr:uid="{00000000-0005-0000-0000-0000EE040000}"/>
    <cellStyle name="ส่วนที่ถูกเน้น3" xfId="1256" xr:uid="{00000000-0005-0000-0000-0000EF040000}"/>
    <cellStyle name="ส่วนที่ถูกเน้น4" xfId="1257" xr:uid="{00000000-0005-0000-0000-0000F0040000}"/>
    <cellStyle name="ส่วนที่ถูกเน้น5" xfId="1258" xr:uid="{00000000-0005-0000-0000-0000F1040000}"/>
    <cellStyle name="ส่วนที่ถูกเน้น6" xfId="1259" xr:uid="{00000000-0005-0000-0000-0000F2040000}"/>
    <cellStyle name="หมายเหตุ" xfId="1261" xr:uid="{00000000-0005-0000-0000-0000F4040000}"/>
    <cellStyle name="หัวเรื่อง 1" xfId="1262" xr:uid="{00000000-0005-0000-0000-0000F5040000}"/>
    <cellStyle name="หัวเรื่อง 2" xfId="1263" xr:uid="{00000000-0005-0000-0000-0000F6040000}"/>
    <cellStyle name="หัวเรื่อง 3" xfId="1264" xr:uid="{00000000-0005-0000-0000-0000F7040000}"/>
    <cellStyle name="หัวเรื่อง 4" xfId="1265" xr:uid="{00000000-0005-0000-0000-0000F8040000}"/>
  </cellStyles>
  <dxfs count="0"/>
  <tableStyles count="1" defaultTableStyle="TableStyleMedium9" defaultPivotStyle="PivotStyleLight16">
    <tableStyle name="Invisible" pivot="0" table="0" count="0" xr9:uid="{E91CA941-B0DD-4FE1-B920-4CBFCD1911CD}"/>
  </tableStyles>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110</xdr:row>
      <xdr:rowOff>59682</xdr:rowOff>
    </xdr:from>
    <xdr:to>
      <xdr:col>1</xdr:col>
      <xdr:colOff>381000</xdr:colOff>
      <xdr:row>111</xdr:row>
      <xdr:rowOff>233082</xdr:rowOff>
    </xdr:to>
    <xdr:sp macro="" textlink="">
      <xdr:nvSpPr>
        <xdr:cNvPr id="2" name="TextBox 1">
          <a:extLst>
            <a:ext uri="{FF2B5EF4-FFF2-40B4-BE49-F238E27FC236}">
              <a16:creationId xmlns:a16="http://schemas.microsoft.com/office/drawing/2014/main" id="{308379BC-B796-4ACE-BDFE-264624B50140}"/>
            </a:ext>
          </a:extLst>
        </xdr:cNvPr>
        <xdr:cNvSpPr txBox="1">
          <a:spLocks noChangeArrowheads="1"/>
        </xdr:cNvSpPr>
      </xdr:nvSpPr>
      <xdr:spPr bwMode="auto">
        <a:xfrm>
          <a:off x="0" y="25713682"/>
          <a:ext cx="2616200" cy="465500"/>
        </a:xfrm>
        <a:prstGeom prst="rect">
          <a:avLst/>
        </a:prstGeom>
        <a:noFill/>
        <a:ln w="9525">
          <a:noFill/>
          <a:miter lim="800000"/>
          <a:headEnd/>
          <a:tailEnd/>
        </a:ln>
      </xdr:spPr>
      <xdr:txBody>
        <a:bodyPr vertOverflow="clip" wrap="square" lIns="27432" tIns="45720" rIns="27432" bIns="0" anchor="t" upright="1"/>
        <a:lstStyle/>
        <a:p>
          <a:pPr algn="ctr" rtl="0">
            <a:lnSpc>
              <a:spcPts val="1600"/>
            </a:lnSpc>
            <a:defRPr sz="1000"/>
          </a:pPr>
          <a:r>
            <a:rPr lang="en-US" sz="1600" b="0" i="0" u="none" strike="noStrike" baseline="0">
              <a:solidFill>
                <a:srgbClr val="000000"/>
              </a:solidFill>
              <a:latin typeface="Angsana New" panose="02020603050405020304" pitchFamily="18" charset="-34"/>
              <a:cs typeface="Angsana New" panose="02020603050405020304" pitchFamily="18" charset="-34"/>
            </a:rPr>
            <a:t>______________________________________</a:t>
          </a:r>
          <a:r>
            <a:rPr lang="en-US" sz="1000" b="0" i="0" u="none" strike="noStrike" baseline="0">
              <a:solidFill>
                <a:srgbClr val="000000"/>
              </a:solidFill>
              <a:latin typeface="Angsana New" panose="02020603050405020304" pitchFamily="18" charset="-34"/>
              <a:cs typeface="Angsana New" panose="02020603050405020304" pitchFamily="18" charset="-34"/>
            </a:rPr>
            <a:t> </a:t>
          </a:r>
        </a:p>
        <a:p>
          <a:pPr marL="0" marR="0" lvl="0" indent="0" defTabSz="914400" rtl="0" eaLnBrk="1" fontAlgn="auto" latinLnBrk="0" hangingPunct="1">
            <a:lnSpc>
              <a:spcPct val="100000"/>
            </a:lnSpc>
            <a:spcBef>
              <a:spcPts val="0"/>
            </a:spcBef>
            <a:spcAft>
              <a:spcPts val="0"/>
            </a:spcAft>
            <a:buClrTx/>
            <a:buSzTx/>
            <a:buFontTx/>
            <a:buNone/>
            <a:tabLst/>
            <a:defRPr/>
          </a:pPr>
          <a:r>
            <a:rPr lang="en-US" sz="1100" b="0" i="0" baseline="0">
              <a:effectLst/>
              <a:latin typeface="+mn-lt"/>
              <a:ea typeface="+mn-ea"/>
              <a:cs typeface="+mn-cs"/>
            </a:rPr>
            <a:t>           </a:t>
          </a:r>
          <a:endParaRPr lang="en-US" sz="1000">
            <a:effectLst/>
          </a:endParaRPr>
        </a:p>
      </xdr:txBody>
    </xdr:sp>
    <xdr:clientData/>
  </xdr:twoCellAnchor>
  <xdr:twoCellAnchor>
    <xdr:from>
      <xdr:col>0</xdr:col>
      <xdr:colOff>0</xdr:colOff>
      <xdr:row>108</xdr:row>
      <xdr:rowOff>0</xdr:rowOff>
    </xdr:from>
    <xdr:to>
      <xdr:col>1</xdr:col>
      <xdr:colOff>413656</xdr:colOff>
      <xdr:row>109</xdr:row>
      <xdr:rowOff>173400</xdr:rowOff>
    </xdr:to>
    <xdr:sp macro="" textlink="">
      <xdr:nvSpPr>
        <xdr:cNvPr id="4" name="TextBox 3">
          <a:extLst>
            <a:ext uri="{FF2B5EF4-FFF2-40B4-BE49-F238E27FC236}">
              <a16:creationId xmlns:a16="http://schemas.microsoft.com/office/drawing/2014/main" id="{1836928B-A768-43CB-B765-D3AD36C7191B}"/>
            </a:ext>
          </a:extLst>
        </xdr:cNvPr>
        <xdr:cNvSpPr txBox="1">
          <a:spLocks noChangeArrowheads="1"/>
        </xdr:cNvSpPr>
      </xdr:nvSpPr>
      <xdr:spPr bwMode="auto">
        <a:xfrm>
          <a:off x="0" y="25069800"/>
          <a:ext cx="2648856" cy="465500"/>
        </a:xfrm>
        <a:prstGeom prst="rect">
          <a:avLst/>
        </a:prstGeom>
        <a:noFill/>
        <a:ln w="9525">
          <a:noFill/>
          <a:miter lim="800000"/>
          <a:headEnd/>
          <a:tailEnd/>
        </a:ln>
      </xdr:spPr>
      <xdr:txBody>
        <a:bodyPr vertOverflow="clip" wrap="square" lIns="27432" tIns="45720" rIns="27432" bIns="0" anchor="t" upright="1"/>
        <a:lstStyle/>
        <a:p>
          <a:pPr algn="ctr" rtl="0">
            <a:lnSpc>
              <a:spcPts val="1600"/>
            </a:lnSpc>
            <a:defRPr sz="1000"/>
          </a:pPr>
          <a:r>
            <a:rPr lang="en-US" sz="1600" b="0" i="0" u="none" strike="noStrike" baseline="0">
              <a:solidFill>
                <a:srgbClr val="000000"/>
              </a:solidFill>
              <a:latin typeface="Angsana New" panose="02020603050405020304" pitchFamily="18" charset="-34"/>
              <a:cs typeface="Angsana New" panose="02020603050405020304" pitchFamily="18" charset="-34"/>
            </a:rPr>
            <a:t>______________________________________</a:t>
          </a:r>
          <a:r>
            <a:rPr lang="en-US" sz="1000" b="0" i="0" u="none" strike="noStrike" baseline="0">
              <a:solidFill>
                <a:srgbClr val="000000"/>
              </a:solidFill>
              <a:latin typeface="Angsana New" panose="02020603050405020304" pitchFamily="18" charset="-34"/>
              <a:cs typeface="Angsana New" panose="02020603050405020304" pitchFamily="18" charset="-34"/>
            </a:rPr>
            <a:t> </a:t>
          </a:r>
        </a:p>
        <a:p>
          <a:pPr marL="0" marR="0" lvl="0" indent="0" defTabSz="914400" rtl="0" eaLnBrk="1" fontAlgn="auto" latinLnBrk="0" hangingPunct="1">
            <a:lnSpc>
              <a:spcPct val="100000"/>
            </a:lnSpc>
            <a:spcBef>
              <a:spcPts val="0"/>
            </a:spcBef>
            <a:spcAft>
              <a:spcPts val="0"/>
            </a:spcAft>
            <a:buClrTx/>
            <a:buSzTx/>
            <a:buFontTx/>
            <a:buNone/>
            <a:tabLst/>
            <a:defRPr/>
          </a:pPr>
          <a:r>
            <a:rPr lang="en-US" sz="1100" b="0" i="0" baseline="0">
              <a:effectLst/>
              <a:latin typeface="+mn-lt"/>
              <a:ea typeface="+mn-ea"/>
              <a:cs typeface="+mn-cs"/>
            </a:rPr>
            <a:t>           </a:t>
          </a:r>
          <a:endParaRPr lang="en-US" sz="10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eople.ey.com/Users/Tassanee.ch/Downloads/BG%20Sep'21%20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eople.ey.com/Users/Sudyindee.k/Downloads/MTI_RapidImplementationForGeneralLedger_FINAL.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FS\49-05conso\NL+L_ba054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046097\VFA%20UC16-19%20IFRS17%20Soln-AoM-V0.6"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COMBINETB\51-06conso\3_NLba065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NB00178\aws\Documents%20and%20Settings\bktph.THNB00255\Desktop\TR_AP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nedrive-global.kpmg.com/Users/fon/Downloads/Asset%20Classification%20IFRS9_17_V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IFRS17%20Project\WTW\WS4%20Deliverables\COA%20Mapping%20and%20ACCPAC%20Posting%20Files_sent\BLA_Accounting_Templates_DirectGMM_v2_Edit.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asimar-ye02\ok\OTHER\LeadYE2002_&#3648;&#3614;&#3636;&#3656;&#3617;&#3594;&#3656;&#3629;&#3591;%20Q3'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IFRS17%20Project\WTW\WS4%20Deliverables\15.02.2021\Copy%20of%20BLA_Accounting_Templates_DirectVFA_v5.1_.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LEC45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Q:\COMBINETB\50-12conso\3_NLba125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projects/BLA/IFRS17_Report_Template_2019_20201113_v2.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nedrive-global.kpmg.com/personal/arisara_meedsen_towerswatson_com/Documents/Desktop/TNI%20-%202/FS%20VS.%20ResQ%20FR/Double%20entry/Copy%20of%20Reporting%20Framework%204.5F%20-%20Double%20entry%20V2.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corp\actuarial\CGAAP%20Quarterly%20Reporting\Valuation%20Issues\2018\Q1\Analysis\1Q18%20SOE%20analysis%20tables%20for%20Notable.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onedrive-global.kpmg.com/Users/nimamnoeylaph/Desktop/FRM%20Project/BLA/Accounting%20workstream_WP/P&amp;D/WTW's%20Disclosure%20Template/20201113_BLA%20-%20disclosure%20template.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L:\WINNT\Temp\A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NL-NonMotor"/>
      <sheetName val="BG"/>
      <sheetName val="gnb-c"/>
      <sheetName val="Misc_IAR_PA._"/>
      <sheetName val="Motor - พรบ."/>
      <sheetName val="admin"/>
      <sheetName val="salary&amp;welfare"/>
      <sheetName val="cat03"/>
      <sheetName val="Surveyfee"/>
      <sheetName val="FR_BG_Design1"/>
      <sheetName val="Allocation"/>
      <sheetName val="ค่าใช้จ่ายดำเนินงาน1"/>
      <sheetName val="Allocate Opex"/>
      <sheetName val="CHECK BG กับ FS (JAN'19)"/>
    </sheetNames>
    <sheetDataSet>
      <sheetData sheetId="0" refreshError="1"/>
      <sheetData sheetId="1" refreshError="1"/>
      <sheetData sheetId="2"/>
      <sheetData sheetId="3"/>
      <sheetData sheetId="4"/>
      <sheetData sheetId="5"/>
      <sheetData sheetId="6"/>
      <sheetData sheetId="7"/>
      <sheetData sheetId="8"/>
      <sheetData sheetId="9">
        <row r="5">
          <cell r="AE5">
            <v>-244723096</v>
          </cell>
        </row>
      </sheetData>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 1 - Current"/>
      <sheetName val="SCB 2 - Current"/>
      <sheetName val="SCB 1 _ Current"/>
      <sheetName val="SCB 2 _ Current"/>
      <sheetName val="Bงบต้นทุนC"/>
      <sheetName val="SKA"/>
      <sheetName val="เขตการค้าย่อย"/>
      <sheetName val="Seal 1-07-04"/>
      <sheetName val="1149"/>
      <sheetName val="BALANCE SHEET "/>
      <sheetName val="2.DL "/>
      <sheetName val="2.2 IDL"/>
      <sheetName val="TrialBalance Q3-2002"/>
      <sheetName val="03中"/>
      <sheetName val="เงินกู้ธนชาติ"/>
      <sheetName val="CIPA"/>
      <sheetName val="เงินกู้ MGC"/>
      <sheetName val="ตั๋วเงินรับ"/>
      <sheetName val="Reftable"/>
      <sheetName val="Disposal"/>
      <sheetName val="FP Friends Other"/>
      <sheetName val="Accts_ET"/>
      <sheetName val="BANK"/>
      <sheetName val="BS"/>
      <sheetName val="HPL"/>
      <sheetName val="HBS"/>
      <sheetName val="ข้อมูล PM"/>
      <sheetName val="oresreqsum"/>
      <sheetName val="Sal"/>
      <sheetName val="ACS Revenue"/>
      <sheetName val="ชื่อหุ้น"/>
      <sheetName val="BUILD95"/>
      <sheetName val="N-4 Patent right"/>
      <sheetName val="Allocate96-98"/>
      <sheetName val="desc"/>
      <sheetName val="Invoice"/>
      <sheetName val="type"/>
      <sheetName val="B&amp;S 1999"/>
      <sheetName val="คชจ.ดำเนินงาน6-43"/>
      <sheetName val="TB-2001-Apr'01"/>
      <sheetName val="관세"/>
      <sheetName val="Budgets"/>
      <sheetName val="P&amp;L Rates"/>
      <sheetName val="PRICE LIST"/>
      <sheetName val="Assumptions"/>
      <sheetName val="data"/>
      <sheetName val="FG Joint"/>
      <sheetName val="Non Movement"/>
      <sheetName val="สรุปรวม"/>
      <sheetName val="Exp"/>
      <sheetName val="ยอดkill1005"/>
      <sheetName val="Master"/>
      <sheetName val="GLTable"/>
      <sheetName val="Jun 06"/>
      <sheetName val="IncidentsEAP"/>
      <sheetName val="Rate"/>
      <sheetName val="Mkt Dev 1291 ONL 1290 - 1010"/>
      <sheetName val="Detail-Sep"/>
      <sheetName val="part-import"/>
      <sheetName val="REVENUE"/>
      <sheetName val="M1,2"/>
      <sheetName val="Item Code - Machine"/>
      <sheetName val="M9"/>
      <sheetName val="Sap_927_Vdr"/>
      <sheetName val="B053 (990701)공정실적PP%계산"/>
      <sheetName val="recon"/>
      <sheetName val="Update_041110"/>
      <sheetName val="sub-mat2011"/>
      <sheetName val="Sheet1"/>
      <sheetName val="Sheet2"/>
      <sheetName val="Sheet3"/>
      <sheetName val="DataInput1"/>
      <sheetName val="Compare"/>
      <sheetName val="cc Nov08"/>
      <sheetName val="TB Worksheet"/>
      <sheetName val="DealerData"/>
      <sheetName val="ELEC45-01"/>
      <sheetName val="ADJ - RATE"/>
      <sheetName val="2003 Growth"/>
      <sheetName val="10-1 Media"/>
      <sheetName val="10-cut"/>
      <sheetName val="DEP12"/>
      <sheetName val="เครื่องตกแต่ง"/>
      <sheetName val="อาคาร"/>
      <sheetName val="BS-SCH"/>
      <sheetName val="Front"/>
      <sheetName val="141010"/>
      <sheetName val="ap"/>
      <sheetName val="MA"/>
      <sheetName val="065005s"/>
      <sheetName val="Juta"/>
      <sheetName val="19"/>
      <sheetName val="Header"/>
      <sheetName val="TB_2001_Apr_01"/>
      <sheetName val="SCB_1_-_Current"/>
      <sheetName val="SCB_2_-_Current"/>
      <sheetName val="SCB_1___Current"/>
      <sheetName val="SCB_2___Current"/>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MPT 07 Sale Forecast"/>
      <sheetName val="MPT 08 Sale Forecast"/>
      <sheetName val="TL Scrap rate"/>
      <sheetName val="Other_Sch"/>
      <sheetName val="ops tb"/>
      <sheetName val="ProductData"/>
      <sheetName val=" Direct load "/>
      <sheetName val="BS-Thai"/>
      <sheetName val="CST1198"/>
      <sheetName val="Selling and Admins (DONE)"/>
      <sheetName val="03?"/>
      <sheetName val="สมมติฐาน"/>
      <sheetName val="TB SAP"/>
      <sheetName val="130709"/>
      <sheetName val="Cover2"/>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DLD Query Query Query"/>
      <sheetName val="หักกลบ-ลบหนี้"/>
      <sheetName val="RANK"/>
      <sheetName val="FA"/>
      <sheetName val="JV"/>
      <sheetName val="Clientes"/>
      <sheetName val="Op_Produccion"/>
      <sheetName val="Unrecorded Misstatement"/>
      <sheetName val="見積表紙原紙"/>
      <sheetName val="S33"/>
      <sheetName val="[BANK.XLS뉮׾_x0003_㌏Joint"/>
      <sheetName val="pa group"/>
      <sheetName val="F1 Log On"/>
      <sheetName val="43"/>
      <sheetName val="REC GROUP"/>
      <sheetName val="Write off"/>
      <sheetName val="CRITERIA1"/>
      <sheetName val="Details"/>
      <sheetName val="IBASE"/>
      <sheetName val="List"/>
      <sheetName val="N-2"/>
      <sheetName val="Main"/>
      <sheetName val="INV(未作成)"/>
      <sheetName val="MMRR"/>
      <sheetName val="Spa Sales"/>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FF-3"/>
      <sheetName val="Sale 0502"/>
      <sheetName val="Lead"/>
      <sheetName val="AP-FAsb"/>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PLL"/>
      <sheetName val="PP"/>
      <sheetName val="U-5.2"/>
      <sheetName val="Menu"/>
      <sheetName val="Parameters"/>
      <sheetName val="03_"/>
      <sheetName val="TB12-42"/>
      <sheetName val="Write_off"/>
      <sheetName val="Spa_Sales"/>
      <sheetName val="ADVANCE-STAFF"/>
      <sheetName val="Links"/>
      <sheetName val="#REF"/>
      <sheetName val="Seagate _share_in_units"/>
      <sheetName val="total"/>
      <sheetName val="STATEMENT"/>
      <sheetName val="RPR3050"/>
      <sheetName val="Controller"/>
      <sheetName val="TB"/>
      <sheetName val="Detail_เงินให้กู้"/>
      <sheetName val=""/>
      <sheetName val="BANESCO"/>
      <sheetName val="pa_group1"/>
      <sheetName val="F1_Log_On1"/>
      <sheetName val="Write_off1"/>
      <sheetName val="ctTBA"/>
      <sheetName val="gVL"/>
      <sheetName val="Pd01 vsl sked"/>
      <sheetName val="_BANK.XLS뉮׾_x005f_x0003_㌏Joint"/>
      <sheetName val="C2C"/>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K110_NFS"/>
      <sheetName val="IE UPS"/>
      <sheetName val="Newspaper"/>
      <sheetName val="AM_COST"/>
      <sheetName val="_BANK.XLS뉮׾_x0003_㌏Joint"/>
      <sheetName val="Drop down list"/>
      <sheetName val="LOOSECHKLIST"/>
      <sheetName val="RA-Grouping"/>
      <sheetName val="רכוש קבוע "/>
      <sheetName val="PRɉCE_LIST4"/>
      <sheetName val="Bill No. 2 - Carpark"/>
      <sheetName val="February-17"/>
      <sheetName val="U-5_2"/>
      <sheetName val="Seagate__share_in_units"/>
      <sheetName val="1"/>
      <sheetName val="BS&amp;PL"/>
      <sheetName val="SAN REDUCED 1"/>
      <sheetName val="page1"/>
      <sheetName val="Gen Info"/>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IE_UPS"/>
      <sheetName val="_BANK_XLS뉮׾_x005f_x0003_㌏Joint"/>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LRA"/>
      <sheetName val="P&amp;LFINAL - 44"/>
      <sheetName val="InvPlan_NI and WIN 2017"/>
      <sheetName val="411and431sum"/>
      <sheetName val="ตารางลูกหนี้สัญญาเช่า. "/>
      <sheetName val="DPLA"/>
      <sheetName val="M_Maincomp"/>
      <sheetName val="StandingData"/>
      <sheetName val="gl"/>
      <sheetName val="BSI"/>
      <sheetName val="GiaVL"/>
      <sheetName val="IS"/>
      <sheetName val="Quarterly 4"/>
      <sheetName val="Estimation - 2018"/>
      <sheetName val="F9 Parameters "/>
      <sheetName val="P'ต่าย"/>
      <sheetName val="PL12M"/>
      <sheetName val="sum_amt_mount"/>
      <sheetName val="Oct"/>
      <sheetName val="MISC"/>
      <sheetName val="Bill_No__2_-_Carpark"/>
      <sheetName val="SAN_REDUCED_1"/>
      <sheetName val="B1"/>
      <sheetName val=" IBPL0001"/>
      <sheetName val="COVER"/>
      <sheetName val=" IB-PL-YTD"/>
      <sheetName val="SUMSCHED"/>
      <sheetName val="FOREC1"/>
      <sheetName val="HEADC"/>
      <sheetName val="INVENT"/>
      <sheetName val="INVEST"/>
      <sheetName val="AIS"/>
      <sheetName val="Analysis"/>
      <sheetName val="GROSSM"/>
      <sheetName val="B131 "/>
      <sheetName val="[BANK.XLS뉮׾_x005f_x0003_㌏Joint"/>
      <sheetName val="สัญญาบริการอื่น"/>
      <sheetName val="ค่าที่ปรึกษา"/>
      <sheetName val="สัญญาเช่าสนง"/>
      <sheetName val="Prm"/>
      <sheetName val="JV Entry"/>
      <sheetName val="SFFee"/>
      <sheetName val="PL"/>
      <sheetName val="CA Sheet"/>
      <sheetName val="_BANK_XLS뉮׾㌏Joint"/>
      <sheetName val="Balance Sheet"/>
      <sheetName val="Trial Balance"/>
      <sheetName val="db"/>
      <sheetName val="REPORT"/>
      <sheetName val="สรุป"/>
      <sheetName val="_BANK.XLS뉮׾_x005f_x005f_x005f_x0003_㌏Joint"/>
      <sheetName val="FORMC94"/>
      <sheetName val="Asset &amp; Liability"/>
      <sheetName val="Net asset value"/>
      <sheetName val="AFA"/>
      <sheetName val="อัตรามรณะ"/>
      <sheetName val="FF_3"/>
      <sheetName val="_BANK.XLS뉮׾_x005f_x005f_x005f_x005f_x005f_x005f_x"/>
      <sheetName val="[BANK.XLS뉮׾_x005f_x005f_x005f_x0003_㌏Joint"/>
      <sheetName val="HP"/>
      <sheetName val="9110"/>
      <sheetName val="FF-1"/>
      <sheetName val="table"/>
      <sheetName val="interest tree generation"/>
      <sheetName val="YSS31"/>
      <sheetName val="EAS"/>
      <sheetName val="Pd01_vsl_sked"/>
      <sheetName val="dongia (2)"/>
      <sheetName val="Nature of Expense"/>
      <sheetName val="mapping"/>
      <sheetName val="START"/>
      <sheetName val="tb Q3'08"/>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Drop_down_list"/>
      <sheetName val="רכוש_קבוע_"/>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Pd01_vsl_sked1"/>
      <sheetName val="IE_UPS3"/>
      <sheetName val="Trial_Balance1"/>
      <sheetName val="dongia_(2)1"/>
      <sheetName val="Drop_down_list1"/>
      <sheetName val="רכוש_קבוע_1"/>
      <sheetName val="Bill_No__2_-_Carpark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dBase"/>
      <sheetName val="FRECEFECBAILEYS"/>
      <sheetName val="F8.1 Slw mving stck"/>
      <sheetName val="F 5.7 Value red"/>
      <sheetName val="F6.4 Slow Moving SP 2004"/>
      <sheetName val="名簿データ"/>
      <sheetName val="Gen_Info"/>
      <sheetName val="alamat"/>
      <sheetName val="CON_infrai"/>
      <sheetName val="ลูกค้า"/>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SAN_REDUCED_11"/>
      <sheetName val="Gen_Info1"/>
      <sheetName val="OMC April 02"/>
      <sheetName val="RF April 02"/>
      <sheetName val="DATABASE"/>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공사비 내역 (가)"/>
      <sheetName val="Ratio"/>
      <sheetName val="JUNE"/>
      <sheetName val="ADM_A"/>
      <sheetName val="JUNE1"/>
      <sheetName val="Admin"/>
      <sheetName val="CDC"/>
      <sheetName val="Estate"/>
      <sheetName val="Fire"/>
      <sheetName val="Guest"/>
      <sheetName val="Medical"/>
      <sheetName val="PR"/>
      <sheetName val="PRE"/>
      <sheetName val="Secutiry"/>
      <sheetName val="Waste"/>
      <sheetName val="Outstanding"/>
      <sheetName val="Weighted Ave Cost"/>
      <sheetName val="Inventory Master List"/>
      <sheetName val="assum"/>
      <sheetName val="A"/>
      <sheetName val="interest_tree_generation"/>
      <sheetName val="DIALY"/>
      <sheetName val="INCST"/>
      <sheetName val="J1"/>
      <sheetName val="default values"/>
      <sheetName val="ave 6 months del qty"/>
      <sheetName val="Common"/>
      <sheetName val="summary"/>
      <sheetName val="Endo"/>
      <sheetName val="Pacu"/>
      <sheetName val="SICU"/>
      <sheetName val="CCU"/>
      <sheetName val="CATHLAB"/>
      <sheetName val="CVOR"/>
      <sheetName val="_BANK.XLS뉮׾_x005f_x005f_x"/>
      <sheetName val="Review wording"/>
      <sheetName val="Summary of documents"/>
      <sheetName val="JAN"/>
      <sheetName val="FEB"/>
      <sheetName val="MAR"/>
      <sheetName val="APR"/>
      <sheetName val="MAY"/>
      <sheetName val="JUN"/>
      <sheetName val="JULY"/>
      <sheetName val="AUG"/>
      <sheetName val="SEP"/>
      <sheetName val="NOV"/>
      <sheetName val="DEC"/>
      <sheetName val="Calculations"/>
      <sheetName val="acc.depre-report-old"/>
      <sheetName val="Tax"/>
      <sheetName val="品情"/>
      <sheetName val="免驗"/>
      <sheetName val="WM"/>
      <sheetName val="Drop Down"/>
      <sheetName val="Sale0402"/>
      <sheetName val="Sale0311"/>
      <sheetName val="rss9801"/>
      <sheetName val="Names"/>
      <sheetName val="Selection"/>
      <sheetName val="Sale0307"/>
      <sheetName val="อัตราค่าบรรทุก"/>
      <sheetName val="12jun12"/>
      <sheetName val="15jun12"/>
      <sheetName val="16jun12"/>
      <sheetName val="9jun12"/>
      <sheetName val="GL CB"/>
      <sheetName val="GL M"/>
      <sheetName val="CODE,NAME"/>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SAN_REDUCED_12"/>
      <sheetName val="Gen_Info2"/>
      <sheetName val="OMC_April_02"/>
      <sheetName val="RF_April_02"/>
      <sheetName val="warehouse fixed v var. (calcs)"/>
      <sheetName val="FF_4"/>
      <sheetName val="C 1"/>
      <sheetName val="Nature_of_Expense"/>
      <sheetName val="Workbook Inputs"/>
      <sheetName val="AssetStatus"/>
      <sheetName val="AssetType"/>
      <sheetName val="License BOI"/>
      <sheetName val="Asset Class"/>
      <sheetName val="Depre. Key"/>
      <sheetName val="[BANK.XLS뉮׾_x005f_x005f_x005f_x005f_x005f_x005f_x"/>
      <sheetName val="Data 2"/>
      <sheetName val="Actual-ＹＴＤ"/>
      <sheetName val="Budget-Monthly"/>
      <sheetName val="Budget-YTD"/>
      <sheetName val="D"/>
      <sheetName val="B"/>
      <sheetName val="FSA"/>
      <sheetName val="FF_6"/>
      <sheetName val="2006_1_"/>
      <sheetName val="July2007"/>
      <sheetName val="2006_2_"/>
      <sheetName val="_BANK.XLS뉮׾_x"/>
      <sheetName val="cal (2)"/>
      <sheetName val="TBA"/>
      <sheetName val="BPR"/>
      <sheetName val="อุปกรณ์ a2"/>
      <sheetName val="อุปกรณ์ a1"/>
      <sheetName val="ประมาณการ"/>
      <sheetName val="#Lookup"/>
      <sheetName val="InventTableModule_1-1"/>
      <sheetName val="Energy(update)"/>
      <sheetName val="MFA"/>
      <sheetName val="Order_Nov_w45"/>
      <sheetName val="[BANK.XLS뉮׾_x005f_x005f_x"/>
      <sheetName val="U-2.1"/>
      <sheetName val="ภาคการขายโฆษณาNBT_ALL"/>
      <sheetName val="ภาคการขายวิศวกรรม_Weekly"/>
      <sheetName val="ภาคการขายโฆษณาNBT_Weekly"/>
      <sheetName val="[BANK.XLS뉮׾_x"/>
      <sheetName val="AA-1"/>
      <sheetName val="Age311299TESP"/>
      <sheetName val="P4DDBFTESP"/>
      <sheetName val="IntDec00TespM&amp;B"/>
      <sheetName val="????-??"/>
      <sheetName val="Life &amp; Health"/>
      <sheetName val="CA_Sheet"/>
      <sheetName val="ตารางลูกหนี้สัญญาเช่า__"/>
      <sheetName val="_IBPL0001"/>
      <sheetName val="_IB-PL-YTD"/>
      <sheetName val="Unit rate Architecture"/>
      <sheetName val="conso"/>
      <sheetName val="Instruction"/>
      <sheetName val="MD - Bank"/>
      <sheetName val="Bank Country"/>
      <sheetName val="Region"/>
      <sheetName val="P&amp;LFINAL_-_44"/>
      <sheetName val="Estimation_-_2018"/>
      <sheetName val="[BANK_XLS뉮׾_x005f_x0003_㌏Joint"/>
      <sheetName val="P&amp;LFINAL_-_443"/>
      <sheetName val="P&amp;LFINAL_-_441"/>
      <sheetName val="P&amp;LFINAL_-_442"/>
      <sheetName val="bs is"/>
      <sheetName val="KPI F1.3 พรทิพย์ 2559"/>
      <sheetName val="By  Customer"/>
      <sheetName val="SCB_2_-_Curren2็"/>
      <sheetName val="Manual"/>
      <sheetName val="DATABASE -sumifTB"/>
      <sheetName val="สมุดรายวัน"/>
      <sheetName val="OthCode"/>
      <sheetName val="Co info"/>
      <sheetName val="CBO0497"/>
      <sheetName val="p&amp;L"/>
      <sheetName val="6A CA"/>
      <sheetName val="Sale0406"/>
      <sheetName val="งบกำไรฯ_48(1)"/>
      <sheetName val="10"/>
      <sheetName val="_BANK.XLS뉮׾_x005f_x005f_x005f_x005f_x"/>
      <sheetName val="Actual-Monthly"/>
      <sheetName val="F-5"/>
      <sheetName val="gold แลกทอง"/>
      <sheetName val="Sale0309"/>
      <sheetName val="feature"/>
      <sheetName val="Age311299TAS"/>
      <sheetName val="TASintDec00"/>
      <sheetName val="P4DDBFTAS"/>
      <sheetName val="Addition_AUC"/>
      <sheetName val="FSSummary"/>
      <sheetName val="Summary Adjustment"/>
      <sheetName val="MS Box"/>
      <sheetName val="bblยังไม่จ่าย"/>
      <sheetName val="2006(1)"/>
      <sheetName val="2006(2)"/>
      <sheetName val="FF_21_a_"/>
      <sheetName val="Info"/>
      <sheetName val="LC _ TR Listing"/>
      <sheetName val="Gain Loss Calculation"/>
      <sheetName val="Location"/>
      <sheetName val="_BANK_XLS뉮׾_x0003_㌏Joint"/>
      <sheetName val="original"/>
      <sheetName val="Vol_Rev"/>
      <sheetName val="Tickmarks"/>
      <sheetName val="Quarterly_4"/>
      <sheetName val="F9_Parameters_"/>
      <sheetName val="_BANK_XLS뉮׾_x0003_㌏Joint1"/>
      <sheetName val="Graph"/>
      <sheetName val="9"/>
      <sheetName val="mix"/>
      <sheetName val="cf"/>
      <sheetName val="Office Improve"/>
      <sheetName val="PR4"/>
      <sheetName val="7long term liabilities"/>
      <sheetName val="Date"/>
      <sheetName val="10segment report"/>
      <sheetName val="1cash for interest"/>
      <sheetName val="3detail of cash flow"/>
      <sheetName val="TMS2000"/>
      <sheetName val="10-1 Media:10-cut"/>
      <sheetName val="BMCT2003"/>
      <sheetName val="SCB_1_-_Current15"/>
      <sheetName val="SCB_2_-_Current15"/>
      <sheetName val="SCB_1___Current15"/>
      <sheetName val="SCB_2___Current15"/>
      <sheetName val="pa_group12"/>
      <sheetName val="F1_Log_On12"/>
      <sheetName val="2_DL_14"/>
      <sheetName val="2_2_IDL14"/>
      <sheetName val="Seal_1-07-0415"/>
      <sheetName val="BALANCE_SHEET_15"/>
      <sheetName val="TrialBalance_Q3-200214"/>
      <sheetName val="เงินกู้_MGC15"/>
      <sheetName val="ข้อมูล_PM15"/>
      <sheetName val="FP_Friends_Other14"/>
      <sheetName val="ACS_Revenue14"/>
      <sheetName val="N-4_Patent_right14"/>
      <sheetName val="B&amp;S_199914"/>
      <sheetName val="คชจ_ดำเนินงาน6-4314"/>
      <sheetName val="P&amp;L_Rates14"/>
      <sheetName val="PRICE_LIST14"/>
      <sheetName val="FG_Joint15"/>
      <sheetName val="Non_Movement15"/>
      <sheetName val="Jun_0614"/>
      <sheetName val="TB_Worksheet12"/>
      <sheetName val="10-1_Media12"/>
      <sheetName val="Mkt_Dev_1291_ONL_1290_-_101012"/>
      <sheetName val="DLD_Query_Query_Query11"/>
      <sheetName val="Item_Code_-_Machine12"/>
      <sheetName val="B053_(990701)공정실적PP%계산12"/>
      <sheetName val="cc_Nov0812"/>
      <sheetName val="ADJ_-_RATE12"/>
      <sheetName val="2003_Growth12"/>
      <sheetName val="MPT_07_Sale_Forecast12"/>
      <sheetName val="MPT_08_Sale_Forecast12"/>
      <sheetName val="TL_Scrap_rate12"/>
      <sheetName val="Selling_and_Admins_(DONE)12"/>
      <sheetName val="ops_tb12"/>
      <sheetName val="_Direct_load_14"/>
      <sheetName val="TB_SAP14"/>
      <sheetName val="Sale_050211"/>
      <sheetName val="Standing_Data12"/>
      <sheetName val="Write_off12"/>
      <sheetName val="REC_GROUP11"/>
      <sheetName val="Unrecorded_Misstatement11"/>
      <sheetName val="Spa_Sales10"/>
      <sheetName val="U-5_28"/>
      <sheetName val="_BANK_XLS뉮׾_x005f_x0003_㌏Joint8"/>
      <sheetName val="Seagate__share_in_units8"/>
      <sheetName val="Pd01_vsl_sked6"/>
      <sheetName val="IE_UPS8"/>
      <sheetName val="Drop_down_list6"/>
      <sheetName val="רכוש_קבוע_6"/>
      <sheetName val="Bill_No__2_-_Carpark6"/>
      <sheetName val="B131_6"/>
      <sheetName val="acc_depre-report-old"/>
      <sheetName val="Trial_Balance6"/>
      <sheetName val="InvPlan_NI_and_WIN_20176"/>
      <sheetName val="DATABASE_-sumifTB"/>
      <sheetName val="Balance_Sheet"/>
      <sheetName val="Asset_&amp;_Liability"/>
      <sheetName val="Net_asset_value"/>
      <sheetName val="_BANK_XLS뉮׾_x005f_x005f_x"/>
      <sheetName val="dongia_(2)6"/>
      <sheetName val="tb_Q3'08"/>
      <sheetName val="JV_Entry"/>
      <sheetName val="Q4_Y19"/>
      <sheetName val="Target_Y20"/>
      <sheetName val="Q1_Y20"/>
      <sheetName val="Actual_&amp;_Target"/>
      <sheetName val="1_Cash_Flow"/>
      <sheetName val="2_P&amp;L_Performance"/>
      <sheetName val="3_Corporate_Risk"/>
      <sheetName val="F8_1_Slw_mving_stck"/>
      <sheetName val="F_5_7_Value_red"/>
      <sheetName val="F6_4_Slow_Moving_SP_2004"/>
      <sheetName val="Review_wording"/>
      <sheetName val="Summary_of_documents"/>
      <sheetName val="KPI_F1_3_พรทิพย์_2559"/>
      <sheetName val="sumdata"/>
      <sheetName val="_BANK_XLS뉮׾_x005f_x005f_x005f_x0003_㌏Joint"/>
      <sheetName val="_BANK_XLS뉮׾_x005f_x005f_x005f_x005f_x005f_x005f_x"/>
      <sheetName val="[BANK_XLS뉮׾_x005f_x005f_x005f_x0003_㌏Joint"/>
      <sheetName val="_BANK_XLS뉮׾_x005f_x005f_x005f_x005F_x"/>
      <sheetName val="งบบริหาร PL-report"/>
      <sheetName val="Int."/>
      <sheetName val="BEN"/>
      <sheetName val="2.Conso"/>
      <sheetName val="8.1|Invest in Equity"/>
      <sheetName val="Datasheet"/>
      <sheetName val="SCB_1_-_Current16"/>
      <sheetName val="SCB_2_-_Current16"/>
      <sheetName val="SCB_1___Current16"/>
      <sheetName val="SCB_2___Current16"/>
      <sheetName val="pa_group13"/>
      <sheetName val="F1_Log_On13"/>
      <sheetName val="2_DL_15"/>
      <sheetName val="2_2_IDL15"/>
      <sheetName val="Seal_1-07-0416"/>
      <sheetName val="BALANCE_SHEET_16"/>
      <sheetName val="TrialBalance_Q3-200215"/>
      <sheetName val="เงินกู้_MGC16"/>
      <sheetName val="ข้อมูล_PM16"/>
      <sheetName val="FP_Friends_Other15"/>
      <sheetName val="ACS_Revenue15"/>
      <sheetName val="N-4_Patent_right15"/>
      <sheetName val="B&amp;S_199915"/>
      <sheetName val="คชจ_ดำเนินงาน6-4315"/>
      <sheetName val="P&amp;L_Rates15"/>
      <sheetName val="PRICE_LIST15"/>
      <sheetName val="FG_Joint16"/>
      <sheetName val="Non_Movement16"/>
      <sheetName val="Jun_0615"/>
      <sheetName val="TB_Worksheet13"/>
      <sheetName val="10-1_Media13"/>
      <sheetName val="Mkt_Dev_1291_ONL_1290_-_101013"/>
      <sheetName val="DLD_Query_Query_Query12"/>
      <sheetName val="Item_Code_-_Machine13"/>
      <sheetName val="B053_(990701)공정실적PP%계산13"/>
      <sheetName val="cc_Nov0813"/>
      <sheetName val="ADJ_-_RATE13"/>
      <sheetName val="2003_Growth13"/>
      <sheetName val="MPT_07_Sale_Forecast13"/>
      <sheetName val="MPT_08_Sale_Forecast13"/>
      <sheetName val="TL_Scrap_rate13"/>
      <sheetName val="Selling_and_Admins_(DONE)13"/>
      <sheetName val="ops_tb13"/>
      <sheetName val="_Direct_load_15"/>
      <sheetName val="TB_SAP15"/>
      <sheetName val="Sale_050212"/>
      <sheetName val="Standing_Data13"/>
      <sheetName val="Write_off13"/>
      <sheetName val="REC_GROUP12"/>
      <sheetName val="Unrecorded_Misstatement12"/>
      <sheetName val="Spa_Sales11"/>
      <sheetName val="U-5_29"/>
      <sheetName val="_BANK_XLS뉮׾_x005f_x0003_㌏Joint9"/>
      <sheetName val="Seagate__share_in_units9"/>
      <sheetName val="Pd01_vsl_sked7"/>
      <sheetName val="IE_UPS9"/>
      <sheetName val="Drop_down_list7"/>
      <sheetName val="רכוש_קבוע_7"/>
      <sheetName val="Bill_No__2_-_Carpark7"/>
      <sheetName val="B131_7"/>
      <sheetName val="acc_depre-report-old1"/>
      <sheetName val="Trial_Balance7"/>
      <sheetName val="InvPlan_NI_and_WIN_20177"/>
      <sheetName val="ตารางลูกหนี้สัญญาเช่า__1"/>
      <sheetName val="Estimation_-_20181"/>
      <sheetName val="SAN_REDUCED_13"/>
      <sheetName val="Gen_Info3"/>
      <sheetName val="F9_Parameters_1"/>
      <sheetName val="DATABASE_-sumifTB1"/>
      <sheetName val="_IBPL00011"/>
      <sheetName val="_IB-PL-YTD1"/>
      <sheetName val="Balance_Sheet1"/>
      <sheetName val="[BANK_XLS뉮׾_x005f_x0003_㌏Joint1"/>
      <sheetName val="Quarterly_41"/>
      <sheetName val="CA_Sheet1"/>
      <sheetName val="_BANK_XLS뉮׾_x005f_x005f_x005f_x0003_㌏Joint1"/>
      <sheetName val="Asset_&amp;_Liability1"/>
      <sheetName val="Net_asset_value1"/>
      <sheetName val="_BANK_XLS뉮׾_x005f_x005f_x005f_x005f_x005f_x005f_1"/>
      <sheetName val="[BANK_XLS뉮׾_x005f_x005f_x005f_x0003_㌏Joint1"/>
      <sheetName val="interest_tree_generation1"/>
      <sheetName val="dongia_(2)7"/>
      <sheetName val="tb_Q3'081"/>
      <sheetName val="JV_Entry1"/>
      <sheetName val="Nature_of_Expense1"/>
      <sheetName val="Q4_Y191"/>
      <sheetName val="Target_Y201"/>
      <sheetName val="Q1_Y201"/>
      <sheetName val="Actual_&amp;_Target1"/>
      <sheetName val="1_Cash_Flow1"/>
      <sheetName val="2_P&amp;L_Performance1"/>
      <sheetName val="3_Corporate_Risk1"/>
      <sheetName val="F8_1_Slw_mving_stck1"/>
      <sheetName val="F_5_7_Value_red1"/>
      <sheetName val="F6_4_Slow_Moving_SP_20041"/>
      <sheetName val="OMC_April_021"/>
      <sheetName val="RF_April_021"/>
      <sheetName val="Review_wording1"/>
      <sheetName val="Summary_of_documents1"/>
      <sheetName val="KPI_F1_3_พรทิพย์_25591"/>
      <sheetName val="_BANK_XLS뉮׾_x005f_x005f_x1"/>
      <sheetName val="_BANK_XLS뉮׾_x005f_x005f_x005f_x005F_x1"/>
      <sheetName val="_BANK_XLS뉮׾_x005f_x005f_1"/>
      <sheetName val="Map"/>
      <sheetName val="Index"/>
      <sheetName val="Reckitt"/>
      <sheetName val="PLUS"/>
      <sheetName val="系統直接人工及製造費用"/>
      <sheetName val="P&amp;LFINAL_-_445"/>
      <sheetName val="Life_&amp;_Health1"/>
      <sheetName val="bs_is1"/>
      <sheetName val="P&amp;LFINAL_-_444"/>
      <sheetName val="Life_&amp;_Health"/>
      <sheetName val="bs_is"/>
      <sheetName val="SCB_1_-_Current17"/>
      <sheetName val="SCB_2_-_Current17"/>
      <sheetName val="SCB_1___Current17"/>
      <sheetName val="SCB_2___Current17"/>
      <sheetName val="Seal_1-07-0417"/>
      <sheetName val="BALANCE_SHEET_17"/>
      <sheetName val="2_DL_16"/>
      <sheetName val="2_2_IDL16"/>
      <sheetName val="TrialBalance_Q3-200216"/>
      <sheetName val="FP_Friends_Other16"/>
      <sheetName val="เงินกู้_MGC17"/>
      <sheetName val="ข้อมูล_PM17"/>
      <sheetName val="N-4_Patent_right16"/>
      <sheetName val="B&amp;S_199916"/>
      <sheetName val="คชจ_ดำเนินงาน6-4316"/>
      <sheetName val="ACS_Revenue16"/>
      <sheetName val="P&amp;L_Rates16"/>
      <sheetName val="PRICE_LIST16"/>
      <sheetName val="FG_Joint17"/>
      <sheetName val="Non_Movement17"/>
      <sheetName val="Jun_0616"/>
      <sheetName val="Mkt_Dev_1291_ONL_1290_-_101014"/>
      <sheetName val="TB_Worksheet14"/>
      <sheetName val="ADJ_-_RATE14"/>
      <sheetName val="Item_Code_-_Machine14"/>
      <sheetName val="B053_(990701)공정실적PP%계산14"/>
      <sheetName val="cc_Nov0814"/>
      <sheetName val="2003_Growth14"/>
      <sheetName val="10-1_Media14"/>
      <sheetName val="_Direct_load_16"/>
      <sheetName val="TB_SAP16"/>
      <sheetName val="MPT_07_Sale_Forecast14"/>
      <sheetName val="MPT_08_Sale_Forecast14"/>
      <sheetName val="TL_Scrap_rate14"/>
      <sheetName val="Selling_and_Admins_(DONE)14"/>
      <sheetName val="Standing_Data14"/>
      <sheetName val="ops_tb14"/>
      <sheetName val="pa_group14"/>
      <sheetName val="F1_Log_On14"/>
      <sheetName val="DLD_Query_Query_Query13"/>
      <sheetName val="Sale_050213"/>
      <sheetName val="Unrecorded_Misstatement13"/>
      <sheetName val="REC_GROUP13"/>
      <sheetName val="Write_off14"/>
      <sheetName val="Spa_Sales12"/>
      <sheetName val="U-5_210"/>
      <sheetName val="Seagate__share_in_units10"/>
      <sheetName val="_BANK_XLS뉮׾_x005f_x0003_㌏Joint10"/>
      <sheetName val="Drop_down_list8"/>
      <sheetName val="Pd01_vsl_sked8"/>
      <sheetName val="IE_UPS10"/>
      <sheetName val="רכוש_קבוע_8"/>
      <sheetName val="Bill_No__2_-_Carpark8"/>
      <sheetName val="P&amp;LFINAL_-_446"/>
      <sheetName val="tb_Q3'082"/>
      <sheetName val="B131_8"/>
      <sheetName val="ตารางลูกหนี้สัญญาเช่า__2"/>
      <sheetName val="InvPlan_NI_and_WIN_20178"/>
      <sheetName val="Estimation_-_20182"/>
      <sheetName val="Trial_Balance8"/>
      <sheetName val="_IBPL00012"/>
      <sheetName val="_IB-PL-YTD2"/>
      <sheetName val="Quarterly_42"/>
      <sheetName val="CA_Sheet2"/>
      <sheetName val="_BANK_XLS뉮׾_x005f_x005f_x005f_x0003_㌏Joint2"/>
      <sheetName val="[BANK_XLS뉮׾_x005f_x0003_㌏Joint2"/>
      <sheetName val="Asset_&amp;_Liability2"/>
      <sheetName val="Net_asset_value2"/>
      <sheetName val="_BANK_XLS뉮׾_x005f_x005f_x005f_x005f_x005f_x005f_2"/>
      <sheetName val="[BANK_XLS뉮׾_x005f_x005f_x005f_x0003_㌏Joint2"/>
      <sheetName val="interest_tree_generation2"/>
      <sheetName val="Balance_Sheet2"/>
      <sheetName val="dongia_(2)8"/>
      <sheetName val="Nature_of_Expense2"/>
      <sheetName val="Life_&amp;_Health2"/>
      <sheetName val="F9_Parameters_2"/>
      <sheetName val="JV_Entry2"/>
      <sheetName val="F8_1_Slw_mving_stck2"/>
      <sheetName val="F_5_7_Value_red2"/>
      <sheetName val="F6_4_Slow_Moving_SP_20042"/>
      <sheetName val="bs_is2"/>
      <sheetName val="SCB_1_-_Current18"/>
      <sheetName val="SCB_2_-_Current18"/>
      <sheetName val="SCB_1___Current18"/>
      <sheetName val="SCB_2___Current18"/>
      <sheetName val="Seal_1-07-0418"/>
      <sheetName val="BALANCE_SHEET_18"/>
      <sheetName val="2_DL_17"/>
      <sheetName val="2_2_IDL17"/>
      <sheetName val="TrialBalance_Q3-200217"/>
      <sheetName val="FP_Friends_Other17"/>
      <sheetName val="เงินกู้_MGC18"/>
      <sheetName val="ข้อมูล_PM18"/>
      <sheetName val="N-4_Patent_right17"/>
      <sheetName val="B&amp;S_199917"/>
      <sheetName val="คชจ_ดำเนินงาน6-4317"/>
      <sheetName val="ACS_Revenue17"/>
      <sheetName val="P&amp;L_Rates17"/>
      <sheetName val="PRICE_LIST17"/>
      <sheetName val="FG_Joint18"/>
      <sheetName val="Non_Movement18"/>
      <sheetName val="Jun_0617"/>
      <sheetName val="Mkt_Dev_1291_ONL_1290_-_101015"/>
      <sheetName val="TB_Worksheet15"/>
      <sheetName val="ADJ_-_RATE15"/>
      <sheetName val="Item_Code_-_Machine15"/>
      <sheetName val="B053_(990701)공정실적PP%계산15"/>
      <sheetName val="cc_Nov0815"/>
      <sheetName val="2003_Growth15"/>
      <sheetName val="10-1_Media15"/>
      <sheetName val="_Direct_load_17"/>
      <sheetName val="TB_SAP17"/>
      <sheetName val="MPT_07_Sale_Forecast15"/>
      <sheetName val="MPT_08_Sale_Forecast15"/>
      <sheetName val="TL_Scrap_rate15"/>
      <sheetName val="Selling_and_Admins_(DONE)15"/>
      <sheetName val="Standing_Data15"/>
      <sheetName val="ops_tb15"/>
      <sheetName val="pa_group15"/>
      <sheetName val="F1_Log_On15"/>
      <sheetName val="DLD_Query_Query_Query14"/>
      <sheetName val="Sale_050214"/>
      <sheetName val="Unrecorded_Misstatement14"/>
      <sheetName val="REC_GROUP14"/>
      <sheetName val="Write_off15"/>
      <sheetName val="Spa_Sales13"/>
      <sheetName val="U-5_211"/>
      <sheetName val="Seagate__share_in_units11"/>
      <sheetName val="_BANK_XLS뉮׾_x005f_x0003_㌏Joint11"/>
      <sheetName val="Drop_down_list9"/>
      <sheetName val="Pd01_vsl_sked9"/>
      <sheetName val="IE_UPS11"/>
      <sheetName val="רכוש_קבוע_9"/>
      <sheetName val="Bill_No__2_-_Carpark9"/>
      <sheetName val="P&amp;LFINAL_-_447"/>
      <sheetName val="tb_Q3'083"/>
      <sheetName val="B131_9"/>
      <sheetName val="ตารางลูกหนี้สัญญาเช่า__3"/>
      <sheetName val="InvPlan_NI_and_WIN_20179"/>
      <sheetName val="SAN_REDUCED_14"/>
      <sheetName val="Estimation_-_20183"/>
      <sheetName val="Trial_Balance9"/>
      <sheetName val="_IBPL00013"/>
      <sheetName val="_IB-PL-YTD3"/>
      <sheetName val="Quarterly_43"/>
      <sheetName val="CA_Sheet3"/>
      <sheetName val="_BANK_XLS뉮׾_x005f_x005f_x005f_x0003_㌏Joint3"/>
      <sheetName val="[BANK_XLS뉮׾_x005f_x0003_㌏Joint3"/>
      <sheetName val="Asset_&amp;_Liability3"/>
      <sheetName val="Net_asset_value3"/>
      <sheetName val="_BANK_XLS뉮׾_x005f_x005f_x005f_x005f_x005f_x005f_3"/>
      <sheetName val="[BANK_XLS뉮׾_x005f_x005f_x005f_x0003_㌏Joint3"/>
      <sheetName val="interest_tree_generation3"/>
      <sheetName val="Balance_Sheet3"/>
      <sheetName val="dongia_(2)9"/>
      <sheetName val="Nature_of_Expense3"/>
      <sheetName val="Life_&amp;_Health3"/>
      <sheetName val="F9_Parameters_3"/>
      <sheetName val="JV_Entry3"/>
      <sheetName val="F8_1_Slw_mving_stck3"/>
      <sheetName val="F_5_7_Value_red3"/>
      <sheetName val="F6_4_Slow_Moving_SP_20043"/>
      <sheetName val="bs_is3"/>
      <sheetName val="SCB_1_-_Current19"/>
      <sheetName val="SCB_2_-_Current19"/>
      <sheetName val="SCB_1___Current19"/>
      <sheetName val="SCB_2___Current19"/>
      <sheetName val="Seal_1-07-0419"/>
      <sheetName val="BALANCE_SHEET_19"/>
      <sheetName val="2_DL_18"/>
      <sheetName val="2_2_IDL18"/>
      <sheetName val="TrialBalance_Q3-200218"/>
      <sheetName val="FP_Friends_Other18"/>
      <sheetName val="เงินกู้_MGC19"/>
      <sheetName val="ข้อมูล_PM19"/>
      <sheetName val="N-4_Patent_right18"/>
      <sheetName val="B&amp;S_199918"/>
      <sheetName val="คชจ_ดำเนินงาน6-4318"/>
      <sheetName val="ACS_Revenue18"/>
      <sheetName val="P&amp;L_Rates18"/>
      <sheetName val="PRICE_LIST18"/>
      <sheetName val="FG_Joint19"/>
      <sheetName val="Non_Movement19"/>
      <sheetName val="Jun_0618"/>
      <sheetName val="Mkt_Dev_1291_ONL_1290_-_101016"/>
      <sheetName val="TB_Worksheet16"/>
      <sheetName val="ADJ_-_RATE16"/>
      <sheetName val="Item_Code_-_Machine16"/>
      <sheetName val="B053_(990701)공정실적PP%계산16"/>
      <sheetName val="cc_Nov0816"/>
      <sheetName val="2003_Growth16"/>
      <sheetName val="10-1_Media16"/>
      <sheetName val="_Direct_load_18"/>
      <sheetName val="TB_SAP18"/>
      <sheetName val="MPT_07_Sale_Forecast16"/>
      <sheetName val="MPT_08_Sale_Forecast16"/>
      <sheetName val="TL_Scrap_rate16"/>
      <sheetName val="Selling_and_Admins_(DONE)16"/>
      <sheetName val="Standing_Data16"/>
      <sheetName val="ops_tb16"/>
      <sheetName val="pa_group16"/>
      <sheetName val="F1_Log_On16"/>
      <sheetName val="DLD_Query_Query_Query15"/>
      <sheetName val="Sale_050215"/>
      <sheetName val="Unrecorded_Misstatement15"/>
      <sheetName val="REC_GROUP15"/>
      <sheetName val="Write_off16"/>
      <sheetName val="Spa_Sales14"/>
      <sheetName val="U-5_212"/>
      <sheetName val="Seagate__share_in_units12"/>
      <sheetName val="_BANK_XLS뉮׾_x005f_x0003_㌏Joint12"/>
      <sheetName val="Drop_down_list10"/>
      <sheetName val="Pd01_vsl_sked10"/>
      <sheetName val="IE_UPS12"/>
      <sheetName val="רכוש_קבוע_10"/>
      <sheetName val="Bill_No__2_-_Carpark10"/>
      <sheetName val="P&amp;LFINAL_-_448"/>
      <sheetName val="tb_Q3'084"/>
      <sheetName val="B131_10"/>
      <sheetName val="ตารางลูกหนี้สัญญาเช่า__4"/>
      <sheetName val="InvPlan_NI_and_WIN_201710"/>
      <sheetName val="SAN_REDUCED_15"/>
      <sheetName val="Gen_Info4"/>
      <sheetName val="Estimation_-_20184"/>
      <sheetName val="Trial_Balance10"/>
      <sheetName val="_IBPL00014"/>
      <sheetName val="_IB-PL-YTD4"/>
      <sheetName val="Quarterly_44"/>
      <sheetName val="CA_Sheet4"/>
      <sheetName val="_BANK_XLS뉮׾_x005f_x005f_x005f_x0003_㌏Joint4"/>
      <sheetName val="[BANK_XLS뉮׾_x005f_x0003_㌏Joint4"/>
      <sheetName val="Asset_&amp;_Liability4"/>
      <sheetName val="Net_asset_value4"/>
      <sheetName val="_BANK_XLS뉮׾_x005f_x005f_x005f_x005f_x005f_x005f_4"/>
      <sheetName val="[BANK_XLS뉮׾_x005f_x005f_x005f_x0003_㌏Joint4"/>
      <sheetName val="interest_tree_generation4"/>
      <sheetName val="Balance_Sheet4"/>
      <sheetName val="dongia_(2)10"/>
      <sheetName val="Nature_of_Expense4"/>
      <sheetName val="Life_&amp;_Health4"/>
      <sheetName val="F9_Parameters_4"/>
      <sheetName val="JV_Entry4"/>
      <sheetName val="F8_1_Slw_mving_stck4"/>
      <sheetName val="F_5_7_Value_red4"/>
      <sheetName val="F6_4_Slow_Moving_SP_20044"/>
      <sheetName val="bs_is4"/>
      <sheetName val="SCB_1_-_Current20"/>
      <sheetName val="SCB_2_-_Current20"/>
      <sheetName val="SCB_1___Current20"/>
      <sheetName val="SCB_2___Current20"/>
      <sheetName val="Seal_1-07-0420"/>
      <sheetName val="BALANCE_SHEET_20"/>
      <sheetName val="2_DL_19"/>
      <sheetName val="2_2_IDL19"/>
      <sheetName val="TrialBalance_Q3-200219"/>
      <sheetName val="FP_Friends_Other19"/>
      <sheetName val="เงินกู้_MGC20"/>
      <sheetName val="ข้อมูล_PM20"/>
      <sheetName val="N-4_Patent_right19"/>
      <sheetName val="B&amp;S_199919"/>
      <sheetName val="คชจ_ดำเนินงาน6-4319"/>
      <sheetName val="ACS_Revenue19"/>
      <sheetName val="P&amp;L_Rates19"/>
      <sheetName val="PRICE_LIST19"/>
      <sheetName val="FG_Joint20"/>
      <sheetName val="Non_Movement20"/>
      <sheetName val="Jun_0619"/>
      <sheetName val="Mkt_Dev_1291_ONL_1290_-_101017"/>
      <sheetName val="TB_Worksheet17"/>
      <sheetName val="ADJ_-_RATE17"/>
      <sheetName val="Item_Code_-_Machine17"/>
      <sheetName val="B053_(990701)공정실적PP%계산17"/>
      <sheetName val="cc_Nov0817"/>
      <sheetName val="2003_Growth17"/>
      <sheetName val="10-1_Media17"/>
      <sheetName val="_Direct_load_19"/>
      <sheetName val="TB_SAP19"/>
      <sheetName val="MPT_07_Sale_Forecast17"/>
      <sheetName val="MPT_08_Sale_Forecast17"/>
      <sheetName val="TL_Scrap_rate17"/>
      <sheetName val="Selling_and_Admins_(DONE)17"/>
      <sheetName val="Standing_Data17"/>
      <sheetName val="ops_tb17"/>
      <sheetName val="pa_group17"/>
      <sheetName val="F1_Log_On17"/>
      <sheetName val="DLD_Query_Query_Query16"/>
      <sheetName val="Sale_050216"/>
      <sheetName val="Unrecorded_Misstatement16"/>
      <sheetName val="REC_GROUP16"/>
      <sheetName val="Write_off17"/>
      <sheetName val="Spa_Sales15"/>
      <sheetName val="U-5_213"/>
      <sheetName val="Seagate__share_in_units13"/>
      <sheetName val="_BANK_XLS뉮׾_x005f_x0003_㌏Joint13"/>
      <sheetName val="Drop_down_list11"/>
      <sheetName val="Pd01_vsl_sked11"/>
      <sheetName val="IE_UPS13"/>
      <sheetName val="רכוש_קבוע_11"/>
      <sheetName val="Bill_No__2_-_Carpark11"/>
      <sheetName val="P&amp;LFINAL_-_449"/>
      <sheetName val="tb_Q3'085"/>
      <sheetName val="B131_11"/>
      <sheetName val="ตารางลูกหนี้สัญญาเช่า__5"/>
      <sheetName val="InvPlan_NI_and_WIN_201711"/>
      <sheetName val="SAN_REDUCED_16"/>
      <sheetName val="Gen_Info5"/>
      <sheetName val="Estimation_-_20185"/>
      <sheetName val="Trial_Balance11"/>
      <sheetName val="_IBPL00015"/>
      <sheetName val="_IB-PL-YTD5"/>
      <sheetName val="Quarterly_45"/>
      <sheetName val="CA_Sheet5"/>
      <sheetName val="_BANK_XLS뉮׾_x005f_x005f_x005f_x0003_㌏Joint5"/>
      <sheetName val="[BANK_XLS뉮׾_x005f_x0003_㌏Joint5"/>
      <sheetName val="Asset_&amp;_Liability5"/>
      <sheetName val="Net_asset_value5"/>
      <sheetName val="_BANK_XLS뉮׾_x005f_x005f_x005f_x005f_x005f_x005f_5"/>
      <sheetName val="[BANK_XLS뉮׾_x005f_x005f_x005f_x0003_㌏Joint5"/>
      <sheetName val="interest_tree_generation5"/>
      <sheetName val="Balance_Sheet5"/>
      <sheetName val="dongia_(2)11"/>
      <sheetName val="Nature_of_Expense5"/>
      <sheetName val="Life_&amp;_Health5"/>
      <sheetName val="F9_Parameters_5"/>
      <sheetName val="JV_Entry5"/>
      <sheetName val="F8_1_Slw_mving_stck5"/>
      <sheetName val="F_5_7_Value_red5"/>
      <sheetName val="F6_4_Slow_Moving_SP_20045"/>
      <sheetName val="bs_is5"/>
      <sheetName val="SCB_1_-_Current21"/>
      <sheetName val="SCB_2_-_Current21"/>
      <sheetName val="SCB_1___Current21"/>
      <sheetName val="SCB_2___Current21"/>
      <sheetName val="Seal_1-07-0421"/>
      <sheetName val="BALANCE_SHEET_21"/>
      <sheetName val="2_DL_20"/>
      <sheetName val="2_2_IDL20"/>
      <sheetName val="TrialBalance_Q3-200220"/>
      <sheetName val="FP_Friends_Other20"/>
      <sheetName val="เงินกู้_MGC21"/>
      <sheetName val="ข้อมูล_PM21"/>
      <sheetName val="N-4_Patent_right20"/>
      <sheetName val="B&amp;S_199920"/>
      <sheetName val="คชจ_ดำเนินงาน6-4320"/>
      <sheetName val="ACS_Revenue20"/>
      <sheetName val="P&amp;L_Rates20"/>
      <sheetName val="PRICE_LIST20"/>
      <sheetName val="FG_Joint21"/>
      <sheetName val="Non_Movement21"/>
      <sheetName val="Jun_0620"/>
      <sheetName val="Mkt_Dev_1291_ONL_1290_-_101018"/>
      <sheetName val="TB_Worksheet18"/>
      <sheetName val="ADJ_-_RATE18"/>
      <sheetName val="Item_Code_-_Machine18"/>
      <sheetName val="B053_(990701)공정실적PP%계산18"/>
      <sheetName val="cc_Nov0818"/>
      <sheetName val="2003_Growth18"/>
      <sheetName val="10-1_Media18"/>
      <sheetName val="_Direct_load_20"/>
      <sheetName val="TB_SAP20"/>
      <sheetName val="MPT_07_Sale_Forecast18"/>
      <sheetName val="MPT_08_Sale_Forecast18"/>
      <sheetName val="TL_Scrap_rate18"/>
      <sheetName val="Selling_and_Admins_(DONE)18"/>
      <sheetName val="Standing_Data18"/>
      <sheetName val="ops_tb18"/>
      <sheetName val="pa_group18"/>
      <sheetName val="F1_Log_On18"/>
      <sheetName val="DLD_Query_Query_Query17"/>
      <sheetName val="Sale_050217"/>
      <sheetName val="Unrecorded_Misstatement17"/>
      <sheetName val="REC_GROUP17"/>
      <sheetName val="Write_off18"/>
      <sheetName val="Spa_Sales16"/>
      <sheetName val="U-5_214"/>
      <sheetName val="Seagate__share_in_units14"/>
      <sheetName val="_BANK_XLS뉮׾_x005f_x0003_㌏Joint14"/>
      <sheetName val="Drop_down_list12"/>
      <sheetName val="Pd01_vsl_sked12"/>
      <sheetName val="IE_UPS14"/>
      <sheetName val="רכוש_קבוע_12"/>
      <sheetName val="Bill_No__2_-_Carpark12"/>
      <sheetName val="P&amp;LFINAL_-_4410"/>
      <sheetName val="tb_Q3'086"/>
      <sheetName val="B131_12"/>
      <sheetName val="ตารางลูกหนี้สัญญาเช่า__6"/>
      <sheetName val="InvPlan_NI_and_WIN_201712"/>
      <sheetName val="SAN_REDUCED_17"/>
      <sheetName val="Gen_Info6"/>
      <sheetName val="Estimation_-_20186"/>
      <sheetName val="Trial_Balance12"/>
      <sheetName val="_IBPL00016"/>
      <sheetName val="_IB-PL-YTD6"/>
      <sheetName val="Quarterly_46"/>
      <sheetName val="CA_Sheet6"/>
      <sheetName val="_BANK_XLS뉮׾_x005f_x005f_x005f_x0003_㌏Joint6"/>
      <sheetName val="[BANK_XLS뉮׾_x005f_x0003_㌏Joint6"/>
      <sheetName val="Asset_&amp;_Liability6"/>
      <sheetName val="Net_asset_value6"/>
      <sheetName val="_BANK_XLS뉮׾_x005f_x005f_x005f_x005f_x005f_x005f_6"/>
      <sheetName val="[BANK_XLS뉮׾_x005f_x005f_x005f_x0003_㌏Joint6"/>
      <sheetName val="interest_tree_generation6"/>
      <sheetName val="Balance_Sheet6"/>
      <sheetName val="dongia_(2)12"/>
      <sheetName val="Nature_of_Expense6"/>
      <sheetName val="Life_&amp;_Health6"/>
      <sheetName val="F9_Parameters_6"/>
      <sheetName val="JV_Entry6"/>
      <sheetName val="F8_1_Slw_mving_stck6"/>
      <sheetName val="F_5_7_Value_red6"/>
      <sheetName val="F6_4_Slow_Moving_SP_20046"/>
      <sheetName val="bs_is6"/>
      <sheetName val="SCB_1_-_Current22"/>
      <sheetName val="SCB_2_-_Current22"/>
      <sheetName val="SCB_1___Current22"/>
      <sheetName val="SCB_2___Current22"/>
      <sheetName val="Seal_1-07-0422"/>
      <sheetName val="BALANCE_SHEET_22"/>
      <sheetName val="2_DL_21"/>
      <sheetName val="2_2_IDL21"/>
      <sheetName val="TrialBalance_Q3-200221"/>
      <sheetName val="FP_Friends_Other21"/>
      <sheetName val="เงินกู้_MGC22"/>
      <sheetName val="ข้อมูล_PM22"/>
      <sheetName val="N-4_Patent_right21"/>
      <sheetName val="B&amp;S_199921"/>
      <sheetName val="คชจ_ดำเนินงาน6-4321"/>
      <sheetName val="ACS_Revenue21"/>
      <sheetName val="P&amp;L_Rates21"/>
      <sheetName val="PRICE_LIST21"/>
      <sheetName val="FG_Joint22"/>
      <sheetName val="Non_Movement22"/>
      <sheetName val="Jun_0621"/>
      <sheetName val="Mkt_Dev_1291_ONL_1290_-_101019"/>
      <sheetName val="TB_Worksheet19"/>
      <sheetName val="ADJ_-_RATE19"/>
      <sheetName val="Item_Code_-_Machine19"/>
      <sheetName val="B053_(990701)공정실적PP%계산19"/>
      <sheetName val="cc_Nov0819"/>
      <sheetName val="2003_Growth19"/>
      <sheetName val="10-1_Media19"/>
      <sheetName val="_Direct_load_21"/>
      <sheetName val="TB_SAP21"/>
      <sheetName val="MPT_07_Sale_Forecast19"/>
      <sheetName val="MPT_08_Sale_Forecast19"/>
      <sheetName val="TL_Scrap_rate19"/>
      <sheetName val="Selling_and_Admins_(DONE)19"/>
      <sheetName val="Standing_Data19"/>
      <sheetName val="ops_tb19"/>
      <sheetName val="pa_group19"/>
      <sheetName val="F1_Log_On19"/>
      <sheetName val="DLD_Query_Query_Query18"/>
      <sheetName val="Sale_050218"/>
      <sheetName val="Unrecorded_Misstatement18"/>
      <sheetName val="REC_GROUP18"/>
      <sheetName val="Write_off19"/>
      <sheetName val="Spa_Sales17"/>
      <sheetName val="U-5_215"/>
      <sheetName val="Seagate__share_in_units15"/>
      <sheetName val="_BANK_XLS뉮׾_x005f_x0003_㌏Joint15"/>
      <sheetName val="Drop_down_list13"/>
      <sheetName val="Pd01_vsl_sked13"/>
      <sheetName val="IE_UPS15"/>
      <sheetName val="רכוש_קבוע_13"/>
      <sheetName val="Bill_No__2_-_Carpark13"/>
      <sheetName val="P&amp;LFINAL_-_4411"/>
      <sheetName val="tb_Q3'087"/>
      <sheetName val="B131_13"/>
      <sheetName val="ตารางลูกหนี้สัญญาเช่า__7"/>
      <sheetName val="InvPlan_NI_and_WIN_201713"/>
      <sheetName val="SAN_REDUCED_18"/>
      <sheetName val="Gen_Info7"/>
      <sheetName val="Estimation_-_20187"/>
      <sheetName val="Trial_Balance13"/>
      <sheetName val="_IBPL00017"/>
      <sheetName val="_IB-PL-YTD7"/>
      <sheetName val="Quarterly_47"/>
      <sheetName val="CA_Sheet7"/>
      <sheetName val="_BANK_XLS뉮׾_x005f_x005f_x005f_x0003_㌏Joint7"/>
      <sheetName val="[BANK_XLS뉮׾_x005f_x0003_㌏Joint7"/>
      <sheetName val="Asset_&amp;_Liability7"/>
      <sheetName val="Net_asset_value7"/>
      <sheetName val="_BANK_XLS뉮׾_x005f_x005f_x005f_x005f_x005f_x005f_7"/>
      <sheetName val="[BANK_XLS뉮׾_x005f_x005f_x005f_x0003_㌏Joint7"/>
      <sheetName val="interest_tree_generation7"/>
      <sheetName val="Balance_Sheet7"/>
      <sheetName val="dongia_(2)13"/>
      <sheetName val="Nature_of_Expense7"/>
      <sheetName val="Life_&amp;_Health7"/>
      <sheetName val="F9_Parameters_7"/>
      <sheetName val="JV_Entry7"/>
      <sheetName val="F8_1_Slw_mving_stck7"/>
      <sheetName val="F_5_7_Value_red7"/>
      <sheetName val="F6_4_Slow_Moving_SP_20047"/>
      <sheetName val="bs_is7"/>
      <sheetName val="SCB_1_-_Current23"/>
      <sheetName val="SCB_2_-_Current23"/>
      <sheetName val="SCB_1___Current23"/>
      <sheetName val="SCB_2___Current23"/>
      <sheetName val="Seal_1-07-0423"/>
      <sheetName val="BALANCE_SHEET_23"/>
      <sheetName val="2_DL_22"/>
      <sheetName val="2_2_IDL22"/>
      <sheetName val="TrialBalance_Q3-200222"/>
      <sheetName val="FP_Friends_Other22"/>
      <sheetName val="เงินกู้_MGC23"/>
      <sheetName val="ข้อมูล_PM23"/>
      <sheetName val="N-4_Patent_right22"/>
      <sheetName val="B&amp;S_199922"/>
      <sheetName val="คชจ_ดำเนินงาน6-4322"/>
      <sheetName val="ACS_Revenue22"/>
      <sheetName val="P&amp;L_Rates22"/>
      <sheetName val="PRICE_LIST22"/>
      <sheetName val="FG_Joint23"/>
      <sheetName val="Non_Movement23"/>
      <sheetName val="Jun_0622"/>
      <sheetName val="Mkt_Dev_1291_ONL_1290_-_101020"/>
      <sheetName val="TB_Worksheet20"/>
      <sheetName val="ADJ_-_RATE20"/>
      <sheetName val="Item_Code_-_Machine20"/>
      <sheetName val="B053_(990701)공정실적PP%계산20"/>
      <sheetName val="cc_Nov0820"/>
      <sheetName val="2003_Growth20"/>
      <sheetName val="10-1_Media20"/>
      <sheetName val="_Direct_load_22"/>
      <sheetName val="TB_SAP22"/>
      <sheetName val="MPT_07_Sale_Forecast20"/>
      <sheetName val="MPT_08_Sale_Forecast20"/>
      <sheetName val="TL_Scrap_rate20"/>
      <sheetName val="Selling_and_Admins_(DONE)20"/>
      <sheetName val="Standing_Data20"/>
      <sheetName val="ops_tb20"/>
      <sheetName val="pa_group20"/>
      <sheetName val="F1_Log_On20"/>
      <sheetName val="DLD_Query_Query_Query19"/>
      <sheetName val="Sale_050219"/>
      <sheetName val="Unrecorded_Misstatement19"/>
      <sheetName val="REC_GROUP19"/>
      <sheetName val="Write_off20"/>
      <sheetName val="Spa_Sales18"/>
      <sheetName val="U-5_216"/>
      <sheetName val="Seagate__share_in_units16"/>
      <sheetName val="_BANK_XLS뉮׾_x005f_x0003_㌏Joint16"/>
      <sheetName val="Drop_down_list14"/>
      <sheetName val="Pd01_vsl_sked14"/>
      <sheetName val="IE_UPS16"/>
      <sheetName val="רכוש_קבוע_14"/>
      <sheetName val="Bill_No__2_-_Carpark14"/>
      <sheetName val="P&amp;LFINAL_-_4412"/>
      <sheetName val="tb_Q3'088"/>
      <sheetName val="B131_14"/>
      <sheetName val="ตารางลูกหนี้สัญญาเช่า__8"/>
      <sheetName val="InvPlan_NI_and_WIN_201714"/>
      <sheetName val="SAN_REDUCED_19"/>
      <sheetName val="Gen_Info8"/>
      <sheetName val="Estimation_-_20188"/>
      <sheetName val="Trial_Balance14"/>
      <sheetName val="_IBPL00018"/>
      <sheetName val="_IB-PL-YTD8"/>
      <sheetName val="Quarterly_48"/>
      <sheetName val="CA_Sheet8"/>
      <sheetName val="_BANK_XLS뉮׾_x005f_x005f_x005f_x0003_㌏Joint8"/>
      <sheetName val="[BANK_XLS뉮׾_x005f_x0003_㌏Joint8"/>
      <sheetName val="Asset_&amp;_Liability8"/>
      <sheetName val="Net_asset_value8"/>
      <sheetName val="_BANK_XLS뉮׾_x005f_x005f_x005f_x005f_x005f_x005f_8"/>
      <sheetName val="[BANK_XLS뉮׾_x005f_x005f_x005f_x0003_㌏Joint8"/>
      <sheetName val="interest_tree_generation8"/>
      <sheetName val="Balance_Sheet8"/>
      <sheetName val="dongia_(2)14"/>
      <sheetName val="Nature_of_Expense8"/>
      <sheetName val="Life_&amp;_Health8"/>
      <sheetName val="F9_Parameters_8"/>
      <sheetName val="JV_Entry8"/>
      <sheetName val="F8_1_Slw_mving_stck8"/>
      <sheetName val="F_5_7_Value_red8"/>
      <sheetName val="F6_4_Slow_Moving_SP_20048"/>
      <sheetName val="bs_is8"/>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UA120"/>
      <sheetName val="PL_16"/>
      <sheetName val="PL_15"/>
      <sheetName val="TOPS"/>
      <sheetName val="KKP"/>
      <sheetName val="warehouse_fixed_v_var__(calcs)"/>
      <sheetName val="Workbook_Inputs"/>
      <sheetName val="OutstandingDec#019__"/>
      <sheetName val="OutstandingJan05#019_"/>
      <sheetName val="OutstandingFeb05#019_"/>
      <sheetName val="OutstandingMay05#019_"/>
      <sheetName val="Outstanding_June05#019_"/>
      <sheetName val="Outstanding_July05"/>
      <sheetName val="Outstanding_Aug_05_"/>
      <sheetName val="Outstanding_Sep_05_"/>
      <sheetName val="Outstanding_Oct_05"/>
      <sheetName val="Outstanding_Nov_05_"/>
      <sheetName val="Outstanding_Dec_05"/>
      <sheetName val="Bank_Statement_#019"/>
      <sheetName val="未兌現支票&amp;已開立支票_#910"/>
      <sheetName val="C_1"/>
      <sheetName val="License_BOI"/>
      <sheetName val="Asset_Class"/>
      <sheetName val="Depre__Key"/>
      <sheetName val="[BANK_XLS뉮׾_x005f_x005f_x005f_x005f_x005f_x005f_x"/>
      <sheetName val="Data_2"/>
      <sheetName val="_BANK_XLS뉮׾_x"/>
      <sheetName val="cal_(2)"/>
      <sheetName val="อุปกรณ์_a2"/>
      <sheetName val="อุปกรณ์_a1"/>
      <sheetName val="[BANK_XLS뉮׾_x005f_x005f_x"/>
      <sheetName val="U-2_1"/>
      <sheetName val="[BANK_XLS뉮׾_x"/>
      <sheetName val="GL_CB"/>
      <sheetName val="GL_M"/>
      <sheetName val="MD_-_Bank"/>
      <sheetName val="Bank_Country"/>
      <sheetName val="By__Customer"/>
      <sheetName val="Summary_Adjustment"/>
      <sheetName val="공사비_내역_(가)"/>
      <sheetName val="Co_info"/>
      <sheetName val="6A_CA"/>
      <sheetName val="gold_แลกทอง"/>
      <sheetName val="Weighted_Ave_Cost"/>
      <sheetName val="Inventory_Master_List"/>
      <sheetName val="default_values"/>
      <sheetName val="ave_6_months_del_qty"/>
      <sheetName val="Unit_rate_Architecture"/>
      <sheetName val="warehouse_fixed_v_var__(calcs)1"/>
      <sheetName val="Workbook_Inputs1"/>
      <sheetName val="OutstandingDec#019__1"/>
      <sheetName val="OutstandingJan05#019_1"/>
      <sheetName val="OutstandingFeb05#019_1"/>
      <sheetName val="OutstandingMay05#019_1"/>
      <sheetName val="Outstanding_June05#019_1"/>
      <sheetName val="Outstanding_July051"/>
      <sheetName val="Outstanding_Aug_05_1"/>
      <sheetName val="Outstanding_Sep_05_1"/>
      <sheetName val="Outstanding_Oct_051"/>
      <sheetName val="Outstanding_Nov_05_1"/>
      <sheetName val="Outstanding_Dec_051"/>
      <sheetName val="Bank_Statement_#0191"/>
      <sheetName val="未兌現支票&amp;已開立支票_#9101"/>
      <sheetName val="C_11"/>
      <sheetName val="License_BOI1"/>
      <sheetName val="Asset_Class1"/>
      <sheetName val="Depre__Key1"/>
      <sheetName val="[BANK_XLS뉮׾_x005f_x005f_x005f_x005f_x005f_x005f_1"/>
      <sheetName val="Data_21"/>
      <sheetName val="_BANK_XLS뉮׾_x1"/>
      <sheetName val="cal_(2)1"/>
      <sheetName val="อุปกรณ์_a21"/>
      <sheetName val="อุปกรณ์_a11"/>
      <sheetName val="[BANK_XLS뉮׾_x005f_x005f_x1"/>
      <sheetName val="U-2_11"/>
      <sheetName val="[BANK_XLS뉮׾_x1"/>
      <sheetName val="GL_CB1"/>
      <sheetName val="GL_M1"/>
      <sheetName val="OMC_April_022"/>
      <sheetName val="RF_April_022"/>
      <sheetName val="MD_-_Bank1"/>
      <sheetName val="Bank_Country1"/>
      <sheetName val="By__Customer1"/>
      <sheetName val="Summary_Adjustment1"/>
      <sheetName val="공사비_내역_(가)1"/>
      <sheetName val="Co_info1"/>
      <sheetName val="6A_CA1"/>
      <sheetName val="gold_แลกทอง1"/>
      <sheetName val="Weighted_Ave_Cost1"/>
      <sheetName val="Inventory_Master_List1"/>
      <sheetName val="default_values1"/>
      <sheetName val="ave_6_months_del_qty1"/>
      <sheetName val="Unit_rate_Architecture1"/>
      <sheetName val="warehouse_fixed_v_var__(calcs)2"/>
      <sheetName val="_BANK_XLS뉮׾_x005f_x005f_x2"/>
      <sheetName val="Workbook_Inputs2"/>
      <sheetName val="OutstandingDec#019__2"/>
      <sheetName val="OutstandingJan05#019_2"/>
      <sheetName val="OutstandingFeb05#019_2"/>
      <sheetName val="OutstandingMay05#019_2"/>
      <sheetName val="Outstanding_June05#019_2"/>
      <sheetName val="Outstanding_July052"/>
      <sheetName val="Outstanding_Aug_05_2"/>
      <sheetName val="Outstanding_Sep_05_2"/>
      <sheetName val="Outstanding_Oct_052"/>
      <sheetName val="Outstanding_Nov_05_2"/>
      <sheetName val="Outstanding_Dec_052"/>
      <sheetName val="Bank_Statement_#0192"/>
      <sheetName val="未兌現支票&amp;已開立支票_#9102"/>
      <sheetName val="C_12"/>
      <sheetName val="License_BOI2"/>
      <sheetName val="Asset_Class2"/>
      <sheetName val="Depre__Key2"/>
      <sheetName val="[BANK_XLS뉮׾_x005f_x005f_x005f_x005f_x005f_x005f_2"/>
      <sheetName val="Data_22"/>
      <sheetName val="_BANK_XLS뉮׾_x2"/>
      <sheetName val="cal_(2)2"/>
      <sheetName val="อุปกรณ์_a22"/>
      <sheetName val="อุปกรณ์_a12"/>
      <sheetName val="[BANK_XLS뉮׾_x005f_x005f_x2"/>
      <sheetName val="U-2_12"/>
      <sheetName val="[BANK_XLS뉮׾_x2"/>
      <sheetName val="GL_CB2"/>
      <sheetName val="GL_M2"/>
      <sheetName val="OMC_April_023"/>
      <sheetName val="RF_April_023"/>
      <sheetName val="Review_wording2"/>
      <sheetName val="Summary_of_documents2"/>
      <sheetName val="Q4_Y192"/>
      <sheetName val="Target_Y202"/>
      <sheetName val="Q1_Y202"/>
      <sheetName val="Actual_&amp;_Target2"/>
      <sheetName val="1_Cash_Flow2"/>
      <sheetName val="2_P&amp;L_Performance2"/>
      <sheetName val="3_Corporate_Risk2"/>
      <sheetName val="acc_depre-report-old2"/>
      <sheetName val="KPI_F1_3_พรทิพย์_25592"/>
      <sheetName val="DATABASE_-sumifTB2"/>
      <sheetName val="MD_-_Bank2"/>
      <sheetName val="Bank_Country2"/>
      <sheetName val="By__Customer2"/>
      <sheetName val="Summary_Adjustment2"/>
      <sheetName val="공사비_내역_(가)2"/>
      <sheetName val="Co_info2"/>
      <sheetName val="6A_CA2"/>
      <sheetName val="_BANK_XLS뉮׾_x005f_x005f_x005f_x005f_x2"/>
      <sheetName val="gold_แลกทอง2"/>
      <sheetName val="Weighted_Ave_Cost2"/>
      <sheetName val="Inventory_Master_List2"/>
      <sheetName val="default_values2"/>
      <sheetName val="ave_6_months_del_qty2"/>
      <sheetName val="Unit_rate_Architecture2"/>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PlanB"/>
      <sheetName val="SRO"/>
      <sheetName val="Stock Aging"/>
      <sheetName val="cost allocation"/>
      <sheetName val="PF PL OP"/>
      <sheetName val="Purchases"/>
      <sheetName val="Detail"/>
      <sheetName val="C-3"/>
      <sheetName val="PAN"/>
      <sheetName val="0.0ControlSheet"/>
      <sheetName val="ยานพาหนะ"/>
      <sheetName val="ส่วนปรับปรุงที่ดิน"/>
      <sheetName val="อาคารสำนักงาน-PJ"/>
      <sheetName val="เครื่องตกแต่ง-PJ (BF)"/>
      <sheetName val="TaxCal_2012Final"/>
      <sheetName val="detail(sum)"/>
      <sheetName val="97CAPREN"/>
      <sheetName val="Core"/>
      <sheetName val="会社セグメントマスタ加工シート"/>
      <sheetName val="Debt Info"/>
      <sheetName val="Job header"/>
      <sheetName val="2005 DATA"/>
      <sheetName val="OUTLK%"/>
      <sheetName val="RANGES"/>
      <sheetName val="Old IAC Canada"/>
      <sheetName val="Template Data"/>
      <sheetName val="ocean voyage"/>
      <sheetName val="FACTORS"/>
      <sheetName val="ESTIMATE"/>
      <sheetName val="Capital_Expenditure_1999-2001"/>
      <sheetName val="Capital_by_division"/>
      <sheetName val="DEPRECIATION_1998-NEW_ASSETS"/>
      <sheetName val="DEPRECIATION_1999"/>
      <sheetName val="Summery_Depreciation_1998-2001"/>
      <sheetName val="Stock_Aging"/>
      <sheetName val="cost_allocation"/>
      <sheetName val="PF_PL_OP"/>
      <sheetName val="10Segment_report"/>
      <sheetName val="7Long_term_liabilities"/>
      <sheetName val="1Cash_for_Interest"/>
      <sheetName val="3Detail_of_cash_flow"/>
      <sheetName val="เครื่องตกแต่ง-PJ_(BF)"/>
      <sheetName val="0_0ControlSheet"/>
      <sheetName val="Debt_Info"/>
      <sheetName val="Job_header"/>
      <sheetName val="2005_DATA"/>
      <sheetName val="Old_IAC_Canada"/>
      <sheetName val="損益分岐点"/>
      <sheetName val="車会集約"/>
      <sheetName val="Sampling"/>
      <sheetName val="Weights"/>
      <sheetName val="SumP&amp;L current Sites"/>
      <sheetName val="_BANK_XLS뉮׾_x0003_㌏Joint2"/>
      <sheetName val="_BANK_XLS뉮׾_x0003_㌏Joint3"/>
      <sheetName val="_BANK_XLS뉮׾_x0003_㌏Joint4"/>
      <sheetName val="_BANK_XLS뉮׾_x0003_㌏Joint5"/>
      <sheetName val="_BANK_XLS뉮׾_x0003_㌏Joint6"/>
      <sheetName val="_BANK_XLS뉮׾_x0003_㌏Joint7"/>
      <sheetName val="SPARES"/>
      <sheetName val="SPP 5"/>
      <sheetName val="Summary ตามตาราง"/>
      <sheetName val="CA"/>
      <sheetName val="SAME"/>
      <sheetName val="TB1207"/>
      <sheetName val="Employee"/>
      <sheetName val="JobOrder"/>
      <sheetName val="Review"/>
      <sheetName val="KPI Score"/>
      <sheetName val="P'Tai(ห้ามลบ)"/>
      <sheetName val="Combine"/>
      <sheetName val="Parameter"/>
      <sheetName val="PL-D"/>
      <sheetName val="INCTAX"/>
    </sheetNames>
    <sheetDataSet>
      <sheetData sheetId="0" refreshError="1">
        <row r="10">
          <cell r="F10">
            <v>1746.43</v>
          </cell>
        </row>
      </sheetData>
      <sheetData sheetId="1" refreshError="1">
        <row r="10">
          <cell r="F10">
            <v>1746.43</v>
          </cell>
        </row>
        <row r="11">
          <cell r="F11">
            <v>-3312240.22</v>
          </cell>
        </row>
      </sheetData>
      <sheetData sheetId="2">
        <row r="10">
          <cell r="F10">
            <v>1746.43</v>
          </cell>
        </row>
      </sheetData>
      <sheetData sheetId="3">
        <row r="10">
          <cell r="F10">
            <v>1746.43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4">
          <cell r="B4">
            <v>111874</v>
          </cell>
        </row>
      </sheetData>
      <sheetData sheetId="144">
        <row r="4">
          <cell r="B4">
            <v>111874</v>
          </cell>
        </row>
      </sheetData>
      <sheetData sheetId="145">
        <row r="4">
          <cell r="B4">
            <v>111874</v>
          </cell>
        </row>
      </sheetData>
      <sheetData sheetId="146">
        <row r="4">
          <cell r="B4">
            <v>111874</v>
          </cell>
        </row>
      </sheetData>
      <sheetData sheetId="147">
        <row r="4">
          <cell r="B4">
            <v>111874</v>
          </cell>
        </row>
      </sheetData>
      <sheetData sheetId="148">
        <row r="4">
          <cell r="B4">
            <v>111874</v>
          </cell>
        </row>
      </sheetData>
      <sheetData sheetId="149">
        <row r="4">
          <cell r="B4">
            <v>111874</v>
          </cell>
        </row>
      </sheetData>
      <sheetData sheetId="150">
        <row r="4">
          <cell r="B4">
            <v>111874</v>
          </cell>
        </row>
      </sheetData>
      <sheetData sheetId="151">
        <row r="4">
          <cell r="B4">
            <v>111874</v>
          </cell>
        </row>
      </sheetData>
      <sheetData sheetId="152">
        <row r="4">
          <cell r="B4">
            <v>111874</v>
          </cell>
        </row>
      </sheetData>
      <sheetData sheetId="153">
        <row r="4">
          <cell r="B4">
            <v>111874</v>
          </cell>
        </row>
      </sheetData>
      <sheetData sheetId="154">
        <row r="4">
          <cell r="B4">
            <v>111874</v>
          </cell>
        </row>
      </sheetData>
      <sheetData sheetId="155">
        <row r="4">
          <cell r="B4">
            <v>111874</v>
          </cell>
        </row>
      </sheetData>
      <sheetData sheetId="156">
        <row r="4">
          <cell r="B4">
            <v>111874</v>
          </cell>
        </row>
      </sheetData>
      <sheetData sheetId="157">
        <row r="4">
          <cell r="B4">
            <v>111874</v>
          </cell>
        </row>
      </sheetData>
      <sheetData sheetId="158">
        <row r="4">
          <cell r="B4">
            <v>111874</v>
          </cell>
        </row>
      </sheetData>
      <sheetData sheetId="159">
        <row r="4">
          <cell r="B4">
            <v>111874</v>
          </cell>
        </row>
      </sheetData>
      <sheetData sheetId="160">
        <row r="4">
          <cell r="B4">
            <v>111874</v>
          </cell>
        </row>
      </sheetData>
      <sheetData sheetId="161">
        <row r="4">
          <cell r="B4">
            <v>111874</v>
          </cell>
        </row>
      </sheetData>
      <sheetData sheetId="162">
        <row r="4">
          <cell r="B4">
            <v>111874</v>
          </cell>
        </row>
      </sheetData>
      <sheetData sheetId="163">
        <row r="4">
          <cell r="B4">
            <v>111874</v>
          </cell>
        </row>
      </sheetData>
      <sheetData sheetId="164">
        <row r="4">
          <cell r="B4">
            <v>111874</v>
          </cell>
        </row>
      </sheetData>
      <sheetData sheetId="165">
        <row r="4">
          <cell r="B4">
            <v>111874</v>
          </cell>
        </row>
      </sheetData>
      <sheetData sheetId="166">
        <row r="4">
          <cell r="B4">
            <v>111874</v>
          </cell>
        </row>
      </sheetData>
      <sheetData sheetId="167">
        <row r="4">
          <cell r="B4">
            <v>111874</v>
          </cell>
        </row>
      </sheetData>
      <sheetData sheetId="168">
        <row r="4">
          <cell r="B4">
            <v>111874</v>
          </cell>
        </row>
      </sheetData>
      <sheetData sheetId="169">
        <row r="4">
          <cell r="B4">
            <v>111874</v>
          </cell>
        </row>
      </sheetData>
      <sheetData sheetId="170">
        <row r="4">
          <cell r="B4">
            <v>111874</v>
          </cell>
        </row>
      </sheetData>
      <sheetData sheetId="171">
        <row r="4">
          <cell r="B4">
            <v>111874</v>
          </cell>
        </row>
      </sheetData>
      <sheetData sheetId="172">
        <row r="4">
          <cell r="B4">
            <v>111874</v>
          </cell>
        </row>
      </sheetData>
      <sheetData sheetId="173">
        <row r="4">
          <cell r="B4">
            <v>111874</v>
          </cell>
        </row>
      </sheetData>
      <sheetData sheetId="174" refreshError="1"/>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ow r="10">
          <cell r="F10">
            <v>1746.43</v>
          </cell>
        </row>
      </sheetData>
      <sheetData sheetId="200">
        <row r="4">
          <cell r="B4">
            <v>111874</v>
          </cell>
        </row>
      </sheetData>
      <sheetData sheetId="201">
        <row r="4">
          <cell r="B4">
            <v>111874</v>
          </cell>
        </row>
      </sheetData>
      <sheetData sheetId="202">
        <row r="4">
          <cell r="B4">
            <v>111874</v>
          </cell>
        </row>
      </sheetData>
      <sheetData sheetId="203">
        <row r="4">
          <cell r="B4">
            <v>111874</v>
          </cell>
        </row>
      </sheetData>
      <sheetData sheetId="204">
        <row r="4">
          <cell r="B4">
            <v>111874</v>
          </cell>
        </row>
      </sheetData>
      <sheetData sheetId="205">
        <row r="4">
          <cell r="B4">
            <v>111874</v>
          </cell>
        </row>
      </sheetData>
      <sheetData sheetId="206">
        <row r="4">
          <cell r="B4">
            <v>111874</v>
          </cell>
        </row>
      </sheetData>
      <sheetData sheetId="207">
        <row r="4">
          <cell r="B4">
            <v>111874</v>
          </cell>
        </row>
      </sheetData>
      <sheetData sheetId="208">
        <row r="4">
          <cell r="B4">
            <v>111874</v>
          </cell>
        </row>
      </sheetData>
      <sheetData sheetId="209">
        <row r="4">
          <cell r="B4">
            <v>111874</v>
          </cell>
        </row>
      </sheetData>
      <sheetData sheetId="210">
        <row r="4">
          <cell r="B4">
            <v>111874</v>
          </cell>
        </row>
      </sheetData>
      <sheetData sheetId="211">
        <row r="4">
          <cell r="B4">
            <v>111874</v>
          </cell>
        </row>
      </sheetData>
      <sheetData sheetId="212">
        <row r="4">
          <cell r="B4">
            <v>111874</v>
          </cell>
        </row>
      </sheetData>
      <sheetData sheetId="213">
        <row r="4">
          <cell r="B4">
            <v>111874</v>
          </cell>
        </row>
      </sheetData>
      <sheetData sheetId="214">
        <row r="4">
          <cell r="B4">
            <v>111874</v>
          </cell>
        </row>
      </sheetData>
      <sheetData sheetId="215">
        <row r="4">
          <cell r="B4">
            <v>111874</v>
          </cell>
        </row>
      </sheetData>
      <sheetData sheetId="216">
        <row r="4">
          <cell r="B4">
            <v>111874</v>
          </cell>
        </row>
      </sheetData>
      <sheetData sheetId="217">
        <row r="4">
          <cell r="B4">
            <v>111874</v>
          </cell>
        </row>
      </sheetData>
      <sheetData sheetId="218">
        <row r="4">
          <cell r="B4">
            <v>111874</v>
          </cell>
        </row>
      </sheetData>
      <sheetData sheetId="219">
        <row r="4">
          <cell r="B4">
            <v>111874</v>
          </cell>
        </row>
      </sheetData>
      <sheetData sheetId="220">
        <row r="4">
          <cell r="B4">
            <v>111874</v>
          </cell>
        </row>
      </sheetData>
      <sheetData sheetId="221">
        <row r="4">
          <cell r="B4">
            <v>111874</v>
          </cell>
        </row>
      </sheetData>
      <sheetData sheetId="222">
        <row r="4">
          <cell r="B4">
            <v>111874</v>
          </cell>
        </row>
      </sheetData>
      <sheetData sheetId="223">
        <row r="4">
          <cell r="B4">
            <v>111874</v>
          </cell>
        </row>
      </sheetData>
      <sheetData sheetId="224">
        <row r="4">
          <cell r="B4">
            <v>111874</v>
          </cell>
        </row>
      </sheetData>
      <sheetData sheetId="225">
        <row r="4">
          <cell r="B4">
            <v>111874</v>
          </cell>
        </row>
      </sheetData>
      <sheetData sheetId="226">
        <row r="4">
          <cell r="B4">
            <v>111874</v>
          </cell>
        </row>
      </sheetData>
      <sheetData sheetId="227">
        <row r="4">
          <cell r="B4">
            <v>111874</v>
          </cell>
        </row>
      </sheetData>
      <sheetData sheetId="228">
        <row r="4">
          <cell r="B4">
            <v>111874</v>
          </cell>
        </row>
      </sheetData>
      <sheetData sheetId="229" refreshError="1"/>
      <sheetData sheetId="230" refreshError="1"/>
      <sheetData sheetId="231" refreshError="1"/>
      <sheetData sheetId="232" refreshError="1"/>
      <sheetData sheetId="233" refreshError="1"/>
      <sheetData sheetId="234">
        <row r="4">
          <cell r="B4">
            <v>111874</v>
          </cell>
        </row>
      </sheetData>
      <sheetData sheetId="235">
        <row r="4">
          <cell r="B4">
            <v>111874</v>
          </cell>
        </row>
      </sheetData>
      <sheetData sheetId="236">
        <row r="4">
          <cell r="B4">
            <v>111874</v>
          </cell>
        </row>
      </sheetData>
      <sheetData sheetId="237">
        <row r="4">
          <cell r="B4">
            <v>111874</v>
          </cell>
        </row>
      </sheetData>
      <sheetData sheetId="238">
        <row r="4">
          <cell r="B4">
            <v>111874</v>
          </cell>
        </row>
      </sheetData>
      <sheetData sheetId="239">
        <row r="4">
          <cell r="B4">
            <v>111874</v>
          </cell>
        </row>
      </sheetData>
      <sheetData sheetId="240">
        <row r="4">
          <cell r="B4">
            <v>111874</v>
          </cell>
        </row>
      </sheetData>
      <sheetData sheetId="241">
        <row r="4">
          <cell r="B4">
            <v>111874</v>
          </cell>
        </row>
      </sheetData>
      <sheetData sheetId="242">
        <row r="4">
          <cell r="B4">
            <v>111874</v>
          </cell>
        </row>
      </sheetData>
      <sheetData sheetId="243">
        <row r="4">
          <cell r="B4">
            <v>111874</v>
          </cell>
        </row>
      </sheetData>
      <sheetData sheetId="244">
        <row r="4">
          <cell r="B4">
            <v>111874</v>
          </cell>
        </row>
      </sheetData>
      <sheetData sheetId="245">
        <row r="4">
          <cell r="B4">
            <v>111874</v>
          </cell>
        </row>
      </sheetData>
      <sheetData sheetId="246">
        <row r="4">
          <cell r="B4">
            <v>111874</v>
          </cell>
        </row>
      </sheetData>
      <sheetData sheetId="247">
        <row r="4">
          <cell r="B4">
            <v>111874</v>
          </cell>
        </row>
      </sheetData>
      <sheetData sheetId="248">
        <row r="4">
          <cell r="B4">
            <v>111874</v>
          </cell>
        </row>
      </sheetData>
      <sheetData sheetId="249">
        <row r="4">
          <cell r="B4">
            <v>111874</v>
          </cell>
        </row>
      </sheetData>
      <sheetData sheetId="250">
        <row r="4">
          <cell r="B4">
            <v>111874</v>
          </cell>
        </row>
      </sheetData>
      <sheetData sheetId="251">
        <row r="4">
          <cell r="B4">
            <v>111874</v>
          </cell>
        </row>
      </sheetData>
      <sheetData sheetId="252">
        <row r="4">
          <cell r="B4">
            <v>111874</v>
          </cell>
        </row>
      </sheetData>
      <sheetData sheetId="253">
        <row r="4">
          <cell r="B4">
            <v>111874</v>
          </cell>
        </row>
      </sheetData>
      <sheetData sheetId="254">
        <row r="4">
          <cell r="B4">
            <v>111874</v>
          </cell>
        </row>
      </sheetData>
      <sheetData sheetId="255">
        <row r="4">
          <cell r="B4">
            <v>111874</v>
          </cell>
        </row>
      </sheetData>
      <sheetData sheetId="256">
        <row r="4">
          <cell r="B4">
            <v>111874</v>
          </cell>
        </row>
      </sheetData>
      <sheetData sheetId="257">
        <row r="4">
          <cell r="B4">
            <v>111874</v>
          </cell>
        </row>
      </sheetData>
      <sheetData sheetId="258">
        <row r="4">
          <cell r="B4">
            <v>111874</v>
          </cell>
        </row>
      </sheetData>
      <sheetData sheetId="259">
        <row r="4">
          <cell r="B4">
            <v>111874</v>
          </cell>
        </row>
      </sheetData>
      <sheetData sheetId="260">
        <row r="4">
          <cell r="B4">
            <v>111874</v>
          </cell>
        </row>
      </sheetData>
      <sheetData sheetId="261">
        <row r="4">
          <cell r="B4">
            <v>111874</v>
          </cell>
        </row>
      </sheetData>
      <sheetData sheetId="262">
        <row r="4">
          <cell r="B4">
            <v>111874</v>
          </cell>
        </row>
      </sheetData>
      <sheetData sheetId="263">
        <row r="4">
          <cell r="B4">
            <v>111874</v>
          </cell>
        </row>
      </sheetData>
      <sheetData sheetId="264">
        <row r="4">
          <cell r="B4">
            <v>111874</v>
          </cell>
        </row>
      </sheetData>
      <sheetData sheetId="265">
        <row r="4">
          <cell r="B4">
            <v>111874</v>
          </cell>
        </row>
      </sheetData>
      <sheetData sheetId="266">
        <row r="4">
          <cell r="B4">
            <v>111874</v>
          </cell>
        </row>
      </sheetData>
      <sheetData sheetId="267">
        <row r="4">
          <cell r="B4">
            <v>111874</v>
          </cell>
        </row>
      </sheetData>
      <sheetData sheetId="268">
        <row r="4">
          <cell r="B4">
            <v>111874</v>
          </cell>
        </row>
      </sheetData>
      <sheetData sheetId="269">
        <row r="4">
          <cell r="B4">
            <v>111874</v>
          </cell>
        </row>
      </sheetData>
      <sheetData sheetId="270">
        <row r="4">
          <cell r="B4">
            <v>111874</v>
          </cell>
        </row>
      </sheetData>
      <sheetData sheetId="271">
        <row r="4">
          <cell r="B4">
            <v>111874</v>
          </cell>
        </row>
      </sheetData>
      <sheetData sheetId="272">
        <row r="4">
          <cell r="B4">
            <v>111874</v>
          </cell>
        </row>
      </sheetData>
      <sheetData sheetId="273">
        <row r="4">
          <cell r="B4">
            <v>111874</v>
          </cell>
        </row>
      </sheetData>
      <sheetData sheetId="274">
        <row r="4">
          <cell r="B4">
            <v>111874</v>
          </cell>
        </row>
      </sheetData>
      <sheetData sheetId="275">
        <row r="4">
          <cell r="B4">
            <v>111874</v>
          </cell>
        </row>
      </sheetData>
      <sheetData sheetId="276">
        <row r="4">
          <cell r="B4">
            <v>111874</v>
          </cell>
        </row>
      </sheetData>
      <sheetData sheetId="277">
        <row r="4">
          <cell r="B4">
            <v>111874</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ow r="4">
          <cell r="B4">
            <v>111874</v>
          </cell>
        </row>
      </sheetData>
      <sheetData sheetId="286">
        <row r="4">
          <cell r="B4">
            <v>111874</v>
          </cell>
        </row>
      </sheetData>
      <sheetData sheetId="287" refreshError="1"/>
      <sheetData sheetId="288" refreshError="1"/>
      <sheetData sheetId="289" refreshError="1"/>
      <sheetData sheetId="290" refreshError="1"/>
      <sheetData sheetId="291" refreshError="1"/>
      <sheetData sheetId="292">
        <row r="4">
          <cell r="B4">
            <v>111874</v>
          </cell>
        </row>
      </sheetData>
      <sheetData sheetId="293">
        <row r="4">
          <cell r="B4">
            <v>111874</v>
          </cell>
        </row>
      </sheetData>
      <sheetData sheetId="294">
        <row r="10">
          <cell r="F10">
            <v>1746.43</v>
          </cell>
        </row>
      </sheetData>
      <sheetData sheetId="295">
        <row r="4">
          <cell r="B4">
            <v>111874</v>
          </cell>
        </row>
      </sheetData>
      <sheetData sheetId="296" refreshError="1"/>
      <sheetData sheetId="297" refreshError="1"/>
      <sheetData sheetId="298">
        <row r="4">
          <cell r="B4">
            <v>111874</v>
          </cell>
        </row>
      </sheetData>
      <sheetData sheetId="299">
        <row r="4">
          <cell r="B4">
            <v>111874</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ow r="4">
          <cell r="B4">
            <v>111874</v>
          </cell>
        </row>
      </sheetData>
      <sheetData sheetId="308">
        <row r="4">
          <cell r="B4">
            <v>111874</v>
          </cell>
        </row>
      </sheetData>
      <sheetData sheetId="309">
        <row r="4">
          <cell r="B4">
            <v>111874</v>
          </cell>
        </row>
      </sheetData>
      <sheetData sheetId="310">
        <row r="4">
          <cell r="B4">
            <v>111874</v>
          </cell>
        </row>
      </sheetData>
      <sheetData sheetId="311">
        <row r="4">
          <cell r="B4">
            <v>111874</v>
          </cell>
        </row>
      </sheetData>
      <sheetData sheetId="312">
        <row r="4">
          <cell r="B4">
            <v>111874</v>
          </cell>
        </row>
      </sheetData>
      <sheetData sheetId="313">
        <row r="4">
          <cell r="B4">
            <v>111874</v>
          </cell>
        </row>
      </sheetData>
      <sheetData sheetId="314">
        <row r="4">
          <cell r="B4">
            <v>111874</v>
          </cell>
        </row>
      </sheetData>
      <sheetData sheetId="315">
        <row r="4">
          <cell r="B4">
            <v>111874</v>
          </cell>
        </row>
      </sheetData>
      <sheetData sheetId="316">
        <row r="4">
          <cell r="B4">
            <v>111874</v>
          </cell>
        </row>
      </sheetData>
      <sheetData sheetId="317">
        <row r="4">
          <cell r="B4">
            <v>111874</v>
          </cell>
        </row>
      </sheetData>
      <sheetData sheetId="318">
        <row r="4">
          <cell r="B4">
            <v>111874</v>
          </cell>
        </row>
      </sheetData>
      <sheetData sheetId="319">
        <row r="4">
          <cell r="B4">
            <v>111874</v>
          </cell>
        </row>
      </sheetData>
      <sheetData sheetId="320">
        <row r="4">
          <cell r="B4">
            <v>111874</v>
          </cell>
        </row>
      </sheetData>
      <sheetData sheetId="321">
        <row r="4">
          <cell r="B4">
            <v>111874</v>
          </cell>
        </row>
      </sheetData>
      <sheetData sheetId="322">
        <row r="4">
          <cell r="B4">
            <v>111874</v>
          </cell>
        </row>
      </sheetData>
      <sheetData sheetId="323">
        <row r="4">
          <cell r="B4">
            <v>111874</v>
          </cell>
        </row>
      </sheetData>
      <sheetData sheetId="324">
        <row r="4">
          <cell r="B4">
            <v>111874</v>
          </cell>
        </row>
      </sheetData>
      <sheetData sheetId="325">
        <row r="4">
          <cell r="B4">
            <v>111874</v>
          </cell>
        </row>
      </sheetData>
      <sheetData sheetId="326">
        <row r="4">
          <cell r="B4">
            <v>111874</v>
          </cell>
        </row>
      </sheetData>
      <sheetData sheetId="327">
        <row r="4">
          <cell r="B4">
            <v>111874</v>
          </cell>
        </row>
      </sheetData>
      <sheetData sheetId="328">
        <row r="4">
          <cell r="B4">
            <v>111874</v>
          </cell>
        </row>
      </sheetData>
      <sheetData sheetId="329">
        <row r="4">
          <cell r="B4">
            <v>111874</v>
          </cell>
        </row>
      </sheetData>
      <sheetData sheetId="330">
        <row r="4">
          <cell r="B4">
            <v>111874</v>
          </cell>
        </row>
      </sheetData>
      <sheetData sheetId="331">
        <row r="4">
          <cell r="B4">
            <v>111874</v>
          </cell>
        </row>
      </sheetData>
      <sheetData sheetId="332">
        <row r="4">
          <cell r="B4">
            <v>111874</v>
          </cell>
        </row>
      </sheetData>
      <sheetData sheetId="333">
        <row r="4">
          <cell r="B4">
            <v>111874</v>
          </cell>
        </row>
      </sheetData>
      <sheetData sheetId="334">
        <row r="4">
          <cell r="B4">
            <v>111874</v>
          </cell>
        </row>
      </sheetData>
      <sheetData sheetId="335">
        <row r="4">
          <cell r="B4">
            <v>111874</v>
          </cell>
        </row>
      </sheetData>
      <sheetData sheetId="336">
        <row r="4">
          <cell r="B4">
            <v>111874</v>
          </cell>
        </row>
      </sheetData>
      <sheetData sheetId="337">
        <row r="4">
          <cell r="B4">
            <v>111874</v>
          </cell>
        </row>
      </sheetData>
      <sheetData sheetId="338">
        <row r="4">
          <cell r="B4">
            <v>111874</v>
          </cell>
        </row>
      </sheetData>
      <sheetData sheetId="339">
        <row r="4">
          <cell r="B4">
            <v>111874</v>
          </cell>
        </row>
      </sheetData>
      <sheetData sheetId="340">
        <row r="4">
          <cell r="B4">
            <v>111874</v>
          </cell>
        </row>
      </sheetData>
      <sheetData sheetId="341">
        <row r="4">
          <cell r="B4">
            <v>111874</v>
          </cell>
        </row>
      </sheetData>
      <sheetData sheetId="342">
        <row r="4">
          <cell r="B4">
            <v>111874</v>
          </cell>
        </row>
      </sheetData>
      <sheetData sheetId="343">
        <row r="4">
          <cell r="B4">
            <v>111874</v>
          </cell>
        </row>
      </sheetData>
      <sheetData sheetId="344">
        <row r="4">
          <cell r="B4">
            <v>111874</v>
          </cell>
        </row>
      </sheetData>
      <sheetData sheetId="345">
        <row r="4">
          <cell r="B4">
            <v>111874</v>
          </cell>
        </row>
      </sheetData>
      <sheetData sheetId="346">
        <row r="4">
          <cell r="B4">
            <v>111874</v>
          </cell>
        </row>
      </sheetData>
      <sheetData sheetId="347">
        <row r="4">
          <cell r="B4">
            <v>111874</v>
          </cell>
        </row>
      </sheetData>
      <sheetData sheetId="348">
        <row r="4">
          <cell r="B4">
            <v>111874</v>
          </cell>
        </row>
      </sheetData>
      <sheetData sheetId="349">
        <row r="4">
          <cell r="B4">
            <v>111874</v>
          </cell>
        </row>
      </sheetData>
      <sheetData sheetId="350">
        <row r="4">
          <cell r="B4">
            <v>111874</v>
          </cell>
        </row>
      </sheetData>
      <sheetData sheetId="351">
        <row r="4">
          <cell r="B4">
            <v>111874</v>
          </cell>
        </row>
      </sheetData>
      <sheetData sheetId="352">
        <row r="4">
          <cell r="B4">
            <v>111874</v>
          </cell>
        </row>
      </sheetData>
      <sheetData sheetId="353">
        <row r="4">
          <cell r="B4">
            <v>111874</v>
          </cell>
        </row>
      </sheetData>
      <sheetData sheetId="354">
        <row r="4">
          <cell r="B4">
            <v>111874</v>
          </cell>
        </row>
      </sheetData>
      <sheetData sheetId="355">
        <row r="4">
          <cell r="B4">
            <v>111874</v>
          </cell>
        </row>
      </sheetData>
      <sheetData sheetId="356">
        <row r="4">
          <cell r="B4">
            <v>111874</v>
          </cell>
        </row>
      </sheetData>
      <sheetData sheetId="357">
        <row r="4">
          <cell r="B4">
            <v>111874</v>
          </cell>
        </row>
      </sheetData>
      <sheetData sheetId="358">
        <row r="4">
          <cell r="B4">
            <v>111874</v>
          </cell>
        </row>
      </sheetData>
      <sheetData sheetId="359">
        <row r="4">
          <cell r="B4">
            <v>111874</v>
          </cell>
        </row>
      </sheetData>
      <sheetData sheetId="360">
        <row r="4">
          <cell r="B4">
            <v>111874</v>
          </cell>
        </row>
      </sheetData>
      <sheetData sheetId="361">
        <row r="4">
          <cell r="B4">
            <v>111874</v>
          </cell>
        </row>
      </sheetData>
      <sheetData sheetId="362">
        <row r="4">
          <cell r="B4">
            <v>111874</v>
          </cell>
        </row>
      </sheetData>
      <sheetData sheetId="363">
        <row r="4">
          <cell r="B4">
            <v>111874</v>
          </cell>
        </row>
      </sheetData>
      <sheetData sheetId="364">
        <row r="4">
          <cell r="B4">
            <v>111874</v>
          </cell>
        </row>
      </sheetData>
      <sheetData sheetId="365">
        <row r="4">
          <cell r="B4">
            <v>111874</v>
          </cell>
        </row>
      </sheetData>
      <sheetData sheetId="366">
        <row r="4">
          <cell r="B4">
            <v>111874</v>
          </cell>
        </row>
      </sheetData>
      <sheetData sheetId="367">
        <row r="4">
          <cell r="B4">
            <v>111874</v>
          </cell>
        </row>
      </sheetData>
      <sheetData sheetId="368">
        <row r="4">
          <cell r="B4">
            <v>111874</v>
          </cell>
        </row>
      </sheetData>
      <sheetData sheetId="369">
        <row r="4">
          <cell r="B4">
            <v>111874</v>
          </cell>
        </row>
      </sheetData>
      <sheetData sheetId="370">
        <row r="4">
          <cell r="B4">
            <v>111874</v>
          </cell>
        </row>
      </sheetData>
      <sheetData sheetId="371">
        <row r="4">
          <cell r="B4">
            <v>111874</v>
          </cell>
        </row>
      </sheetData>
      <sheetData sheetId="372">
        <row r="4">
          <cell r="B4">
            <v>111874</v>
          </cell>
        </row>
      </sheetData>
      <sheetData sheetId="373">
        <row r="4">
          <cell r="B4">
            <v>111874</v>
          </cell>
        </row>
      </sheetData>
      <sheetData sheetId="374">
        <row r="4">
          <cell r="B4">
            <v>111874</v>
          </cell>
        </row>
      </sheetData>
      <sheetData sheetId="375">
        <row r="4">
          <cell r="B4">
            <v>111874</v>
          </cell>
        </row>
      </sheetData>
      <sheetData sheetId="376">
        <row r="4">
          <cell r="B4">
            <v>111874</v>
          </cell>
        </row>
      </sheetData>
      <sheetData sheetId="377">
        <row r="4">
          <cell r="B4">
            <v>111874</v>
          </cell>
        </row>
      </sheetData>
      <sheetData sheetId="378">
        <row r="4">
          <cell r="B4">
            <v>111874</v>
          </cell>
        </row>
      </sheetData>
      <sheetData sheetId="379">
        <row r="4">
          <cell r="B4">
            <v>111874</v>
          </cell>
        </row>
      </sheetData>
      <sheetData sheetId="380">
        <row r="4">
          <cell r="B4">
            <v>111874</v>
          </cell>
        </row>
      </sheetData>
      <sheetData sheetId="381">
        <row r="4">
          <cell r="B4">
            <v>111874</v>
          </cell>
        </row>
      </sheetData>
      <sheetData sheetId="382">
        <row r="4">
          <cell r="B4">
            <v>111874</v>
          </cell>
        </row>
      </sheetData>
      <sheetData sheetId="383">
        <row r="4">
          <cell r="B4">
            <v>111874</v>
          </cell>
        </row>
      </sheetData>
      <sheetData sheetId="384">
        <row r="4">
          <cell r="B4">
            <v>111874</v>
          </cell>
        </row>
      </sheetData>
      <sheetData sheetId="385">
        <row r="4">
          <cell r="B4">
            <v>111874</v>
          </cell>
        </row>
      </sheetData>
      <sheetData sheetId="386">
        <row r="4">
          <cell r="B4">
            <v>111874</v>
          </cell>
        </row>
      </sheetData>
      <sheetData sheetId="387">
        <row r="4">
          <cell r="B4">
            <v>111874</v>
          </cell>
        </row>
      </sheetData>
      <sheetData sheetId="388">
        <row r="4">
          <cell r="B4">
            <v>111874</v>
          </cell>
        </row>
      </sheetData>
      <sheetData sheetId="389">
        <row r="4">
          <cell r="B4">
            <v>111874</v>
          </cell>
        </row>
      </sheetData>
      <sheetData sheetId="390">
        <row r="4">
          <cell r="B4">
            <v>111874</v>
          </cell>
        </row>
      </sheetData>
      <sheetData sheetId="391">
        <row r="4">
          <cell r="B4">
            <v>111874</v>
          </cell>
        </row>
      </sheetData>
      <sheetData sheetId="392">
        <row r="4">
          <cell r="B4">
            <v>111874</v>
          </cell>
        </row>
      </sheetData>
      <sheetData sheetId="393">
        <row r="4">
          <cell r="B4">
            <v>111874</v>
          </cell>
        </row>
      </sheetData>
      <sheetData sheetId="394">
        <row r="4">
          <cell r="B4">
            <v>111874</v>
          </cell>
        </row>
      </sheetData>
      <sheetData sheetId="395">
        <row r="4">
          <cell r="B4">
            <v>111874</v>
          </cell>
        </row>
      </sheetData>
      <sheetData sheetId="396" refreshError="1"/>
      <sheetData sheetId="397" refreshError="1"/>
      <sheetData sheetId="398">
        <row r="10">
          <cell r="F10">
            <v>1746.43</v>
          </cell>
        </row>
      </sheetData>
      <sheetData sheetId="399" refreshError="1"/>
      <sheetData sheetId="400" refreshError="1"/>
      <sheetData sheetId="401" refreshError="1"/>
      <sheetData sheetId="402">
        <row r="10">
          <cell r="F10">
            <v>1746.43</v>
          </cell>
        </row>
      </sheetData>
      <sheetData sheetId="403" refreshError="1"/>
      <sheetData sheetId="404" refreshError="1"/>
      <sheetData sheetId="405">
        <row r="4">
          <cell r="B4">
            <v>111874</v>
          </cell>
        </row>
      </sheetData>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ow r="4">
          <cell r="B4">
            <v>111874</v>
          </cell>
        </row>
      </sheetData>
      <sheetData sheetId="416">
        <row r="4">
          <cell r="B4">
            <v>111874</v>
          </cell>
        </row>
      </sheetData>
      <sheetData sheetId="417">
        <row r="4">
          <cell r="B4">
            <v>111874</v>
          </cell>
        </row>
      </sheetData>
      <sheetData sheetId="418">
        <row r="4">
          <cell r="B4">
            <v>111874</v>
          </cell>
        </row>
      </sheetData>
      <sheetData sheetId="419">
        <row r="4">
          <cell r="B4">
            <v>111874</v>
          </cell>
        </row>
      </sheetData>
      <sheetData sheetId="420">
        <row r="4">
          <cell r="B4">
            <v>111874</v>
          </cell>
        </row>
      </sheetData>
      <sheetData sheetId="421">
        <row r="4">
          <cell r="B4">
            <v>111874</v>
          </cell>
        </row>
      </sheetData>
      <sheetData sheetId="422">
        <row r="4">
          <cell r="B4">
            <v>111874</v>
          </cell>
        </row>
      </sheetData>
      <sheetData sheetId="423">
        <row r="4">
          <cell r="B4">
            <v>111874</v>
          </cell>
        </row>
      </sheetData>
      <sheetData sheetId="424">
        <row r="4">
          <cell r="B4">
            <v>111874</v>
          </cell>
        </row>
      </sheetData>
      <sheetData sheetId="425">
        <row r="4">
          <cell r="B4">
            <v>111874</v>
          </cell>
        </row>
      </sheetData>
      <sheetData sheetId="426">
        <row r="4">
          <cell r="B4">
            <v>111874</v>
          </cell>
        </row>
      </sheetData>
      <sheetData sheetId="427">
        <row r="4">
          <cell r="B4">
            <v>111874</v>
          </cell>
        </row>
      </sheetData>
      <sheetData sheetId="428">
        <row r="4">
          <cell r="B4">
            <v>111874</v>
          </cell>
        </row>
      </sheetData>
      <sheetData sheetId="429">
        <row r="4">
          <cell r="B4">
            <v>111874</v>
          </cell>
        </row>
      </sheetData>
      <sheetData sheetId="430">
        <row r="4">
          <cell r="B4">
            <v>111874</v>
          </cell>
        </row>
      </sheetData>
      <sheetData sheetId="431">
        <row r="4">
          <cell r="B4">
            <v>111874</v>
          </cell>
        </row>
      </sheetData>
      <sheetData sheetId="432">
        <row r="4">
          <cell r="B4">
            <v>111874</v>
          </cell>
        </row>
      </sheetData>
      <sheetData sheetId="433">
        <row r="4">
          <cell r="B4">
            <v>111874</v>
          </cell>
        </row>
      </sheetData>
      <sheetData sheetId="434">
        <row r="4">
          <cell r="B4">
            <v>111874</v>
          </cell>
        </row>
      </sheetData>
      <sheetData sheetId="435">
        <row r="4">
          <cell r="B4">
            <v>111874</v>
          </cell>
        </row>
      </sheetData>
      <sheetData sheetId="436">
        <row r="4">
          <cell r="B4">
            <v>111874</v>
          </cell>
        </row>
      </sheetData>
      <sheetData sheetId="437">
        <row r="4">
          <cell r="B4">
            <v>111874</v>
          </cell>
        </row>
      </sheetData>
      <sheetData sheetId="438">
        <row r="4">
          <cell r="B4">
            <v>111874</v>
          </cell>
        </row>
      </sheetData>
      <sheetData sheetId="439">
        <row r="4">
          <cell r="B4">
            <v>111874</v>
          </cell>
        </row>
      </sheetData>
      <sheetData sheetId="440">
        <row r="4">
          <cell r="B4">
            <v>111874</v>
          </cell>
        </row>
      </sheetData>
      <sheetData sheetId="441">
        <row r="4">
          <cell r="B4">
            <v>111874</v>
          </cell>
        </row>
      </sheetData>
      <sheetData sheetId="442">
        <row r="4">
          <cell r="B4">
            <v>111874</v>
          </cell>
        </row>
      </sheetData>
      <sheetData sheetId="443">
        <row r="4">
          <cell r="B4">
            <v>111874</v>
          </cell>
        </row>
      </sheetData>
      <sheetData sheetId="444">
        <row r="4">
          <cell r="B4">
            <v>111874</v>
          </cell>
        </row>
      </sheetData>
      <sheetData sheetId="445">
        <row r="4">
          <cell r="B4">
            <v>111874</v>
          </cell>
        </row>
      </sheetData>
      <sheetData sheetId="446">
        <row r="4">
          <cell r="B4">
            <v>111874</v>
          </cell>
        </row>
      </sheetData>
      <sheetData sheetId="447">
        <row r="4">
          <cell r="B4">
            <v>111874</v>
          </cell>
        </row>
      </sheetData>
      <sheetData sheetId="448">
        <row r="4">
          <cell r="B4">
            <v>111874</v>
          </cell>
        </row>
      </sheetData>
      <sheetData sheetId="449">
        <row r="4">
          <cell r="B4">
            <v>111874</v>
          </cell>
        </row>
      </sheetData>
      <sheetData sheetId="450">
        <row r="4">
          <cell r="B4">
            <v>111874</v>
          </cell>
        </row>
      </sheetData>
      <sheetData sheetId="451">
        <row r="4">
          <cell r="B4">
            <v>111874</v>
          </cell>
        </row>
      </sheetData>
      <sheetData sheetId="452">
        <row r="4">
          <cell r="B4">
            <v>111874</v>
          </cell>
        </row>
      </sheetData>
      <sheetData sheetId="453">
        <row r="4">
          <cell r="B4">
            <v>111874</v>
          </cell>
        </row>
      </sheetData>
      <sheetData sheetId="454">
        <row r="4">
          <cell r="B4">
            <v>111874</v>
          </cell>
        </row>
      </sheetData>
      <sheetData sheetId="455">
        <row r="4">
          <cell r="B4">
            <v>111874</v>
          </cell>
        </row>
      </sheetData>
      <sheetData sheetId="456">
        <row r="4">
          <cell r="B4">
            <v>111874</v>
          </cell>
        </row>
      </sheetData>
      <sheetData sheetId="457">
        <row r="4">
          <cell r="B4">
            <v>111874</v>
          </cell>
        </row>
      </sheetData>
      <sheetData sheetId="458" refreshError="1"/>
      <sheetData sheetId="459" refreshError="1"/>
      <sheetData sheetId="460">
        <row r="4">
          <cell r="B4">
            <v>111874</v>
          </cell>
        </row>
      </sheetData>
      <sheetData sheetId="461" refreshError="1"/>
      <sheetData sheetId="462">
        <row r="4">
          <cell r="B4">
            <v>111874</v>
          </cell>
        </row>
      </sheetData>
      <sheetData sheetId="463">
        <row r="4">
          <cell r="B4">
            <v>111874</v>
          </cell>
        </row>
      </sheetData>
      <sheetData sheetId="464">
        <row r="4">
          <cell r="B4">
            <v>111874</v>
          </cell>
        </row>
      </sheetData>
      <sheetData sheetId="465">
        <row r="4">
          <cell r="B4">
            <v>111874</v>
          </cell>
        </row>
      </sheetData>
      <sheetData sheetId="466">
        <row r="4">
          <cell r="B4">
            <v>111874</v>
          </cell>
        </row>
      </sheetData>
      <sheetData sheetId="467">
        <row r="4">
          <cell r="B4">
            <v>111874</v>
          </cell>
        </row>
      </sheetData>
      <sheetData sheetId="468">
        <row r="4">
          <cell r="B4">
            <v>111874</v>
          </cell>
        </row>
      </sheetData>
      <sheetData sheetId="469">
        <row r="4">
          <cell r="B4">
            <v>111874</v>
          </cell>
        </row>
      </sheetData>
      <sheetData sheetId="470">
        <row r="4">
          <cell r="B4">
            <v>111874</v>
          </cell>
        </row>
      </sheetData>
      <sheetData sheetId="471">
        <row r="4">
          <cell r="B4">
            <v>111874</v>
          </cell>
        </row>
      </sheetData>
      <sheetData sheetId="472">
        <row r="4">
          <cell r="B4">
            <v>111874</v>
          </cell>
        </row>
      </sheetData>
      <sheetData sheetId="473">
        <row r="4">
          <cell r="B4">
            <v>111874</v>
          </cell>
        </row>
      </sheetData>
      <sheetData sheetId="474">
        <row r="4">
          <cell r="B4">
            <v>111874</v>
          </cell>
        </row>
      </sheetData>
      <sheetData sheetId="475">
        <row r="4">
          <cell r="B4">
            <v>111874</v>
          </cell>
        </row>
      </sheetData>
      <sheetData sheetId="476">
        <row r="4">
          <cell r="B4">
            <v>111874</v>
          </cell>
        </row>
      </sheetData>
      <sheetData sheetId="477">
        <row r="4">
          <cell r="B4">
            <v>111874</v>
          </cell>
        </row>
      </sheetData>
      <sheetData sheetId="478">
        <row r="4">
          <cell r="B4">
            <v>111874</v>
          </cell>
        </row>
      </sheetData>
      <sheetData sheetId="479">
        <row r="4">
          <cell r="B4">
            <v>111874</v>
          </cell>
        </row>
      </sheetData>
      <sheetData sheetId="480">
        <row r="4">
          <cell r="B4">
            <v>111874</v>
          </cell>
        </row>
      </sheetData>
      <sheetData sheetId="481">
        <row r="4">
          <cell r="B4">
            <v>111874</v>
          </cell>
        </row>
      </sheetData>
      <sheetData sheetId="482">
        <row r="4">
          <cell r="B4">
            <v>111874</v>
          </cell>
        </row>
      </sheetData>
      <sheetData sheetId="483">
        <row r="4">
          <cell r="B4">
            <v>111874</v>
          </cell>
        </row>
      </sheetData>
      <sheetData sheetId="484">
        <row r="4">
          <cell r="B4">
            <v>111874</v>
          </cell>
        </row>
      </sheetData>
      <sheetData sheetId="485">
        <row r="4">
          <cell r="B4">
            <v>111874</v>
          </cell>
        </row>
      </sheetData>
      <sheetData sheetId="486">
        <row r="4">
          <cell r="B4">
            <v>111874</v>
          </cell>
        </row>
      </sheetData>
      <sheetData sheetId="487">
        <row r="4">
          <cell r="B4">
            <v>111874</v>
          </cell>
        </row>
      </sheetData>
      <sheetData sheetId="488">
        <row r="4">
          <cell r="B4">
            <v>111874</v>
          </cell>
        </row>
      </sheetData>
      <sheetData sheetId="489">
        <row r="4">
          <cell r="B4">
            <v>111874</v>
          </cell>
        </row>
      </sheetData>
      <sheetData sheetId="490">
        <row r="4">
          <cell r="B4">
            <v>111874</v>
          </cell>
        </row>
      </sheetData>
      <sheetData sheetId="491">
        <row r="4">
          <cell r="B4">
            <v>111874</v>
          </cell>
        </row>
      </sheetData>
      <sheetData sheetId="492">
        <row r="4">
          <cell r="B4">
            <v>111874</v>
          </cell>
        </row>
      </sheetData>
      <sheetData sheetId="493">
        <row r="4">
          <cell r="B4">
            <v>111874</v>
          </cell>
        </row>
      </sheetData>
      <sheetData sheetId="494">
        <row r="4">
          <cell r="B4">
            <v>111874</v>
          </cell>
        </row>
      </sheetData>
      <sheetData sheetId="495">
        <row r="4">
          <cell r="B4">
            <v>111874</v>
          </cell>
        </row>
      </sheetData>
      <sheetData sheetId="496">
        <row r="4">
          <cell r="B4">
            <v>111874</v>
          </cell>
        </row>
      </sheetData>
      <sheetData sheetId="497">
        <row r="4">
          <cell r="B4">
            <v>111874</v>
          </cell>
        </row>
      </sheetData>
      <sheetData sheetId="498">
        <row r="4">
          <cell r="B4">
            <v>111874</v>
          </cell>
        </row>
      </sheetData>
      <sheetData sheetId="499">
        <row r="4">
          <cell r="B4">
            <v>111874</v>
          </cell>
        </row>
      </sheetData>
      <sheetData sheetId="500">
        <row r="4">
          <cell r="B4">
            <v>111874</v>
          </cell>
        </row>
      </sheetData>
      <sheetData sheetId="501">
        <row r="4">
          <cell r="B4">
            <v>111874</v>
          </cell>
        </row>
      </sheetData>
      <sheetData sheetId="502">
        <row r="4">
          <cell r="B4">
            <v>111874</v>
          </cell>
        </row>
      </sheetData>
      <sheetData sheetId="503">
        <row r="4">
          <cell r="B4">
            <v>111874</v>
          </cell>
        </row>
      </sheetData>
      <sheetData sheetId="504">
        <row r="4">
          <cell r="B4">
            <v>111874</v>
          </cell>
        </row>
      </sheetData>
      <sheetData sheetId="505">
        <row r="4">
          <cell r="B4">
            <v>111874</v>
          </cell>
        </row>
      </sheetData>
      <sheetData sheetId="506">
        <row r="4">
          <cell r="B4">
            <v>111874</v>
          </cell>
        </row>
      </sheetData>
      <sheetData sheetId="507">
        <row r="10">
          <cell r="F10">
            <v>1746.43</v>
          </cell>
        </row>
      </sheetData>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ow r="10">
          <cell r="F10">
            <v>0</v>
          </cell>
        </row>
      </sheetData>
      <sheetData sheetId="524" refreshError="1"/>
      <sheetData sheetId="525" refreshError="1"/>
      <sheetData sheetId="526">
        <row r="11">
          <cell r="F11">
            <v>0</v>
          </cell>
        </row>
      </sheetData>
      <sheetData sheetId="527"/>
      <sheetData sheetId="528" refreshError="1"/>
      <sheetData sheetId="529">
        <row r="4">
          <cell r="B4">
            <v>111874</v>
          </cell>
        </row>
      </sheetData>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ow r="10">
          <cell r="F10">
            <v>1746.43</v>
          </cell>
        </row>
      </sheetData>
      <sheetData sheetId="546" refreshError="1"/>
      <sheetData sheetId="547">
        <row r="4">
          <cell r="B4">
            <v>111874</v>
          </cell>
        </row>
      </sheetData>
      <sheetData sheetId="548">
        <row r="10">
          <cell r="F10">
            <v>1746.43</v>
          </cell>
        </row>
      </sheetData>
      <sheetData sheetId="549">
        <row r="10">
          <cell r="F10">
            <v>1746.43</v>
          </cell>
        </row>
      </sheetData>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refreshError="1"/>
      <sheetData sheetId="582"/>
      <sheetData sheetId="583" refreshError="1"/>
      <sheetData sheetId="584" refreshError="1"/>
      <sheetData sheetId="585" refreshError="1"/>
      <sheetData sheetId="586" refreshError="1"/>
      <sheetData sheetId="587">
        <row r="4">
          <cell r="B4">
            <v>111874</v>
          </cell>
        </row>
      </sheetData>
      <sheetData sheetId="588">
        <row r="4">
          <cell r="B4">
            <v>111874</v>
          </cell>
        </row>
      </sheetData>
      <sheetData sheetId="589">
        <row r="4">
          <cell r="B4">
            <v>111874</v>
          </cell>
        </row>
      </sheetData>
      <sheetData sheetId="590">
        <row r="4">
          <cell r="B4">
            <v>111874</v>
          </cell>
        </row>
      </sheetData>
      <sheetData sheetId="591">
        <row r="4">
          <cell r="B4">
            <v>111874</v>
          </cell>
        </row>
      </sheetData>
      <sheetData sheetId="592">
        <row r="4">
          <cell r="B4">
            <v>111874</v>
          </cell>
        </row>
      </sheetData>
      <sheetData sheetId="593">
        <row r="4">
          <cell r="B4">
            <v>111874</v>
          </cell>
        </row>
      </sheetData>
      <sheetData sheetId="594">
        <row r="4">
          <cell r="B4">
            <v>111874</v>
          </cell>
        </row>
      </sheetData>
      <sheetData sheetId="595">
        <row r="10">
          <cell r="F10">
            <v>1746.43</v>
          </cell>
        </row>
      </sheetData>
      <sheetData sheetId="596">
        <row r="4">
          <cell r="B4">
            <v>111874</v>
          </cell>
        </row>
      </sheetData>
      <sheetData sheetId="597">
        <row r="4">
          <cell r="B4">
            <v>111874</v>
          </cell>
        </row>
      </sheetData>
      <sheetData sheetId="598">
        <row r="4">
          <cell r="B4">
            <v>111874</v>
          </cell>
        </row>
      </sheetData>
      <sheetData sheetId="599">
        <row r="4">
          <cell r="B4">
            <v>111874</v>
          </cell>
        </row>
      </sheetData>
      <sheetData sheetId="600">
        <row r="4">
          <cell r="B4">
            <v>111874</v>
          </cell>
        </row>
      </sheetData>
      <sheetData sheetId="601">
        <row r="4">
          <cell r="B4">
            <v>111874</v>
          </cell>
        </row>
      </sheetData>
      <sheetData sheetId="602">
        <row r="4">
          <cell r="B4">
            <v>111874</v>
          </cell>
        </row>
      </sheetData>
      <sheetData sheetId="603">
        <row r="4">
          <cell r="B4">
            <v>111874</v>
          </cell>
        </row>
      </sheetData>
      <sheetData sheetId="604">
        <row r="4">
          <cell r="B4">
            <v>111874</v>
          </cell>
        </row>
      </sheetData>
      <sheetData sheetId="605">
        <row r="4">
          <cell r="B4">
            <v>111874</v>
          </cell>
        </row>
      </sheetData>
      <sheetData sheetId="606">
        <row r="4">
          <cell r="B4">
            <v>111874</v>
          </cell>
        </row>
      </sheetData>
      <sheetData sheetId="607">
        <row r="4">
          <cell r="B4">
            <v>111874</v>
          </cell>
        </row>
      </sheetData>
      <sheetData sheetId="608">
        <row r="4">
          <cell r="B4">
            <v>111874</v>
          </cell>
        </row>
      </sheetData>
      <sheetData sheetId="609">
        <row r="10">
          <cell r="F10">
            <v>1746.43</v>
          </cell>
        </row>
      </sheetData>
      <sheetData sheetId="610">
        <row r="10">
          <cell r="F10">
            <v>1746.43</v>
          </cell>
        </row>
      </sheetData>
      <sheetData sheetId="611">
        <row r="4">
          <cell r="B4">
            <v>111874</v>
          </cell>
        </row>
      </sheetData>
      <sheetData sheetId="612">
        <row r="10">
          <cell r="F10">
            <v>1746.43</v>
          </cell>
        </row>
      </sheetData>
      <sheetData sheetId="613">
        <row r="4">
          <cell r="B4">
            <v>111874</v>
          </cell>
        </row>
      </sheetData>
      <sheetData sheetId="614">
        <row r="10">
          <cell r="F10">
            <v>1746.43</v>
          </cell>
        </row>
      </sheetData>
      <sheetData sheetId="615">
        <row r="4">
          <cell r="B4">
            <v>111874</v>
          </cell>
        </row>
      </sheetData>
      <sheetData sheetId="616">
        <row r="4">
          <cell r="B4">
            <v>111874</v>
          </cell>
        </row>
      </sheetData>
      <sheetData sheetId="617">
        <row r="10">
          <cell r="F10">
            <v>1746.43</v>
          </cell>
        </row>
      </sheetData>
      <sheetData sheetId="618">
        <row r="4">
          <cell r="B4">
            <v>111874</v>
          </cell>
        </row>
      </sheetData>
      <sheetData sheetId="619">
        <row r="10">
          <cell r="F10">
            <v>1746.43</v>
          </cell>
        </row>
      </sheetData>
      <sheetData sheetId="620">
        <row r="4">
          <cell r="B4">
            <v>111874</v>
          </cell>
        </row>
      </sheetData>
      <sheetData sheetId="621">
        <row r="4">
          <cell r="B4">
            <v>111874</v>
          </cell>
        </row>
      </sheetData>
      <sheetData sheetId="622">
        <row r="4">
          <cell r="B4">
            <v>111874</v>
          </cell>
        </row>
      </sheetData>
      <sheetData sheetId="623">
        <row r="4">
          <cell r="B4">
            <v>111874</v>
          </cell>
        </row>
      </sheetData>
      <sheetData sheetId="624">
        <row r="4">
          <cell r="B4">
            <v>111874</v>
          </cell>
        </row>
      </sheetData>
      <sheetData sheetId="625">
        <row r="4">
          <cell r="B4">
            <v>111874</v>
          </cell>
        </row>
      </sheetData>
      <sheetData sheetId="626">
        <row r="4">
          <cell r="B4">
            <v>111874</v>
          </cell>
        </row>
      </sheetData>
      <sheetData sheetId="627">
        <row r="4">
          <cell r="B4">
            <v>111874</v>
          </cell>
        </row>
      </sheetData>
      <sheetData sheetId="628">
        <row r="10">
          <cell r="F10">
            <v>1746.43</v>
          </cell>
        </row>
      </sheetData>
      <sheetData sheetId="629">
        <row r="4">
          <cell r="B4">
            <v>111874</v>
          </cell>
        </row>
      </sheetData>
      <sheetData sheetId="630">
        <row r="10">
          <cell r="F10">
            <v>1746.43</v>
          </cell>
        </row>
      </sheetData>
      <sheetData sheetId="631">
        <row r="10">
          <cell r="F10">
            <v>1746.43</v>
          </cell>
        </row>
      </sheetData>
      <sheetData sheetId="632">
        <row r="4">
          <cell r="B4">
            <v>111874</v>
          </cell>
        </row>
      </sheetData>
      <sheetData sheetId="633">
        <row r="10">
          <cell r="F10">
            <v>1746.43</v>
          </cell>
        </row>
      </sheetData>
      <sheetData sheetId="634" refreshError="1"/>
      <sheetData sheetId="635" refreshError="1"/>
      <sheetData sheetId="636">
        <row r="4">
          <cell r="B4">
            <v>111874</v>
          </cell>
        </row>
      </sheetData>
      <sheetData sheetId="637">
        <row r="10">
          <cell r="F10">
            <v>1746.43</v>
          </cell>
        </row>
      </sheetData>
      <sheetData sheetId="638">
        <row r="4">
          <cell r="B4">
            <v>111874</v>
          </cell>
        </row>
      </sheetData>
      <sheetData sheetId="639">
        <row r="4">
          <cell r="B4">
            <v>111874</v>
          </cell>
        </row>
      </sheetData>
      <sheetData sheetId="640">
        <row r="10">
          <cell r="F10">
            <v>1746.43</v>
          </cell>
        </row>
      </sheetData>
      <sheetData sheetId="641">
        <row r="10">
          <cell r="F10">
            <v>1746.43</v>
          </cell>
        </row>
      </sheetData>
      <sheetData sheetId="642">
        <row r="10">
          <cell r="F10">
            <v>1746.43</v>
          </cell>
        </row>
      </sheetData>
      <sheetData sheetId="643">
        <row r="10">
          <cell r="F10">
            <v>1746.43</v>
          </cell>
        </row>
      </sheetData>
      <sheetData sheetId="644">
        <row r="4">
          <cell r="B4">
            <v>111874</v>
          </cell>
        </row>
      </sheetData>
      <sheetData sheetId="645">
        <row r="10">
          <cell r="F10">
            <v>1746.43</v>
          </cell>
        </row>
      </sheetData>
      <sheetData sheetId="646">
        <row r="10">
          <cell r="F10">
            <v>1746.43</v>
          </cell>
        </row>
      </sheetData>
      <sheetData sheetId="647">
        <row r="4">
          <cell r="B4">
            <v>111874</v>
          </cell>
        </row>
      </sheetData>
      <sheetData sheetId="648">
        <row r="10">
          <cell r="F10">
            <v>1746.43</v>
          </cell>
        </row>
      </sheetData>
      <sheetData sheetId="649">
        <row r="4">
          <cell r="B4">
            <v>111874</v>
          </cell>
        </row>
      </sheetData>
      <sheetData sheetId="650">
        <row r="10">
          <cell r="F10">
            <v>1746.43</v>
          </cell>
        </row>
      </sheetData>
      <sheetData sheetId="651">
        <row r="10">
          <cell r="F10">
            <v>1746.43</v>
          </cell>
        </row>
      </sheetData>
      <sheetData sheetId="652">
        <row r="10">
          <cell r="F10">
            <v>1746.43</v>
          </cell>
        </row>
      </sheetData>
      <sheetData sheetId="653">
        <row r="10">
          <cell r="F10">
            <v>1746.43</v>
          </cell>
        </row>
      </sheetData>
      <sheetData sheetId="654">
        <row r="10">
          <cell r="F10">
            <v>1746.43</v>
          </cell>
        </row>
      </sheetData>
      <sheetData sheetId="655">
        <row r="4">
          <cell r="B4">
            <v>111874</v>
          </cell>
        </row>
      </sheetData>
      <sheetData sheetId="656">
        <row r="10">
          <cell r="F10">
            <v>1746.43</v>
          </cell>
        </row>
      </sheetData>
      <sheetData sheetId="657">
        <row r="10">
          <cell r="F10">
            <v>1746.43</v>
          </cell>
        </row>
      </sheetData>
      <sheetData sheetId="658">
        <row r="4">
          <cell r="B4">
            <v>111874</v>
          </cell>
        </row>
      </sheetData>
      <sheetData sheetId="659">
        <row r="4">
          <cell r="B4">
            <v>111874</v>
          </cell>
        </row>
      </sheetData>
      <sheetData sheetId="660">
        <row r="4">
          <cell r="B4">
            <v>111874</v>
          </cell>
        </row>
      </sheetData>
      <sheetData sheetId="661">
        <row r="10">
          <cell r="F10">
            <v>1746.43</v>
          </cell>
        </row>
      </sheetData>
      <sheetData sheetId="662">
        <row r="10">
          <cell r="F10">
            <v>1746.43</v>
          </cell>
        </row>
      </sheetData>
      <sheetData sheetId="663">
        <row r="10">
          <cell r="F10">
            <v>1746.43</v>
          </cell>
        </row>
      </sheetData>
      <sheetData sheetId="664">
        <row r="4">
          <cell r="B4">
            <v>111874</v>
          </cell>
        </row>
      </sheetData>
      <sheetData sheetId="665">
        <row r="10">
          <cell r="F10">
            <v>1746.43</v>
          </cell>
        </row>
      </sheetData>
      <sheetData sheetId="666">
        <row r="4">
          <cell r="B4">
            <v>111874</v>
          </cell>
        </row>
      </sheetData>
      <sheetData sheetId="667">
        <row r="10">
          <cell r="F10">
            <v>1746.43</v>
          </cell>
        </row>
      </sheetData>
      <sheetData sheetId="668">
        <row r="10">
          <cell r="F10">
            <v>1746.43</v>
          </cell>
        </row>
      </sheetData>
      <sheetData sheetId="669">
        <row r="10">
          <cell r="F10">
            <v>1746.43</v>
          </cell>
        </row>
      </sheetData>
      <sheetData sheetId="670">
        <row r="4">
          <cell r="B4">
            <v>111874</v>
          </cell>
        </row>
      </sheetData>
      <sheetData sheetId="671">
        <row r="10">
          <cell r="F10">
            <v>1746.43</v>
          </cell>
        </row>
      </sheetData>
      <sheetData sheetId="672">
        <row r="10">
          <cell r="F10">
            <v>1746.43</v>
          </cell>
        </row>
      </sheetData>
      <sheetData sheetId="673">
        <row r="10">
          <cell r="F10">
            <v>1746.43</v>
          </cell>
        </row>
      </sheetData>
      <sheetData sheetId="674">
        <row r="10">
          <cell r="F10">
            <v>1746.43</v>
          </cell>
        </row>
      </sheetData>
      <sheetData sheetId="675">
        <row r="10">
          <cell r="F10">
            <v>1746.43</v>
          </cell>
        </row>
      </sheetData>
      <sheetData sheetId="676">
        <row r="10">
          <cell r="F10">
            <v>1746.43</v>
          </cell>
        </row>
      </sheetData>
      <sheetData sheetId="677">
        <row r="10">
          <cell r="F10">
            <v>1746.43</v>
          </cell>
        </row>
      </sheetData>
      <sheetData sheetId="678">
        <row r="10">
          <cell r="F10">
            <v>1746.43</v>
          </cell>
        </row>
      </sheetData>
      <sheetData sheetId="679">
        <row r="10">
          <cell r="F10">
            <v>1746.43</v>
          </cell>
        </row>
      </sheetData>
      <sheetData sheetId="680">
        <row r="10">
          <cell r="F10">
            <v>1746.43</v>
          </cell>
        </row>
      </sheetData>
      <sheetData sheetId="681">
        <row r="10">
          <cell r="F10">
            <v>1746.43</v>
          </cell>
        </row>
      </sheetData>
      <sheetData sheetId="682">
        <row r="10">
          <cell r="F10">
            <v>1746.43</v>
          </cell>
        </row>
      </sheetData>
      <sheetData sheetId="683">
        <row r="10">
          <cell r="F10">
            <v>1746.43</v>
          </cell>
        </row>
      </sheetData>
      <sheetData sheetId="684">
        <row r="10">
          <cell r="F10">
            <v>1746.43</v>
          </cell>
        </row>
      </sheetData>
      <sheetData sheetId="685">
        <row r="10">
          <cell r="F10">
            <v>1746.43</v>
          </cell>
        </row>
      </sheetData>
      <sheetData sheetId="686">
        <row r="4">
          <cell r="B4">
            <v>111874</v>
          </cell>
        </row>
      </sheetData>
      <sheetData sheetId="687">
        <row r="10">
          <cell r="F10">
            <v>1746.43</v>
          </cell>
        </row>
      </sheetData>
      <sheetData sheetId="688">
        <row r="10">
          <cell r="F10">
            <v>1746.43</v>
          </cell>
        </row>
      </sheetData>
      <sheetData sheetId="689">
        <row r="10">
          <cell r="F10">
            <v>1746.43</v>
          </cell>
        </row>
      </sheetData>
      <sheetData sheetId="690">
        <row r="10">
          <cell r="F10">
            <v>1746.43</v>
          </cell>
        </row>
      </sheetData>
      <sheetData sheetId="691">
        <row r="10">
          <cell r="F10">
            <v>1746.43</v>
          </cell>
        </row>
      </sheetData>
      <sheetData sheetId="692">
        <row r="4">
          <cell r="B4">
            <v>111874</v>
          </cell>
        </row>
      </sheetData>
      <sheetData sheetId="693">
        <row r="10">
          <cell r="F10">
            <v>1746.43</v>
          </cell>
        </row>
      </sheetData>
      <sheetData sheetId="694">
        <row r="10">
          <cell r="F10">
            <v>1746.43</v>
          </cell>
        </row>
      </sheetData>
      <sheetData sheetId="695">
        <row r="10">
          <cell r="F10">
            <v>1746.43</v>
          </cell>
        </row>
      </sheetData>
      <sheetData sheetId="696">
        <row r="4">
          <cell r="B4">
            <v>111874</v>
          </cell>
        </row>
      </sheetData>
      <sheetData sheetId="697">
        <row r="10">
          <cell r="F10">
            <v>1746.43</v>
          </cell>
        </row>
      </sheetData>
      <sheetData sheetId="698">
        <row r="10">
          <cell r="F10">
            <v>1746.43</v>
          </cell>
        </row>
      </sheetData>
      <sheetData sheetId="699">
        <row r="10">
          <cell r="F10">
            <v>1746.43</v>
          </cell>
        </row>
      </sheetData>
      <sheetData sheetId="700">
        <row r="10">
          <cell r="F10">
            <v>1746.43</v>
          </cell>
        </row>
      </sheetData>
      <sheetData sheetId="701">
        <row r="10">
          <cell r="F10">
            <v>1746.43</v>
          </cell>
        </row>
      </sheetData>
      <sheetData sheetId="702">
        <row r="4">
          <cell r="B4">
            <v>111874</v>
          </cell>
        </row>
      </sheetData>
      <sheetData sheetId="703">
        <row r="10">
          <cell r="F10">
            <v>1746.43</v>
          </cell>
        </row>
      </sheetData>
      <sheetData sheetId="704">
        <row r="10">
          <cell r="F10">
            <v>1746.43</v>
          </cell>
        </row>
      </sheetData>
      <sheetData sheetId="705">
        <row r="10">
          <cell r="F10">
            <v>1746.43</v>
          </cell>
        </row>
      </sheetData>
      <sheetData sheetId="706">
        <row r="10">
          <cell r="F10">
            <v>1746.43</v>
          </cell>
        </row>
      </sheetData>
      <sheetData sheetId="707">
        <row r="10">
          <cell r="F10">
            <v>1746.43</v>
          </cell>
        </row>
      </sheetData>
      <sheetData sheetId="708">
        <row r="10">
          <cell r="F10">
            <v>1746.43</v>
          </cell>
        </row>
      </sheetData>
      <sheetData sheetId="709">
        <row r="10">
          <cell r="F10">
            <v>1746.43</v>
          </cell>
        </row>
      </sheetData>
      <sheetData sheetId="710">
        <row r="10">
          <cell r="F10">
            <v>1746.43</v>
          </cell>
        </row>
      </sheetData>
      <sheetData sheetId="711">
        <row r="10">
          <cell r="F10">
            <v>1746.43</v>
          </cell>
        </row>
      </sheetData>
      <sheetData sheetId="712">
        <row r="10">
          <cell r="F10">
            <v>1746.43</v>
          </cell>
        </row>
      </sheetData>
      <sheetData sheetId="713">
        <row r="10">
          <cell r="F10">
            <v>1746.43</v>
          </cell>
        </row>
      </sheetData>
      <sheetData sheetId="714">
        <row r="10">
          <cell r="F10">
            <v>1746.43</v>
          </cell>
        </row>
      </sheetData>
      <sheetData sheetId="715">
        <row r="10">
          <cell r="F10">
            <v>1746.43</v>
          </cell>
        </row>
      </sheetData>
      <sheetData sheetId="716">
        <row r="10">
          <cell r="F10">
            <v>1746.43</v>
          </cell>
        </row>
      </sheetData>
      <sheetData sheetId="717">
        <row r="10">
          <cell r="F10">
            <v>1746.43</v>
          </cell>
        </row>
      </sheetData>
      <sheetData sheetId="718">
        <row r="4">
          <cell r="B4">
            <v>111874</v>
          </cell>
        </row>
      </sheetData>
      <sheetData sheetId="719">
        <row r="10">
          <cell r="F10">
            <v>1746.43</v>
          </cell>
        </row>
      </sheetData>
      <sheetData sheetId="720">
        <row r="10">
          <cell r="F10">
            <v>1746.43</v>
          </cell>
        </row>
      </sheetData>
      <sheetData sheetId="721">
        <row r="4">
          <cell r="B4">
            <v>111874</v>
          </cell>
        </row>
      </sheetData>
      <sheetData sheetId="722">
        <row r="10">
          <cell r="F10">
            <v>1746.43</v>
          </cell>
        </row>
      </sheetData>
      <sheetData sheetId="723">
        <row r="10">
          <cell r="F10">
            <v>1746.43</v>
          </cell>
        </row>
      </sheetData>
      <sheetData sheetId="724">
        <row r="4">
          <cell r="B4">
            <v>111874</v>
          </cell>
        </row>
      </sheetData>
      <sheetData sheetId="725">
        <row r="10">
          <cell r="F10">
            <v>1746.43</v>
          </cell>
        </row>
      </sheetData>
      <sheetData sheetId="726">
        <row r="10">
          <cell r="F10">
            <v>1746.43</v>
          </cell>
        </row>
      </sheetData>
      <sheetData sheetId="727">
        <row r="10">
          <cell r="F10">
            <v>1746.43</v>
          </cell>
        </row>
      </sheetData>
      <sheetData sheetId="728">
        <row r="10">
          <cell r="F10">
            <v>1746.43</v>
          </cell>
        </row>
      </sheetData>
      <sheetData sheetId="729">
        <row r="10">
          <cell r="F10">
            <v>1746.43</v>
          </cell>
        </row>
      </sheetData>
      <sheetData sheetId="730">
        <row r="10">
          <cell r="F10">
            <v>1746.43</v>
          </cell>
        </row>
      </sheetData>
      <sheetData sheetId="731">
        <row r="10">
          <cell r="F10">
            <v>1746.43</v>
          </cell>
        </row>
      </sheetData>
      <sheetData sheetId="732">
        <row r="10">
          <cell r="F10">
            <v>1746.43</v>
          </cell>
        </row>
      </sheetData>
      <sheetData sheetId="733">
        <row r="10">
          <cell r="F10">
            <v>1746.43</v>
          </cell>
        </row>
      </sheetData>
      <sheetData sheetId="734">
        <row r="10">
          <cell r="F10">
            <v>1746.43</v>
          </cell>
        </row>
      </sheetData>
      <sheetData sheetId="735">
        <row r="10">
          <cell r="F10">
            <v>1746.43</v>
          </cell>
        </row>
      </sheetData>
      <sheetData sheetId="736">
        <row r="10">
          <cell r="F10">
            <v>1746.43</v>
          </cell>
        </row>
      </sheetData>
      <sheetData sheetId="737">
        <row r="10">
          <cell r="F10">
            <v>1746.43</v>
          </cell>
        </row>
      </sheetData>
      <sheetData sheetId="738">
        <row r="10">
          <cell r="F10">
            <v>1746.43</v>
          </cell>
        </row>
      </sheetData>
      <sheetData sheetId="739">
        <row r="10">
          <cell r="F10">
            <v>1746.43</v>
          </cell>
        </row>
      </sheetData>
      <sheetData sheetId="740">
        <row r="10">
          <cell r="F10">
            <v>1746.43</v>
          </cell>
        </row>
      </sheetData>
      <sheetData sheetId="741">
        <row r="10">
          <cell r="F10">
            <v>1746.43</v>
          </cell>
        </row>
      </sheetData>
      <sheetData sheetId="742">
        <row r="10">
          <cell r="F10">
            <v>1746.43</v>
          </cell>
        </row>
      </sheetData>
      <sheetData sheetId="743">
        <row r="4">
          <cell r="B4">
            <v>111874</v>
          </cell>
        </row>
      </sheetData>
      <sheetData sheetId="744">
        <row r="10">
          <cell r="F10">
            <v>1746.43</v>
          </cell>
        </row>
      </sheetData>
      <sheetData sheetId="745">
        <row r="10">
          <cell r="F10">
            <v>1746.43</v>
          </cell>
        </row>
      </sheetData>
      <sheetData sheetId="746">
        <row r="10">
          <cell r="F10">
            <v>1746.43</v>
          </cell>
        </row>
      </sheetData>
      <sheetData sheetId="747">
        <row r="10">
          <cell r="F10">
            <v>1746.43</v>
          </cell>
        </row>
      </sheetData>
      <sheetData sheetId="748">
        <row r="10">
          <cell r="F10">
            <v>1746.43</v>
          </cell>
        </row>
      </sheetData>
      <sheetData sheetId="749">
        <row r="10">
          <cell r="F10">
            <v>1746.43</v>
          </cell>
        </row>
      </sheetData>
      <sheetData sheetId="750">
        <row r="10">
          <cell r="F10">
            <v>1746.43</v>
          </cell>
        </row>
      </sheetData>
      <sheetData sheetId="751">
        <row r="10">
          <cell r="F10">
            <v>1746.43</v>
          </cell>
        </row>
      </sheetData>
      <sheetData sheetId="752">
        <row r="10">
          <cell r="F10">
            <v>1746.43</v>
          </cell>
        </row>
      </sheetData>
      <sheetData sheetId="753">
        <row r="10">
          <cell r="F10">
            <v>1746.43</v>
          </cell>
        </row>
      </sheetData>
      <sheetData sheetId="754">
        <row r="4">
          <cell r="B4">
            <v>111874</v>
          </cell>
        </row>
      </sheetData>
      <sheetData sheetId="755">
        <row r="10">
          <cell r="F10">
            <v>1746.43</v>
          </cell>
        </row>
      </sheetData>
      <sheetData sheetId="756">
        <row r="10">
          <cell r="F10">
            <v>1746.43</v>
          </cell>
        </row>
      </sheetData>
      <sheetData sheetId="757">
        <row r="10">
          <cell r="F10">
            <v>1746.43</v>
          </cell>
        </row>
      </sheetData>
      <sheetData sheetId="758">
        <row r="10">
          <cell r="F10">
            <v>1746.43</v>
          </cell>
        </row>
      </sheetData>
      <sheetData sheetId="759">
        <row r="10">
          <cell r="F10">
            <v>1746.43</v>
          </cell>
        </row>
      </sheetData>
      <sheetData sheetId="760">
        <row r="10">
          <cell r="F10">
            <v>1746.43</v>
          </cell>
        </row>
      </sheetData>
      <sheetData sheetId="761">
        <row r="10">
          <cell r="F10">
            <v>1746.43</v>
          </cell>
        </row>
      </sheetData>
      <sheetData sheetId="762">
        <row r="10">
          <cell r="F10">
            <v>1746.43</v>
          </cell>
        </row>
      </sheetData>
      <sheetData sheetId="763">
        <row r="10">
          <cell r="F10">
            <v>1746.43</v>
          </cell>
        </row>
      </sheetData>
      <sheetData sheetId="764">
        <row r="10">
          <cell r="F10">
            <v>1746.43</v>
          </cell>
        </row>
      </sheetData>
      <sheetData sheetId="765">
        <row r="10">
          <cell r="F10">
            <v>1746.43</v>
          </cell>
        </row>
      </sheetData>
      <sheetData sheetId="766">
        <row r="10">
          <cell r="F10">
            <v>1746.43</v>
          </cell>
        </row>
      </sheetData>
      <sheetData sheetId="767">
        <row r="10">
          <cell r="F10">
            <v>1746.43</v>
          </cell>
        </row>
      </sheetData>
      <sheetData sheetId="768">
        <row r="10">
          <cell r="F10">
            <v>1746.43</v>
          </cell>
        </row>
      </sheetData>
      <sheetData sheetId="769">
        <row r="10">
          <cell r="F10">
            <v>1746.43</v>
          </cell>
        </row>
      </sheetData>
      <sheetData sheetId="770">
        <row r="10">
          <cell r="F10">
            <v>1746.43</v>
          </cell>
        </row>
      </sheetData>
      <sheetData sheetId="771">
        <row r="10">
          <cell r="F10">
            <v>1746.43</v>
          </cell>
        </row>
      </sheetData>
      <sheetData sheetId="772">
        <row r="10">
          <cell r="F10">
            <v>1746.43</v>
          </cell>
        </row>
      </sheetData>
      <sheetData sheetId="773">
        <row r="4">
          <cell r="B4">
            <v>111874</v>
          </cell>
        </row>
      </sheetData>
      <sheetData sheetId="774">
        <row r="10">
          <cell r="F10">
            <v>1746.43</v>
          </cell>
        </row>
      </sheetData>
      <sheetData sheetId="775">
        <row r="10">
          <cell r="F10">
            <v>1746.43</v>
          </cell>
        </row>
      </sheetData>
      <sheetData sheetId="776">
        <row r="10">
          <cell r="F10">
            <v>1746.43</v>
          </cell>
        </row>
      </sheetData>
      <sheetData sheetId="777">
        <row r="10">
          <cell r="F10">
            <v>1746.43</v>
          </cell>
        </row>
      </sheetData>
      <sheetData sheetId="778">
        <row r="10">
          <cell r="F10">
            <v>1746.43</v>
          </cell>
        </row>
      </sheetData>
      <sheetData sheetId="779">
        <row r="10">
          <cell r="F10">
            <v>1746.43</v>
          </cell>
        </row>
      </sheetData>
      <sheetData sheetId="780">
        <row r="10">
          <cell r="F10">
            <v>1746.43</v>
          </cell>
        </row>
      </sheetData>
      <sheetData sheetId="781">
        <row r="10">
          <cell r="F10">
            <v>1746.43</v>
          </cell>
        </row>
      </sheetData>
      <sheetData sheetId="782">
        <row r="10">
          <cell r="F10">
            <v>1746.43</v>
          </cell>
        </row>
      </sheetData>
      <sheetData sheetId="783">
        <row r="10">
          <cell r="F10">
            <v>1746.43</v>
          </cell>
        </row>
      </sheetData>
      <sheetData sheetId="784">
        <row r="10">
          <cell r="F10">
            <v>1746.43</v>
          </cell>
        </row>
      </sheetData>
      <sheetData sheetId="785">
        <row r="10">
          <cell r="F10">
            <v>1746.43</v>
          </cell>
        </row>
      </sheetData>
      <sheetData sheetId="786">
        <row r="10">
          <cell r="F10">
            <v>1746.43</v>
          </cell>
        </row>
      </sheetData>
      <sheetData sheetId="787">
        <row r="10">
          <cell r="F10">
            <v>1746.43</v>
          </cell>
        </row>
      </sheetData>
      <sheetData sheetId="788">
        <row r="10">
          <cell r="F10">
            <v>1746.43</v>
          </cell>
        </row>
      </sheetData>
      <sheetData sheetId="789">
        <row r="10">
          <cell r="F10">
            <v>1746.43</v>
          </cell>
        </row>
      </sheetData>
      <sheetData sheetId="790">
        <row r="10">
          <cell r="F10">
            <v>1746.43</v>
          </cell>
        </row>
      </sheetData>
      <sheetData sheetId="791">
        <row r="10">
          <cell r="F10">
            <v>1746.43</v>
          </cell>
        </row>
      </sheetData>
      <sheetData sheetId="792">
        <row r="10">
          <cell r="F10">
            <v>1746.43</v>
          </cell>
        </row>
      </sheetData>
      <sheetData sheetId="793">
        <row r="10">
          <cell r="F10">
            <v>1746.43</v>
          </cell>
        </row>
      </sheetData>
      <sheetData sheetId="794">
        <row r="10">
          <cell r="F10">
            <v>1746.43</v>
          </cell>
        </row>
      </sheetData>
      <sheetData sheetId="795">
        <row r="10">
          <cell r="F10">
            <v>1746.43</v>
          </cell>
        </row>
      </sheetData>
      <sheetData sheetId="796">
        <row r="10">
          <cell r="F10">
            <v>1746.43</v>
          </cell>
        </row>
      </sheetData>
      <sheetData sheetId="797">
        <row r="10">
          <cell r="F10">
            <v>1746.43</v>
          </cell>
        </row>
      </sheetData>
      <sheetData sheetId="798">
        <row r="10">
          <cell r="F10">
            <v>1746.43</v>
          </cell>
        </row>
      </sheetData>
      <sheetData sheetId="799">
        <row r="10">
          <cell r="F10">
            <v>1746.43</v>
          </cell>
        </row>
      </sheetData>
      <sheetData sheetId="800">
        <row r="10">
          <cell r="F10">
            <v>1746.43</v>
          </cell>
        </row>
      </sheetData>
      <sheetData sheetId="801">
        <row r="10">
          <cell r="F10">
            <v>1746.43</v>
          </cell>
        </row>
      </sheetData>
      <sheetData sheetId="802">
        <row r="10">
          <cell r="F10">
            <v>1746.43</v>
          </cell>
        </row>
      </sheetData>
      <sheetData sheetId="803">
        <row r="10">
          <cell r="F10">
            <v>1746.43</v>
          </cell>
        </row>
      </sheetData>
      <sheetData sheetId="804">
        <row r="10">
          <cell r="F10">
            <v>1746.43</v>
          </cell>
        </row>
      </sheetData>
      <sheetData sheetId="805">
        <row r="10">
          <cell r="F10">
            <v>1746.43</v>
          </cell>
        </row>
      </sheetData>
      <sheetData sheetId="806">
        <row r="10">
          <cell r="F10">
            <v>1746.43</v>
          </cell>
        </row>
      </sheetData>
      <sheetData sheetId="807">
        <row r="10">
          <cell r="F10">
            <v>1746.43</v>
          </cell>
        </row>
      </sheetData>
      <sheetData sheetId="808">
        <row r="10">
          <cell r="F10">
            <v>1746.43</v>
          </cell>
        </row>
      </sheetData>
      <sheetData sheetId="809">
        <row r="10">
          <cell r="F10">
            <v>1746.43</v>
          </cell>
        </row>
      </sheetData>
      <sheetData sheetId="810">
        <row r="10">
          <cell r="F10">
            <v>1746.43</v>
          </cell>
        </row>
      </sheetData>
      <sheetData sheetId="811">
        <row r="10">
          <cell r="F10">
            <v>1746.43</v>
          </cell>
        </row>
      </sheetData>
      <sheetData sheetId="812">
        <row r="10">
          <cell r="F10">
            <v>1746.43</v>
          </cell>
        </row>
      </sheetData>
      <sheetData sheetId="813">
        <row r="10">
          <cell r="F10">
            <v>1746.43</v>
          </cell>
        </row>
      </sheetData>
      <sheetData sheetId="814">
        <row r="10">
          <cell r="F10">
            <v>1746.43</v>
          </cell>
        </row>
      </sheetData>
      <sheetData sheetId="815">
        <row r="10">
          <cell r="F10">
            <v>1746.43</v>
          </cell>
        </row>
      </sheetData>
      <sheetData sheetId="816">
        <row r="10">
          <cell r="F10">
            <v>1746.43</v>
          </cell>
        </row>
      </sheetData>
      <sheetData sheetId="817">
        <row r="10">
          <cell r="F10">
            <v>1746.43</v>
          </cell>
        </row>
      </sheetData>
      <sheetData sheetId="818">
        <row r="10">
          <cell r="F10">
            <v>1746.43</v>
          </cell>
        </row>
      </sheetData>
      <sheetData sheetId="819">
        <row r="10">
          <cell r="F10">
            <v>1746.43</v>
          </cell>
        </row>
      </sheetData>
      <sheetData sheetId="820">
        <row r="10">
          <cell r="F10">
            <v>1746.43</v>
          </cell>
        </row>
      </sheetData>
      <sheetData sheetId="821">
        <row r="10">
          <cell r="F10">
            <v>1746.43</v>
          </cell>
        </row>
      </sheetData>
      <sheetData sheetId="822">
        <row r="10">
          <cell r="F10">
            <v>1746.43</v>
          </cell>
        </row>
      </sheetData>
      <sheetData sheetId="823">
        <row r="10">
          <cell r="F10">
            <v>1746.43</v>
          </cell>
        </row>
      </sheetData>
      <sheetData sheetId="824">
        <row r="10">
          <cell r="F10">
            <v>1746.43</v>
          </cell>
        </row>
      </sheetData>
      <sheetData sheetId="825">
        <row r="10">
          <cell r="F10">
            <v>1746.43</v>
          </cell>
        </row>
      </sheetData>
      <sheetData sheetId="826">
        <row r="10">
          <cell r="F10">
            <v>1746.43</v>
          </cell>
        </row>
      </sheetData>
      <sheetData sheetId="827">
        <row r="10">
          <cell r="F10">
            <v>1746.43</v>
          </cell>
        </row>
      </sheetData>
      <sheetData sheetId="828">
        <row r="10">
          <cell r="F10">
            <v>1746.43</v>
          </cell>
        </row>
      </sheetData>
      <sheetData sheetId="829">
        <row r="10">
          <cell r="F10">
            <v>1746.43</v>
          </cell>
        </row>
      </sheetData>
      <sheetData sheetId="830">
        <row r="10">
          <cell r="F10">
            <v>1746.43</v>
          </cell>
        </row>
      </sheetData>
      <sheetData sheetId="831">
        <row r="10">
          <cell r="F10">
            <v>1746.43</v>
          </cell>
        </row>
      </sheetData>
      <sheetData sheetId="832">
        <row r="10">
          <cell r="F10">
            <v>1746.43</v>
          </cell>
        </row>
      </sheetData>
      <sheetData sheetId="833">
        <row r="10">
          <cell r="F10">
            <v>1746.43</v>
          </cell>
        </row>
      </sheetData>
      <sheetData sheetId="834">
        <row r="10">
          <cell r="F10">
            <v>1746.43</v>
          </cell>
        </row>
      </sheetData>
      <sheetData sheetId="835">
        <row r="10">
          <cell r="F10">
            <v>1746.43</v>
          </cell>
        </row>
      </sheetData>
      <sheetData sheetId="836">
        <row r="10">
          <cell r="F10">
            <v>1746.43</v>
          </cell>
        </row>
      </sheetData>
      <sheetData sheetId="837">
        <row r="10">
          <cell r="F10">
            <v>1746.43</v>
          </cell>
        </row>
      </sheetData>
      <sheetData sheetId="838">
        <row r="10">
          <cell r="F10">
            <v>1746.43</v>
          </cell>
        </row>
      </sheetData>
      <sheetData sheetId="839">
        <row r="10">
          <cell r="F10">
            <v>1746.43</v>
          </cell>
        </row>
      </sheetData>
      <sheetData sheetId="840">
        <row r="10">
          <cell r="F10">
            <v>1746.43</v>
          </cell>
        </row>
      </sheetData>
      <sheetData sheetId="841">
        <row r="10">
          <cell r="F10">
            <v>1746.43</v>
          </cell>
        </row>
      </sheetData>
      <sheetData sheetId="842">
        <row r="10">
          <cell r="F10">
            <v>1746.43</v>
          </cell>
        </row>
      </sheetData>
      <sheetData sheetId="843">
        <row r="10">
          <cell r="F10">
            <v>1746.43</v>
          </cell>
        </row>
      </sheetData>
      <sheetData sheetId="844">
        <row r="10">
          <cell r="F10">
            <v>1746.43</v>
          </cell>
        </row>
      </sheetData>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ow r="10">
          <cell r="F10">
            <v>1746.43</v>
          </cell>
        </row>
      </sheetData>
      <sheetData sheetId="865">
        <row r="10">
          <cell r="F10">
            <v>1746.43</v>
          </cell>
        </row>
      </sheetData>
      <sheetData sheetId="866">
        <row r="10">
          <cell r="F10">
            <v>1746.43</v>
          </cell>
        </row>
      </sheetData>
      <sheetData sheetId="867">
        <row r="10">
          <cell r="F10">
            <v>1746.43</v>
          </cell>
        </row>
      </sheetData>
      <sheetData sheetId="868">
        <row r="10">
          <cell r="F10">
            <v>1746.43</v>
          </cell>
        </row>
      </sheetData>
      <sheetData sheetId="869">
        <row r="10">
          <cell r="F10">
            <v>1746.43</v>
          </cell>
        </row>
      </sheetData>
      <sheetData sheetId="870">
        <row r="10">
          <cell r="F10">
            <v>1746.43</v>
          </cell>
        </row>
      </sheetData>
      <sheetData sheetId="871">
        <row r="10">
          <cell r="F10">
            <v>1746.43</v>
          </cell>
        </row>
      </sheetData>
      <sheetData sheetId="872">
        <row r="10">
          <cell r="F10">
            <v>1746.43</v>
          </cell>
        </row>
      </sheetData>
      <sheetData sheetId="873">
        <row r="10">
          <cell r="F10">
            <v>1746.43</v>
          </cell>
        </row>
      </sheetData>
      <sheetData sheetId="874">
        <row r="10">
          <cell r="F10">
            <v>1746.43</v>
          </cell>
        </row>
      </sheetData>
      <sheetData sheetId="875">
        <row r="10">
          <cell r="F10">
            <v>1746.43</v>
          </cell>
        </row>
      </sheetData>
      <sheetData sheetId="876">
        <row r="10">
          <cell r="F10">
            <v>1746.43</v>
          </cell>
        </row>
      </sheetData>
      <sheetData sheetId="877">
        <row r="10">
          <cell r="F10">
            <v>1746.43</v>
          </cell>
        </row>
      </sheetData>
      <sheetData sheetId="878">
        <row r="10">
          <cell r="F10">
            <v>1746.43</v>
          </cell>
        </row>
      </sheetData>
      <sheetData sheetId="879">
        <row r="10">
          <cell r="F10">
            <v>1746.43</v>
          </cell>
        </row>
      </sheetData>
      <sheetData sheetId="880">
        <row r="10">
          <cell r="F10">
            <v>1746.43</v>
          </cell>
        </row>
      </sheetData>
      <sheetData sheetId="881">
        <row r="10">
          <cell r="F10">
            <v>1746.43</v>
          </cell>
        </row>
      </sheetData>
      <sheetData sheetId="882">
        <row r="10">
          <cell r="F10">
            <v>1746.43</v>
          </cell>
        </row>
      </sheetData>
      <sheetData sheetId="883">
        <row r="10">
          <cell r="F10">
            <v>1746.43</v>
          </cell>
        </row>
      </sheetData>
      <sheetData sheetId="884">
        <row r="10">
          <cell r="F10">
            <v>1746.43</v>
          </cell>
        </row>
      </sheetData>
      <sheetData sheetId="885">
        <row r="10">
          <cell r="F10">
            <v>1746.43</v>
          </cell>
        </row>
      </sheetData>
      <sheetData sheetId="886">
        <row r="10">
          <cell r="F10">
            <v>1746.43</v>
          </cell>
        </row>
      </sheetData>
      <sheetData sheetId="887">
        <row r="10">
          <cell r="F10">
            <v>1746.43</v>
          </cell>
        </row>
      </sheetData>
      <sheetData sheetId="888">
        <row r="10">
          <cell r="F10">
            <v>1746.43</v>
          </cell>
        </row>
      </sheetData>
      <sheetData sheetId="889">
        <row r="10">
          <cell r="F10">
            <v>1746.43</v>
          </cell>
        </row>
      </sheetData>
      <sheetData sheetId="890">
        <row r="10">
          <cell r="F10">
            <v>1746.43</v>
          </cell>
        </row>
      </sheetData>
      <sheetData sheetId="891">
        <row r="10">
          <cell r="F10">
            <v>1746.43</v>
          </cell>
        </row>
      </sheetData>
      <sheetData sheetId="892">
        <row r="10">
          <cell r="F10">
            <v>1746.43</v>
          </cell>
        </row>
      </sheetData>
      <sheetData sheetId="893">
        <row r="10">
          <cell r="F10">
            <v>1746.43</v>
          </cell>
        </row>
      </sheetData>
      <sheetData sheetId="894">
        <row r="10">
          <cell r="F10">
            <v>1746.43</v>
          </cell>
        </row>
      </sheetData>
      <sheetData sheetId="895">
        <row r="10">
          <cell r="F10">
            <v>1746.43</v>
          </cell>
        </row>
      </sheetData>
      <sheetData sheetId="896">
        <row r="10">
          <cell r="F10">
            <v>1746.43</v>
          </cell>
        </row>
      </sheetData>
      <sheetData sheetId="897">
        <row r="10">
          <cell r="F10">
            <v>1746.43</v>
          </cell>
        </row>
      </sheetData>
      <sheetData sheetId="898">
        <row r="10">
          <cell r="F10">
            <v>1746.43</v>
          </cell>
        </row>
      </sheetData>
      <sheetData sheetId="899">
        <row r="10">
          <cell r="F10">
            <v>1746.43</v>
          </cell>
        </row>
      </sheetData>
      <sheetData sheetId="900">
        <row r="10">
          <cell r="F10">
            <v>1746.43</v>
          </cell>
        </row>
      </sheetData>
      <sheetData sheetId="901">
        <row r="10">
          <cell r="F10">
            <v>1746.43</v>
          </cell>
        </row>
      </sheetData>
      <sheetData sheetId="902">
        <row r="10">
          <cell r="F10">
            <v>1746.43</v>
          </cell>
        </row>
      </sheetData>
      <sheetData sheetId="903">
        <row r="10">
          <cell r="F10">
            <v>1746.43</v>
          </cell>
        </row>
      </sheetData>
      <sheetData sheetId="904">
        <row r="10">
          <cell r="F10">
            <v>1746.43</v>
          </cell>
        </row>
      </sheetData>
      <sheetData sheetId="905">
        <row r="10">
          <cell r="F10">
            <v>1746.43</v>
          </cell>
        </row>
      </sheetData>
      <sheetData sheetId="906">
        <row r="10">
          <cell r="F10">
            <v>1746.43</v>
          </cell>
        </row>
      </sheetData>
      <sheetData sheetId="907">
        <row r="10">
          <cell r="F10">
            <v>1746.43</v>
          </cell>
        </row>
      </sheetData>
      <sheetData sheetId="908">
        <row r="10">
          <cell r="F10">
            <v>1746.43</v>
          </cell>
        </row>
      </sheetData>
      <sheetData sheetId="909">
        <row r="4">
          <cell r="B4">
            <v>111874</v>
          </cell>
        </row>
      </sheetData>
      <sheetData sheetId="910">
        <row r="10">
          <cell r="F10">
            <v>1746.43</v>
          </cell>
        </row>
      </sheetData>
      <sheetData sheetId="911">
        <row r="10">
          <cell r="F10">
            <v>1746.43</v>
          </cell>
        </row>
      </sheetData>
      <sheetData sheetId="912">
        <row r="10">
          <cell r="F10">
            <v>1746.43</v>
          </cell>
        </row>
      </sheetData>
      <sheetData sheetId="913">
        <row r="10">
          <cell r="F10">
            <v>0</v>
          </cell>
        </row>
      </sheetData>
      <sheetData sheetId="914">
        <row r="10">
          <cell r="F10">
            <v>1746.43</v>
          </cell>
        </row>
      </sheetData>
      <sheetData sheetId="915">
        <row r="10">
          <cell r="F10">
            <v>1746.43</v>
          </cell>
        </row>
      </sheetData>
      <sheetData sheetId="916">
        <row r="10">
          <cell r="F10">
            <v>1746.43</v>
          </cell>
        </row>
      </sheetData>
      <sheetData sheetId="917">
        <row r="10">
          <cell r="F10">
            <v>1746.43</v>
          </cell>
        </row>
      </sheetData>
      <sheetData sheetId="918">
        <row r="10">
          <cell r="F10">
            <v>1746.43</v>
          </cell>
        </row>
      </sheetData>
      <sheetData sheetId="919">
        <row r="10">
          <cell r="F10">
            <v>1746.43</v>
          </cell>
        </row>
      </sheetData>
      <sheetData sheetId="920">
        <row r="10">
          <cell r="F10">
            <v>1746.43</v>
          </cell>
        </row>
      </sheetData>
      <sheetData sheetId="921" refreshError="1"/>
      <sheetData sheetId="922" refreshError="1"/>
      <sheetData sheetId="923" refreshError="1"/>
      <sheetData sheetId="924" refreshError="1"/>
      <sheetData sheetId="925" refreshError="1"/>
      <sheetData sheetId="926"/>
      <sheetData sheetId="927"/>
      <sheetData sheetId="928" refreshError="1"/>
      <sheetData sheetId="929" refreshError="1"/>
      <sheetData sheetId="930" refreshError="1"/>
      <sheetData sheetId="93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ow r="4">
          <cell r="B4">
            <v>111874</v>
          </cell>
        </row>
      </sheetData>
      <sheetData sheetId="948">
        <row r="4">
          <cell r="B4">
            <v>111874</v>
          </cell>
        </row>
      </sheetData>
      <sheetData sheetId="949" refreshError="1"/>
      <sheetData sheetId="950" refreshError="1"/>
      <sheetData sheetId="951" refreshError="1"/>
      <sheetData sheetId="952">
        <row r="10">
          <cell r="F10">
            <v>6.3812059999999997</v>
          </cell>
        </row>
      </sheetData>
      <sheetData sheetId="953">
        <row r="10">
          <cell r="F10">
            <v>6.3812059999999997</v>
          </cell>
        </row>
      </sheetData>
      <sheetData sheetId="954">
        <row r="10">
          <cell r="F10">
            <v>6.3812059999999997</v>
          </cell>
        </row>
      </sheetData>
      <sheetData sheetId="955">
        <row r="10">
          <cell r="F10">
            <v>1746.43</v>
          </cell>
        </row>
      </sheetData>
      <sheetData sheetId="956">
        <row r="10">
          <cell r="F10">
            <v>1746.43</v>
          </cell>
        </row>
      </sheetData>
      <sheetData sheetId="957">
        <row r="10">
          <cell r="F10">
            <v>1746.43</v>
          </cell>
        </row>
      </sheetData>
      <sheetData sheetId="958">
        <row r="10">
          <cell r="F10">
            <v>6.3812059999999997</v>
          </cell>
        </row>
      </sheetData>
      <sheetData sheetId="959">
        <row r="10">
          <cell r="F10">
            <v>1746.43</v>
          </cell>
        </row>
      </sheetData>
      <sheetData sheetId="960">
        <row r="10">
          <cell r="F10">
            <v>1746.43</v>
          </cell>
        </row>
      </sheetData>
      <sheetData sheetId="961">
        <row r="10">
          <cell r="F10">
            <v>1746.43</v>
          </cell>
        </row>
      </sheetData>
      <sheetData sheetId="962" refreshError="1"/>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0">
          <cell r="F10">
            <v>1746.43</v>
          </cell>
        </row>
      </sheetData>
      <sheetData sheetId="997">
        <row r="10">
          <cell r="F10">
            <v>1746.43</v>
          </cell>
        </row>
      </sheetData>
      <sheetData sheetId="998">
        <row r="10">
          <cell r="F10">
            <v>6.3812059999999997</v>
          </cell>
        </row>
      </sheetData>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sheetData sheetId="1048"/>
      <sheetData sheetId="1049">
        <row r="10">
          <cell r="F10">
            <v>1746.43</v>
          </cell>
        </row>
      </sheetData>
      <sheetData sheetId="1050">
        <row r="4">
          <cell r="B4">
            <v>111874</v>
          </cell>
        </row>
      </sheetData>
      <sheetData sheetId="1051">
        <row r="10">
          <cell r="F10">
            <v>1746.43</v>
          </cell>
        </row>
      </sheetData>
      <sheetData sheetId="1052">
        <row r="10">
          <cell r="F10">
            <v>1746.43</v>
          </cell>
        </row>
      </sheetData>
      <sheetData sheetId="1053" refreshError="1"/>
      <sheetData sheetId="1054" refreshError="1"/>
      <sheetData sheetId="1055" refreshError="1"/>
      <sheetData sheetId="1056">
        <row r="4">
          <cell r="B4">
            <v>111874</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sheetData sheetId="1101"/>
      <sheetData sheetId="1102"/>
      <sheetData sheetId="1103" refreshError="1"/>
      <sheetData sheetId="1104" refreshError="1"/>
      <sheetData sheetId="1105">
        <row r="4">
          <cell r="B4">
            <v>111874</v>
          </cell>
        </row>
      </sheetData>
      <sheetData sheetId="1106">
        <row r="10">
          <cell r="F10">
            <v>1746.43</v>
          </cell>
        </row>
      </sheetData>
      <sheetData sheetId="1107" refreshError="1"/>
      <sheetData sheetId="1108">
        <row r="10">
          <cell r="F10">
            <v>1746.43</v>
          </cell>
        </row>
      </sheetData>
      <sheetData sheetId="1109"/>
      <sheetData sheetId="1110"/>
      <sheetData sheetId="1111"/>
      <sheetData sheetId="1112">
        <row r="10">
          <cell r="F10">
            <v>1746.43</v>
          </cell>
        </row>
      </sheetData>
      <sheetData sheetId="1113"/>
      <sheetData sheetId="1114"/>
      <sheetData sheetId="1115" refreshError="1"/>
      <sheetData sheetId="1116" refreshError="1"/>
      <sheetData sheetId="1117" refreshError="1"/>
      <sheetData sheetId="1118">
        <row r="10">
          <cell r="F10">
            <v>1746.43</v>
          </cell>
        </row>
      </sheetData>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ow r="10">
          <cell r="F10">
            <v>1746.43</v>
          </cell>
        </row>
      </sheetData>
      <sheetData sheetId="1173">
        <row r="10">
          <cell r="F10">
            <v>1746.43</v>
          </cell>
        </row>
      </sheetData>
      <sheetData sheetId="1174">
        <row r="10">
          <cell r="F10">
            <v>1746.43</v>
          </cell>
        </row>
      </sheetData>
      <sheetData sheetId="1175">
        <row r="10">
          <cell r="F10">
            <v>1746.43</v>
          </cell>
        </row>
      </sheetData>
      <sheetData sheetId="1176"/>
      <sheetData sheetId="1177"/>
      <sheetData sheetId="1178">
        <row r="10">
          <cell r="F10">
            <v>1746.43</v>
          </cell>
        </row>
      </sheetData>
      <sheetData sheetId="1179">
        <row r="10">
          <cell r="F10">
            <v>1746.43</v>
          </cell>
        </row>
      </sheetData>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ow r="10">
          <cell r="F10">
            <v>1746.43</v>
          </cell>
        </row>
      </sheetData>
      <sheetData sheetId="1209"/>
      <sheetData sheetId="1210">
        <row r="10">
          <cell r="F10">
            <v>1746.43</v>
          </cell>
        </row>
      </sheetData>
      <sheetData sheetId="1211"/>
      <sheetData sheetId="1212">
        <row r="10">
          <cell r="F10">
            <v>1746.43</v>
          </cell>
        </row>
      </sheetData>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efreshError="1"/>
      <sheetData sheetId="1251"/>
      <sheetData sheetId="1252"/>
      <sheetData sheetId="1253"/>
      <sheetData sheetId="1254"/>
      <sheetData sheetId="1255" refreshError="1"/>
      <sheetData sheetId="1256" refreshError="1"/>
      <sheetData sheetId="1257" refreshError="1"/>
      <sheetData sheetId="1258" refreshError="1"/>
      <sheetData sheetId="1259" refreshError="1"/>
      <sheetData sheetId="1260" refreshError="1"/>
      <sheetData sheetId="1261">
        <row r="10">
          <cell r="F10">
            <v>1746.43</v>
          </cell>
        </row>
      </sheetData>
      <sheetData sheetId="1262">
        <row r="10">
          <cell r="F10">
            <v>1746.43</v>
          </cell>
        </row>
      </sheetData>
      <sheetData sheetId="1263">
        <row r="10">
          <cell r="F10">
            <v>1746.43</v>
          </cell>
        </row>
      </sheetData>
      <sheetData sheetId="1264">
        <row r="10">
          <cell r="F10">
            <v>1746.43</v>
          </cell>
        </row>
      </sheetData>
      <sheetData sheetId="1265"/>
      <sheetData sheetId="1266"/>
      <sheetData sheetId="1267">
        <row r="10">
          <cell r="F10">
            <v>1746.43</v>
          </cell>
        </row>
      </sheetData>
      <sheetData sheetId="1268">
        <row r="10">
          <cell r="F10">
            <v>1746.43</v>
          </cell>
        </row>
      </sheetData>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row r="10">
          <cell r="F10">
            <v>1746.43</v>
          </cell>
        </row>
      </sheetData>
      <sheetData sheetId="1300"/>
      <sheetData sheetId="1301">
        <row r="10">
          <cell r="F10">
            <v>1746.43</v>
          </cell>
        </row>
      </sheetData>
      <sheetData sheetId="1302"/>
      <sheetData sheetId="1303">
        <row r="4">
          <cell r="B4">
            <v>111874</v>
          </cell>
        </row>
      </sheetData>
      <sheetData sheetId="1304">
        <row r="4">
          <cell r="B4">
            <v>111874</v>
          </cell>
        </row>
      </sheetData>
      <sheetData sheetId="1305">
        <row r="4">
          <cell r="B4">
            <v>111874</v>
          </cell>
        </row>
      </sheetData>
      <sheetData sheetId="1306">
        <row r="4">
          <cell r="B4">
            <v>111874</v>
          </cell>
        </row>
      </sheetData>
      <sheetData sheetId="1307">
        <row r="4">
          <cell r="B4">
            <v>111874</v>
          </cell>
        </row>
      </sheetData>
      <sheetData sheetId="1308"/>
      <sheetData sheetId="1309">
        <row r="4">
          <cell r="B4">
            <v>111874</v>
          </cell>
        </row>
      </sheetData>
      <sheetData sheetId="1310"/>
      <sheetData sheetId="1311">
        <row r="10">
          <cell r="F10">
            <v>1746.43</v>
          </cell>
        </row>
      </sheetData>
      <sheetData sheetId="1312">
        <row r="10">
          <cell r="F10">
            <v>1746.43</v>
          </cell>
        </row>
      </sheetData>
      <sheetData sheetId="1313"/>
      <sheetData sheetId="1314">
        <row r="10">
          <cell r="F10">
            <v>1746.43</v>
          </cell>
        </row>
      </sheetData>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row r="10">
          <cell r="F10">
            <v>1746.43</v>
          </cell>
        </row>
      </sheetData>
      <sheetData sheetId="1336">
        <row r="10">
          <cell r="F10">
            <v>1746.43</v>
          </cell>
        </row>
      </sheetData>
      <sheetData sheetId="1337">
        <row r="10">
          <cell r="F10">
            <v>1746.43</v>
          </cell>
        </row>
      </sheetData>
      <sheetData sheetId="1338">
        <row r="10">
          <cell r="F10">
            <v>1746.43</v>
          </cell>
        </row>
      </sheetData>
      <sheetData sheetId="1339">
        <row r="10">
          <cell r="F10">
            <v>6.3812059999999997</v>
          </cell>
        </row>
      </sheetData>
      <sheetData sheetId="1340">
        <row r="10">
          <cell r="F10">
            <v>6.3812059999999997</v>
          </cell>
        </row>
      </sheetData>
      <sheetData sheetId="1341">
        <row r="10">
          <cell r="F10">
            <v>1746.43</v>
          </cell>
        </row>
      </sheetData>
      <sheetData sheetId="1342">
        <row r="10">
          <cell r="F10">
            <v>6.3812059999999997</v>
          </cell>
        </row>
      </sheetData>
      <sheetData sheetId="1343">
        <row r="10">
          <cell r="F10">
            <v>1746.43</v>
          </cell>
        </row>
      </sheetData>
      <sheetData sheetId="1344">
        <row r="10">
          <cell r="F10">
            <v>1746.43</v>
          </cell>
        </row>
      </sheetData>
      <sheetData sheetId="1345">
        <row r="10">
          <cell r="F10">
            <v>1746.43</v>
          </cell>
        </row>
      </sheetData>
      <sheetData sheetId="1346">
        <row r="10">
          <cell r="F10">
            <v>1746.43</v>
          </cell>
        </row>
      </sheetData>
      <sheetData sheetId="1347"/>
      <sheetData sheetId="1348"/>
      <sheetData sheetId="1349"/>
      <sheetData sheetId="1350"/>
      <sheetData sheetId="1351"/>
      <sheetData sheetId="1352"/>
      <sheetData sheetId="1353"/>
      <sheetData sheetId="1354"/>
      <sheetData sheetId="1355"/>
      <sheetData sheetId="1356"/>
      <sheetData sheetId="1357"/>
      <sheetData sheetId="1358" refreshError="1"/>
      <sheetData sheetId="1359" refreshError="1"/>
      <sheetData sheetId="1360" refreshError="1"/>
      <sheetData sheetId="1361" refreshError="1"/>
      <sheetData sheetId="1362" refreshError="1"/>
      <sheetData sheetId="1363"/>
      <sheetData sheetId="1364"/>
      <sheetData sheetId="1365"/>
      <sheetData sheetId="1366"/>
      <sheetData sheetId="1367"/>
      <sheetData sheetId="1368"/>
      <sheetData sheetId="1369"/>
      <sheetData sheetId="1370"/>
      <sheetData sheetId="1371">
        <row r="10">
          <cell r="F10">
            <v>1746.43</v>
          </cell>
        </row>
      </sheetData>
      <sheetData sheetId="1372">
        <row r="10">
          <cell r="F10">
            <v>1746.43</v>
          </cell>
        </row>
      </sheetData>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row r="10">
          <cell r="F10">
            <v>1746.43</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row r="10">
          <cell r="F10">
            <v>1746.43</v>
          </cell>
        </row>
      </sheetData>
      <sheetData sheetId="1453">
        <row r="10">
          <cell r="F10">
            <v>1746.43</v>
          </cell>
        </row>
      </sheetData>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ow r="10">
          <cell r="F10">
            <v>1746.43</v>
          </cell>
        </row>
      </sheetData>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row r="10">
          <cell r="F10">
            <v>1746.43</v>
          </cell>
        </row>
      </sheetData>
      <sheetData sheetId="1535">
        <row r="10">
          <cell r="F10">
            <v>1746.43</v>
          </cell>
        </row>
      </sheetData>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row r="10">
          <cell r="F10">
            <v>1746.43</v>
          </cell>
        </row>
      </sheetData>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ow r="10">
          <cell r="F10">
            <v>1746.43</v>
          </cell>
        </row>
      </sheetData>
      <sheetData sheetId="1616">
        <row r="10">
          <cell r="F10">
            <v>1746.43</v>
          </cell>
        </row>
      </sheetData>
      <sheetData sheetId="1617">
        <row r="10">
          <cell r="F10">
            <v>1746.43</v>
          </cell>
        </row>
      </sheetData>
      <sheetData sheetId="1618">
        <row r="10">
          <cell r="F10">
            <v>1746.43</v>
          </cell>
        </row>
      </sheetData>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row r="10">
          <cell r="F10">
            <v>1746.43</v>
          </cell>
        </row>
      </sheetData>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0">
          <cell r="F10">
            <v>1746.43</v>
          </cell>
        </row>
      </sheetData>
      <sheetData sheetId="1699">
        <row r="10">
          <cell r="F10">
            <v>1746.43</v>
          </cell>
        </row>
      </sheetData>
      <sheetData sheetId="1700">
        <row r="10">
          <cell r="F10">
            <v>1746.43</v>
          </cell>
        </row>
      </sheetData>
      <sheetData sheetId="1701">
        <row r="10">
          <cell r="F10">
            <v>1746.43</v>
          </cell>
        </row>
      </sheetData>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row r="10">
          <cell r="F10">
            <v>1746.43</v>
          </cell>
        </row>
      </sheetData>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row r="10">
          <cell r="F10">
            <v>1746.43</v>
          </cell>
        </row>
      </sheetData>
      <sheetData sheetId="1782">
        <row r="10">
          <cell r="F10">
            <v>1746.43</v>
          </cell>
        </row>
      </sheetData>
      <sheetData sheetId="1783">
        <row r="10">
          <cell r="F10">
            <v>1746.43</v>
          </cell>
        </row>
      </sheetData>
      <sheetData sheetId="1784">
        <row r="10">
          <cell r="F10">
            <v>1746.43</v>
          </cell>
        </row>
      </sheetData>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row r="10">
          <cell r="F10">
            <v>1746.43</v>
          </cell>
        </row>
      </sheetData>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row r="10">
          <cell r="F10">
            <v>1746.43</v>
          </cell>
        </row>
      </sheetData>
      <sheetData sheetId="1867">
        <row r="10">
          <cell r="F10">
            <v>1746.43</v>
          </cell>
        </row>
      </sheetData>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row r="10">
          <cell r="F10">
            <v>1746.43</v>
          </cell>
        </row>
      </sheetData>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sheetData sheetId="1966"/>
      <sheetData sheetId="1967"/>
      <sheetData sheetId="1968">
        <row r="10">
          <cell r="F10">
            <v>1746.43</v>
          </cell>
        </row>
      </sheetData>
      <sheetData sheetId="1969">
        <row r="10">
          <cell r="F10">
            <v>1746.43</v>
          </cell>
        </row>
      </sheetData>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refreshError="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OA, Calendar, and Ledger"/>
      <sheetName val="Business Units"/>
      <sheetName val="Companies and Legal Entities"/>
      <sheetName val="Natural Accounts"/>
      <sheetName val="Financial Sequences"/>
      <sheetName val="LOV's"/>
      <sheetName val="Hierarchies Validaton Report"/>
      <sheetName val="Validation Report"/>
      <sheetName val="Branch"/>
      <sheetName val="Cost center"/>
      <sheetName val="Product"/>
      <sheetName val="Project"/>
      <sheetName val="Reserve"/>
      <sheetName val="Additional Segment Template"/>
      <sheetName val="Preview Report"/>
    </sheetNames>
    <sheetDataSet>
      <sheetData sheetId="0"/>
      <sheetData sheetId="1"/>
      <sheetData sheetId="2"/>
      <sheetData sheetId="3"/>
      <sheetData sheetId="4"/>
      <sheetData sheetId="5">
        <row r="2">
          <cell r="K2" t="str">
            <v>Asset</v>
          </cell>
        </row>
      </sheetData>
      <sheetData sheetId="6">
        <row r="2">
          <cell r="K2" t="str">
            <v>Asset</v>
          </cell>
        </row>
        <row r="3">
          <cell r="K3" t="str">
            <v>Liability</v>
          </cell>
        </row>
        <row r="4">
          <cell r="K4" t="str">
            <v>Owner's Equity</v>
          </cell>
        </row>
        <row r="5">
          <cell r="K5" t="str">
            <v>Revenue</v>
          </cell>
        </row>
        <row r="6">
          <cell r="K6" t="str">
            <v>Expense</v>
          </cell>
        </row>
        <row r="7">
          <cell r="K7" t="str">
            <v>Asset - Accounts Receivable</v>
          </cell>
        </row>
        <row r="8">
          <cell r="K8" t="str">
            <v>Asset - Asset Clearing</v>
          </cell>
        </row>
        <row r="9">
          <cell r="K9" t="str">
            <v>Asset - Cash</v>
          </cell>
        </row>
        <row r="10">
          <cell r="K10" t="str">
            <v>Asset - Cash Clearing</v>
          </cell>
        </row>
        <row r="11">
          <cell r="K11" t="str">
            <v>Asset - Confirmed Receipts</v>
          </cell>
        </row>
        <row r="12">
          <cell r="K12" t="str">
            <v>Asset - Intercompany Receivable</v>
          </cell>
        </row>
        <row r="13">
          <cell r="K13" t="str">
            <v>Asset - On Account Payments</v>
          </cell>
        </row>
        <row r="14">
          <cell r="K14" t="str">
            <v>Asset - Prepayments</v>
          </cell>
        </row>
        <row r="15">
          <cell r="K15" t="str">
            <v>Asset - Proceeds of Fixed Assets Sale Clearing</v>
          </cell>
        </row>
        <row r="16">
          <cell r="K16" t="str">
            <v>Asset - Remitted Receipts</v>
          </cell>
        </row>
        <row r="17">
          <cell r="K17" t="str">
            <v>Asset - Tax Recoverable Account</v>
          </cell>
        </row>
        <row r="18">
          <cell r="K18" t="str">
            <v>Asset - Unapplied Cash</v>
          </cell>
        </row>
        <row r="19">
          <cell r="K19" t="str">
            <v>Asset - Unbilled Receivables</v>
          </cell>
        </row>
        <row r="20">
          <cell r="K20" t="str">
            <v>Liability - Accounts Payable</v>
          </cell>
        </row>
        <row r="21">
          <cell r="K21" t="str">
            <v>Liability - Cost of Fixed Asset Removal Clearing</v>
          </cell>
        </row>
        <row r="22">
          <cell r="K22" t="str">
            <v>Liability - Employees Payable</v>
          </cell>
        </row>
        <row r="23">
          <cell r="K23" t="str">
            <v>Liability - Intercompany Payable</v>
          </cell>
        </row>
        <row r="24">
          <cell r="K24" t="str">
            <v>Liability - Tax Payable</v>
          </cell>
        </row>
        <row r="25">
          <cell r="K25" t="str">
            <v>Liability - Unearned Revenue</v>
          </cell>
        </row>
        <row r="26">
          <cell r="K26" t="str">
            <v>Owner's Equity - Retained Earnings</v>
          </cell>
        </row>
        <row r="27">
          <cell r="K27" t="str">
            <v>Revenue - Autoinvoice Clearing</v>
          </cell>
        </row>
        <row r="28">
          <cell r="K28" t="str">
            <v>Revenue - Revenue</v>
          </cell>
        </row>
        <row r="29">
          <cell r="K29" t="str">
            <v>Revenue - Top Revenues Parent Account</v>
          </cell>
        </row>
        <row r="30">
          <cell r="K30" t="str">
            <v>Expense - Cash Reconciliation Difference</v>
          </cell>
        </row>
        <row r="31">
          <cell r="K31" t="str">
            <v>Expense - Conversion Rate Variance Gain/Loss</v>
          </cell>
        </row>
        <row r="32">
          <cell r="K32" t="str">
            <v>Expense - Discount Taken</v>
          </cell>
        </row>
        <row r="33">
          <cell r="K33" t="str">
            <v>Expense - Discounts Given</v>
          </cell>
        </row>
        <row r="34">
          <cell r="K34" t="str">
            <v>Expense - Freight</v>
          </cell>
        </row>
        <row r="35">
          <cell r="K35" t="str">
            <v>Expense - Gain/Loss On Fixed Asset Disposal</v>
          </cell>
        </row>
        <row r="36">
          <cell r="K36" t="str">
            <v>Expense - Miscellaneous Expenses</v>
          </cell>
        </row>
        <row r="37">
          <cell r="K37" t="str">
            <v>Expense - Realized Gain/Loss on Foreign Currency Conversions</v>
          </cell>
        </row>
        <row r="38">
          <cell r="K38" t="str">
            <v>Expense - Rounding Difference and Balancing Adjustments</v>
          </cell>
        </row>
        <row r="39">
          <cell r="K39" t="str">
            <v>Expense - Top Operating Expenses Parent Account</v>
          </cell>
        </row>
        <row r="40">
          <cell r="K40" t="str">
            <v>Expense - Top Cost of Sales Parent Account</v>
          </cell>
        </row>
      </sheetData>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L+Lcombine"/>
      <sheetName val="NL+Lba"/>
      <sheetName val="NL+Lbaby"/>
      <sheetName val="NL+Lok"/>
      <sheetName val="NL+Lpacty"/>
      <sheetName val="NL+Lnw"/>
    </sheetNames>
    <sheetDataSet>
      <sheetData sheetId="0">
        <row r="1">
          <cell r="BZ1">
            <v>8818.41</v>
          </cell>
        </row>
        <row r="2">
          <cell r="BZ2">
            <v>-26424704.629999999</v>
          </cell>
        </row>
        <row r="3">
          <cell r="BZ3">
            <v>1177</v>
          </cell>
        </row>
        <row r="4">
          <cell r="BZ4">
            <v>3692.47</v>
          </cell>
        </row>
        <row r="5">
          <cell r="A5" t="str">
            <v>INCOMTAX</v>
          </cell>
          <cell r="D5" t="str">
            <v>CITISA</v>
          </cell>
          <cell r="G5" t="str">
            <v>ACCRINV</v>
          </cell>
          <cell r="H5">
            <v>14775192.75</v>
          </cell>
          <cell r="J5" t="str">
            <v>INCOMTAX</v>
          </cell>
          <cell r="M5" t="str">
            <v>BANKCHGS</v>
          </cell>
          <cell r="P5" t="str">
            <v>ACCRINV</v>
          </cell>
          <cell r="Q5">
            <v>3711758.75</v>
          </cell>
          <cell r="AK5" t="str">
            <v>BALATBF</v>
          </cell>
          <cell r="AL5">
            <v>200000000</v>
          </cell>
          <cell r="BZ5">
            <v>661796.52</v>
          </cell>
        </row>
        <row r="6">
          <cell r="A6" t="str">
            <v>RESTAX</v>
          </cell>
          <cell r="D6" t="str">
            <v>CONTRAL</v>
          </cell>
          <cell r="G6" t="str">
            <v>ACCRINVL</v>
          </cell>
          <cell r="H6">
            <v>0</v>
          </cell>
          <cell r="J6" t="str">
            <v>RESTAX</v>
          </cell>
          <cell r="P6" t="str">
            <v>ACDEPAU</v>
          </cell>
          <cell r="Q6">
            <v>0</v>
          </cell>
          <cell r="AK6" t="str">
            <v>STKTRL</v>
          </cell>
          <cell r="AL6">
            <v>-364120326.77000004</v>
          </cell>
          <cell r="BZ6">
            <v>54840.31</v>
          </cell>
        </row>
        <row r="7">
          <cell r="A7" t="str">
            <v>TAXWD</v>
          </cell>
          <cell r="D7" t="str">
            <v>DFVATOUT</v>
          </cell>
          <cell r="G7" t="str">
            <v>ACDEPAU</v>
          </cell>
          <cell r="H7">
            <v>-9136348.5899999999</v>
          </cell>
          <cell r="J7" t="str">
            <v>TAXWD</v>
          </cell>
          <cell r="P7" t="str">
            <v>ACDEPDAT</v>
          </cell>
          <cell r="Q7">
            <v>-86843.63</v>
          </cell>
          <cell r="AK7" t="str">
            <v>INTTRL</v>
          </cell>
          <cell r="AL7">
            <v>23603627.539999999</v>
          </cell>
          <cell r="BZ7">
            <v>1142.8499999999999</v>
          </cell>
        </row>
        <row r="8">
          <cell r="A8" t="str">
            <v>CORTAX</v>
          </cell>
          <cell r="D8" t="str">
            <v>INWD</v>
          </cell>
          <cell r="G8" t="str">
            <v>ACDEPDAT</v>
          </cell>
          <cell r="H8">
            <v>-15710732.07</v>
          </cell>
          <cell r="J8" t="str">
            <v>CORTAX</v>
          </cell>
          <cell r="P8" t="str">
            <v>ACDEPOF</v>
          </cell>
          <cell r="Q8">
            <v>-22327.93</v>
          </cell>
          <cell r="AK8" t="str">
            <v>STKFTS</v>
          </cell>
          <cell r="BZ8">
            <v>1977.77</v>
          </cell>
        </row>
        <row r="9">
          <cell r="A9" t="str">
            <v>DEFERTAX</v>
          </cell>
          <cell r="D9" t="str">
            <v>KTBCA</v>
          </cell>
          <cell r="G9" t="str">
            <v>ACDEPEDP</v>
          </cell>
          <cell r="H9">
            <v>-31944064.079999998</v>
          </cell>
          <cell r="P9" t="str">
            <v>ADVANCE</v>
          </cell>
          <cell r="Q9">
            <v>78244.570000000007</v>
          </cell>
          <cell r="AK9" t="str">
            <v>INTFTS</v>
          </cell>
          <cell r="BZ9">
            <v>134909045.06</v>
          </cell>
        </row>
        <row r="10">
          <cell r="D10" t="str">
            <v>NDVATIN</v>
          </cell>
          <cell r="G10" t="str">
            <v>ACDEPFUR</v>
          </cell>
          <cell r="H10">
            <v>-4731497.1900000004</v>
          </cell>
          <cell r="P10" t="str">
            <v>AUTOMOBI</v>
          </cell>
          <cell r="Q10">
            <v>0</v>
          </cell>
          <cell r="AK10" t="str">
            <v>EARNUP</v>
          </cell>
          <cell r="AL10">
            <v>140516769.23000002</v>
          </cell>
          <cell r="BZ10">
            <v>2610.6999999999998</v>
          </cell>
        </row>
        <row r="11">
          <cell r="D11" t="str">
            <v>OARMUNIC</v>
          </cell>
          <cell r="G11" t="str">
            <v>ACDEPLB</v>
          </cell>
          <cell r="H11">
            <v>-21615224.210000001</v>
          </cell>
          <cell r="P11" t="str">
            <v>BOND</v>
          </cell>
          <cell r="Q11">
            <v>70000000</v>
          </cell>
          <cell r="AK11" t="str">
            <v>STOCK</v>
          </cell>
          <cell r="AL11">
            <v>0</v>
          </cell>
          <cell r="BZ11">
            <v>62124.66</v>
          </cell>
        </row>
        <row r="12">
          <cell r="D12" t="str">
            <v>OUTW</v>
          </cell>
          <cell r="G12" t="str">
            <v>ACDEPOF</v>
          </cell>
          <cell r="H12">
            <v>-7364199.7300000004</v>
          </cell>
          <cell r="P12" t="str">
            <v>CONTRA</v>
          </cell>
          <cell r="Q12">
            <v>0</v>
          </cell>
          <cell r="AK12" t="str">
            <v>UNTRLNL</v>
          </cell>
          <cell r="AL12">
            <v>19159010.23</v>
          </cell>
        </row>
        <row r="13">
          <cell r="D13" t="str">
            <v>SCBWCA</v>
          </cell>
          <cell r="G13" t="str">
            <v>ADVANCE</v>
          </cell>
          <cell r="H13">
            <v>110014.03</v>
          </cell>
          <cell r="P13" t="str">
            <v>DATAPRG</v>
          </cell>
          <cell r="Q13">
            <v>120054</v>
          </cell>
          <cell r="AK13" t="str">
            <v>PVDTRL</v>
          </cell>
          <cell r="AL13">
            <v>-19159010.23</v>
          </cell>
          <cell r="BZ13">
            <v>170000000</v>
          </cell>
        </row>
        <row r="14">
          <cell r="D14" t="str">
            <v>SCBWSA</v>
          </cell>
          <cell r="G14" t="str">
            <v>ALLIMPA</v>
          </cell>
          <cell r="H14">
            <v>-30000000</v>
          </cell>
          <cell r="P14" t="str">
            <v>DEBENTUR</v>
          </cell>
          <cell r="Q14">
            <v>110000000</v>
          </cell>
          <cell r="AK14" t="str">
            <v>OAPTRC</v>
          </cell>
          <cell r="AL14">
            <v>581.01</v>
          </cell>
        </row>
        <row r="15">
          <cell r="D15" t="str">
            <v>SPACRETO</v>
          </cell>
          <cell r="G15" t="str">
            <v>ALLIMPAL</v>
          </cell>
          <cell r="H15">
            <v>0</v>
          </cell>
          <cell r="P15" t="str">
            <v>DEFERCOM</v>
          </cell>
          <cell r="Q15">
            <v>0</v>
          </cell>
          <cell r="AK15" t="str">
            <v>OARLIFE</v>
          </cell>
          <cell r="AL15">
            <v>-581.01</v>
          </cell>
        </row>
        <row r="16">
          <cell r="D16" t="str">
            <v>TFBCA</v>
          </cell>
          <cell r="G16" t="str">
            <v>AUTOMOBI</v>
          </cell>
          <cell r="H16">
            <v>11279411.210000001</v>
          </cell>
          <cell r="P16" t="str">
            <v>DEFERTAX</v>
          </cell>
          <cell r="Q16">
            <v>-3529557.91</v>
          </cell>
          <cell r="AK16" t="str">
            <v>FEEBASE</v>
          </cell>
          <cell r="AL16">
            <v>495000</v>
          </cell>
        </row>
        <row r="17">
          <cell r="D17" t="str">
            <v>TAXWD</v>
          </cell>
          <cell r="G17" t="str">
            <v>BANKGUAR</v>
          </cell>
          <cell r="H17">
            <v>0</v>
          </cell>
          <cell r="P17" t="str">
            <v>DFERBOND</v>
          </cell>
          <cell r="Q17">
            <v>3506512.93</v>
          </cell>
          <cell r="AK17" t="str">
            <v>OTHEXLIF</v>
          </cell>
          <cell r="AL17">
            <v>-495000</v>
          </cell>
          <cell r="BZ17">
            <v>-1349287.2</v>
          </cell>
        </row>
        <row r="18">
          <cell r="D18" t="str">
            <v>WITHOTAX</v>
          </cell>
          <cell r="G18" t="str">
            <v>BOND</v>
          </cell>
          <cell r="H18">
            <v>30000000</v>
          </cell>
          <cell r="P18" t="str">
            <v>DFERP/N</v>
          </cell>
          <cell r="Q18">
            <v>0</v>
          </cell>
          <cell r="AK18" t="str">
            <v>OTHEXTRT</v>
          </cell>
        </row>
        <row r="19">
          <cell r="D19" t="str">
            <v>OTHLOAN</v>
          </cell>
          <cell r="G19" t="str">
            <v>CASH</v>
          </cell>
          <cell r="H19">
            <v>35000</v>
          </cell>
          <cell r="P19" t="str">
            <v>DISDEBEN</v>
          </cell>
          <cell r="Q19">
            <v>-1022764.53</v>
          </cell>
          <cell r="AK19" t="str">
            <v>OTHEXHRD</v>
          </cell>
        </row>
        <row r="20">
          <cell r="D20" t="str">
            <v>EARNUP</v>
          </cell>
          <cell r="G20" t="str">
            <v>CONTRA</v>
          </cell>
          <cell r="H20">
            <v>0</v>
          </cell>
          <cell r="P20" t="str">
            <v>FXACNL</v>
          </cell>
          <cell r="Q20">
            <v>75000000</v>
          </cell>
          <cell r="AK20" t="str">
            <v>OTHEXTPA</v>
          </cell>
        </row>
        <row r="21">
          <cell r="D21" t="str">
            <v>PREMI</v>
          </cell>
          <cell r="G21" t="str">
            <v>DATAPRG</v>
          </cell>
          <cell r="H21">
            <v>18844486.309999999</v>
          </cell>
          <cell r="P21" t="str">
            <v>OARSCORE</v>
          </cell>
          <cell r="Q21">
            <v>554321.53</v>
          </cell>
          <cell r="AK21" t="str">
            <v>OTHACPAB</v>
          </cell>
          <cell r="AL21">
            <v>-70</v>
          </cell>
        </row>
        <row r="22">
          <cell r="D22" t="str">
            <v>BANKCHGS</v>
          </cell>
          <cell r="G22" t="str">
            <v>DEBENTUR</v>
          </cell>
          <cell r="H22">
            <v>356489572.50999999</v>
          </cell>
          <cell r="P22" t="str">
            <v>OFFEQUIP</v>
          </cell>
          <cell r="Q22">
            <v>23447.14</v>
          </cell>
          <cell r="AK22" t="str">
            <v>STKTRT</v>
          </cell>
        </row>
        <row r="23">
          <cell r="G23" t="str">
            <v>DEFERTAX</v>
          </cell>
          <cell r="H23">
            <v>192650583.47999999</v>
          </cell>
          <cell r="P23" t="str">
            <v>OPENFUND</v>
          </cell>
          <cell r="Q23">
            <v>63071150.880000003</v>
          </cell>
          <cell r="AK23" t="str">
            <v>INTTRT</v>
          </cell>
          <cell r="BZ23">
            <v>6151809.7800000003</v>
          </cell>
        </row>
        <row r="24">
          <cell r="G24" t="str">
            <v>DEPOSIT</v>
          </cell>
          <cell r="H24">
            <v>1423616.12</v>
          </cell>
          <cell r="P24" t="str">
            <v>OTHLOAN</v>
          </cell>
          <cell r="Q24">
            <v>0</v>
          </cell>
          <cell r="AK24" t="str">
            <v>OARTRT</v>
          </cell>
        </row>
        <row r="25">
          <cell r="G25" t="str">
            <v>DFERBOND</v>
          </cell>
          <cell r="H25">
            <v>-1045518.08</v>
          </cell>
          <cell r="P25" t="str">
            <v>OTHREC</v>
          </cell>
          <cell r="Q25">
            <v>0</v>
          </cell>
          <cell r="AK25" t="str">
            <v>OARFTS</v>
          </cell>
          <cell r="BZ25">
            <v>75000000</v>
          </cell>
        </row>
        <row r="26">
          <cell r="G26" t="str">
            <v>DFERNCD</v>
          </cell>
          <cell r="H26">
            <v>0</v>
          </cell>
          <cell r="P26" t="str">
            <v>P/NNL</v>
          </cell>
          <cell r="Q26">
            <v>25000000</v>
          </cell>
          <cell r="AK26" t="str">
            <v>OARTPA</v>
          </cell>
        </row>
        <row r="27">
          <cell r="G27" t="str">
            <v>DFERP/N</v>
          </cell>
          <cell r="H27">
            <v>0</v>
          </cell>
          <cell r="P27" t="str">
            <v>PREPEXP</v>
          </cell>
          <cell r="Q27">
            <v>26200.21</v>
          </cell>
          <cell r="AK27" t="str">
            <v>APTRC</v>
          </cell>
          <cell r="AL27">
            <v>0</v>
          </cell>
          <cell r="BZ27">
            <v>0</v>
          </cell>
        </row>
        <row r="28">
          <cell r="G28" t="str">
            <v>DFINTHIR</v>
          </cell>
          <cell r="H28">
            <v>0</v>
          </cell>
          <cell r="P28" t="str">
            <v>PVDINV</v>
          </cell>
          <cell r="Q28">
            <v>27368275.710000001</v>
          </cell>
          <cell r="AK28" t="str">
            <v>OAPTRT</v>
          </cell>
          <cell r="AL28">
            <v>0</v>
          </cell>
          <cell r="BZ28">
            <v>0</v>
          </cell>
        </row>
        <row r="29">
          <cell r="G29" t="str">
            <v>DISDEBEN</v>
          </cell>
          <cell r="H29">
            <v>-942392.82</v>
          </cell>
          <cell r="P29" t="str">
            <v>R/PSECUR</v>
          </cell>
          <cell r="Q29">
            <v>0</v>
          </cell>
          <cell r="AK29" t="str">
            <v>ARTRC</v>
          </cell>
          <cell r="AL29">
            <v>0</v>
          </cell>
        </row>
        <row r="30">
          <cell r="G30" t="str">
            <v>DUTYSTMP</v>
          </cell>
          <cell r="H30">
            <v>1971</v>
          </cell>
          <cell r="P30" t="str">
            <v>STAFREC</v>
          </cell>
          <cell r="Q30">
            <v>0</v>
          </cell>
          <cell r="AK30" t="str">
            <v>EDUINCOM</v>
          </cell>
          <cell r="AL30">
            <v>0</v>
          </cell>
          <cell r="BZ30">
            <v>0</v>
          </cell>
        </row>
        <row r="31">
          <cell r="G31" t="str">
            <v>EDPSOLFW</v>
          </cell>
          <cell r="H31">
            <v>43394087.729999997</v>
          </cell>
          <cell r="P31" t="str">
            <v>STKLEMCS</v>
          </cell>
          <cell r="Q31">
            <v>3387422.79</v>
          </cell>
          <cell r="AK31" t="str">
            <v>TNRED02</v>
          </cell>
          <cell r="BZ31">
            <v>0</v>
          </cell>
        </row>
        <row r="32">
          <cell r="G32" t="str">
            <v>FURNITUR</v>
          </cell>
          <cell r="H32">
            <v>6082211.8200000003</v>
          </cell>
          <cell r="P32" t="str">
            <v>STOCK</v>
          </cell>
          <cell r="Q32">
            <v>42389452.979999997</v>
          </cell>
          <cell r="AK32" t="str">
            <v>TNRED01</v>
          </cell>
          <cell r="BZ32">
            <v>0</v>
          </cell>
        </row>
        <row r="33">
          <cell r="G33" t="str">
            <v>FXACLF</v>
          </cell>
          <cell r="H33">
            <v>0</v>
          </cell>
          <cell r="P33" t="str">
            <v>TAXWD</v>
          </cell>
          <cell r="Q33">
            <v>223646.15</v>
          </cell>
          <cell r="AK33" t="str">
            <v>PROMOT</v>
          </cell>
          <cell r="AL33">
            <v>0</v>
          </cell>
        </row>
        <row r="34">
          <cell r="G34" t="str">
            <v>FXACNL</v>
          </cell>
          <cell r="H34">
            <v>170000000</v>
          </cell>
          <cell r="P34" t="str">
            <v>TREASURY</v>
          </cell>
          <cell r="Q34">
            <v>90000000</v>
          </cell>
          <cell r="AK34" t="str">
            <v>INCED02</v>
          </cell>
          <cell r="BZ34">
            <v>0</v>
          </cell>
        </row>
        <row r="35">
          <cell r="G35" t="str">
            <v>GRNTLOAN</v>
          </cell>
          <cell r="H35">
            <v>1122046.52</v>
          </cell>
          <cell r="P35" t="str">
            <v>LSCBWCA</v>
          </cell>
          <cell r="Q35">
            <v>-1349287.2</v>
          </cell>
          <cell r="AK35" t="str">
            <v>EDUCATE</v>
          </cell>
          <cell r="BZ35">
            <v>0</v>
          </cell>
        </row>
        <row r="36">
          <cell r="G36" t="str">
            <v>INVHIRE</v>
          </cell>
          <cell r="H36">
            <v>0</v>
          </cell>
          <cell r="P36" t="str">
            <v>LSCBWSA</v>
          </cell>
          <cell r="Q36">
            <v>6151809.7800000003</v>
          </cell>
          <cell r="AK36" t="str">
            <v>MI</v>
          </cell>
        </row>
        <row r="37">
          <cell r="G37" t="str">
            <v>LBOND</v>
          </cell>
          <cell r="H37">
            <v>0</v>
          </cell>
          <cell r="P37" t="str">
            <v>BALATBF</v>
          </cell>
          <cell r="Q37">
            <v>-200000000</v>
          </cell>
          <cell r="AK37" t="str">
            <v>NETMI</v>
          </cell>
        </row>
        <row r="38">
          <cell r="G38" t="str">
            <v>LDEBENT</v>
          </cell>
          <cell r="H38">
            <v>0</v>
          </cell>
          <cell r="P38" t="str">
            <v>BFLEGAL</v>
          </cell>
          <cell r="Q38">
            <v>-7999354</v>
          </cell>
          <cell r="AK38" t="str">
            <v>STKTPA</v>
          </cell>
        </row>
        <row r="39">
          <cell r="G39" t="str">
            <v>LDFERBON</v>
          </cell>
          <cell r="H39">
            <v>0</v>
          </cell>
          <cell r="P39" t="str">
            <v>EARNUP</v>
          </cell>
          <cell r="Q39">
            <v>0</v>
          </cell>
        </row>
        <row r="40">
          <cell r="G40" t="str">
            <v>LDISDEBE</v>
          </cell>
          <cell r="H40">
            <v>0</v>
          </cell>
          <cell r="P40" t="str">
            <v>EARNUPBF</v>
          </cell>
          <cell r="Q40">
            <v>-132517347.17</v>
          </cell>
        </row>
        <row r="41">
          <cell r="G41" t="str">
            <v>LEASBUIL</v>
          </cell>
          <cell r="H41">
            <v>24296097.039999999</v>
          </cell>
          <cell r="P41" t="str">
            <v>UNTRLNL</v>
          </cell>
          <cell r="Q41">
            <v>-19157793</v>
          </cell>
        </row>
        <row r="42">
          <cell r="G42" t="str">
            <v>LOPENFUN</v>
          </cell>
          <cell r="H42">
            <v>0</v>
          </cell>
          <cell r="P42" t="str">
            <v>IOCMLFAG</v>
          </cell>
          <cell r="Q42">
            <v>0</v>
          </cell>
        </row>
        <row r="43">
          <cell r="G43" t="str">
            <v>LSTOCK</v>
          </cell>
          <cell r="H43">
            <v>0</v>
          </cell>
          <cell r="P43" t="str">
            <v>IBNRLFAI</v>
          </cell>
          <cell r="Q43">
            <v>-99068</v>
          </cell>
        </row>
        <row r="44">
          <cell r="G44" t="str">
            <v>OARFTS</v>
          </cell>
          <cell r="H44">
            <v>499998.03</v>
          </cell>
          <cell r="P44" t="str">
            <v>ACRUBONU</v>
          </cell>
          <cell r="Q44">
            <v>0</v>
          </cell>
        </row>
        <row r="45">
          <cell r="G45" t="str">
            <v>OARLIFE</v>
          </cell>
          <cell r="H45">
            <v>581.01</v>
          </cell>
          <cell r="P45" t="str">
            <v>ACRUEXP</v>
          </cell>
          <cell r="Q45">
            <v>-120119.8</v>
          </cell>
        </row>
        <row r="46">
          <cell r="G46" t="str">
            <v>OARMUNIC</v>
          </cell>
          <cell r="H46">
            <v>0</v>
          </cell>
          <cell r="P46" t="str">
            <v>CORTAX</v>
          </cell>
          <cell r="Q46">
            <v>0</v>
          </cell>
        </row>
        <row r="47">
          <cell r="G47" t="str">
            <v>OARSCORE</v>
          </cell>
          <cell r="H47">
            <v>0</v>
          </cell>
          <cell r="P47" t="str">
            <v>IPREMADV</v>
          </cell>
          <cell r="Q47">
            <v>0</v>
          </cell>
        </row>
        <row r="48">
          <cell r="G48" t="str">
            <v>OARTPA</v>
          </cell>
          <cell r="H48">
            <v>239061.69</v>
          </cell>
          <cell r="P48" t="str">
            <v>OAPSCORE</v>
          </cell>
          <cell r="Q48">
            <v>363651.75</v>
          </cell>
        </row>
        <row r="49">
          <cell r="G49" t="str">
            <v>OARTRT</v>
          </cell>
          <cell r="H49">
            <v>265905.7</v>
          </cell>
          <cell r="P49" t="str">
            <v>OAPTRC</v>
          </cell>
          <cell r="Q49">
            <v>-581.01</v>
          </cell>
        </row>
        <row r="50">
          <cell r="G50" t="str">
            <v>OFFEQUIP</v>
          </cell>
          <cell r="H50">
            <v>13412810.550000001</v>
          </cell>
          <cell r="P50" t="str">
            <v>OTHACPAB</v>
          </cell>
          <cell r="Q50">
            <v>-4370</v>
          </cell>
        </row>
        <row r="51">
          <cell r="G51" t="str">
            <v>OPENFUND</v>
          </cell>
          <cell r="H51">
            <v>1126662433.8299999</v>
          </cell>
          <cell r="P51" t="str">
            <v>RESBOUS</v>
          </cell>
          <cell r="Q51">
            <v>-94722</v>
          </cell>
        </row>
        <row r="52">
          <cell r="G52" t="str">
            <v>OTASSPAA</v>
          </cell>
          <cell r="H52">
            <v>0</v>
          </cell>
          <cell r="P52" t="str">
            <v>RESTAX</v>
          </cell>
          <cell r="Q52">
            <v>-16841383.300000001</v>
          </cell>
        </row>
        <row r="53">
          <cell r="G53" t="str">
            <v>OTHLOAN</v>
          </cell>
          <cell r="H53">
            <v>1052009.75</v>
          </cell>
          <cell r="P53" t="str">
            <v>UEINCOME</v>
          </cell>
          <cell r="Q53">
            <v>0</v>
          </cell>
        </row>
        <row r="54">
          <cell r="G54" t="str">
            <v>OTHREC</v>
          </cell>
          <cell r="H54">
            <v>135134.09</v>
          </cell>
          <cell r="P54" t="str">
            <v>UEPRLIFE</v>
          </cell>
          <cell r="Q54">
            <v>-140273660</v>
          </cell>
        </row>
        <row r="55">
          <cell r="G55" t="str">
            <v>P/NNL</v>
          </cell>
          <cell r="H55">
            <v>145000000</v>
          </cell>
          <cell r="P55" t="str">
            <v>VENDORS</v>
          </cell>
          <cell r="Q55">
            <v>0</v>
          </cell>
        </row>
        <row r="56">
          <cell r="G56" t="str">
            <v>PINTDEB</v>
          </cell>
          <cell r="H56">
            <v>0</v>
          </cell>
          <cell r="P56" t="str">
            <v>WITHOTAX</v>
          </cell>
          <cell r="Q56">
            <v>-23435.13</v>
          </cell>
        </row>
        <row r="57">
          <cell r="G57" t="str">
            <v>PINTOPE</v>
          </cell>
          <cell r="H57">
            <v>0</v>
          </cell>
          <cell r="P57" t="str">
            <v>IBNRLMAI</v>
          </cell>
          <cell r="Q57">
            <v>-4590368</v>
          </cell>
        </row>
        <row r="58">
          <cell r="G58" t="str">
            <v>PREPEXP</v>
          </cell>
          <cell r="H58">
            <v>7231727.1699999999</v>
          </cell>
          <cell r="P58" t="str">
            <v>IOCMLMA3</v>
          </cell>
          <cell r="Q58">
            <v>-1286938</v>
          </cell>
        </row>
        <row r="59">
          <cell r="G59" t="str">
            <v>PREPEXPL</v>
          </cell>
          <cell r="H59">
            <v>0</v>
          </cell>
          <cell r="P59" t="str">
            <v>IOCMLTYG</v>
          </cell>
          <cell r="Q59">
            <v>0</v>
          </cell>
        </row>
        <row r="60">
          <cell r="G60" t="str">
            <v>PVDINV</v>
          </cell>
          <cell r="H60">
            <v>116510451.72</v>
          </cell>
          <cell r="P60" t="str">
            <v>IBNRLTYI</v>
          </cell>
          <cell r="Q60">
            <v>-2324247</v>
          </cell>
        </row>
        <row r="61">
          <cell r="G61" t="str">
            <v>PVDLINV</v>
          </cell>
          <cell r="H61">
            <v>0</v>
          </cell>
          <cell r="P61" t="str">
            <v>ANFNDEMP</v>
          </cell>
          <cell r="Q61">
            <v>11292</v>
          </cell>
        </row>
        <row r="62">
          <cell r="G62" t="str">
            <v>PVDTRL</v>
          </cell>
          <cell r="H62">
            <v>19159010.23</v>
          </cell>
          <cell r="P62" t="str">
            <v>BONUS</v>
          </cell>
          <cell r="Q62">
            <v>124722</v>
          </cell>
        </row>
        <row r="63">
          <cell r="G63" t="str">
            <v>R/PSECUR</v>
          </cell>
          <cell r="H63">
            <v>-5725274.25</v>
          </cell>
          <cell r="P63" t="str">
            <v>EDUCATE</v>
          </cell>
          <cell r="Q63">
            <v>23996.51</v>
          </cell>
        </row>
        <row r="64">
          <cell r="G64" t="str">
            <v>SPACRET</v>
          </cell>
          <cell r="H64">
            <v>43581854.770000003</v>
          </cell>
          <cell r="P64" t="str">
            <v>EMPWEL</v>
          </cell>
          <cell r="Q64">
            <v>40921</v>
          </cell>
        </row>
        <row r="65">
          <cell r="G65" t="str">
            <v>SPACRETO</v>
          </cell>
          <cell r="H65">
            <v>1330468.06</v>
          </cell>
          <cell r="P65" t="str">
            <v>HOSPMEDI</v>
          </cell>
          <cell r="Q65">
            <v>5950</v>
          </cell>
        </row>
        <row r="66">
          <cell r="G66" t="str">
            <v>SPACSS</v>
          </cell>
          <cell r="H66">
            <v>0</v>
          </cell>
          <cell r="P66" t="str">
            <v>INSHADM</v>
          </cell>
          <cell r="Q66">
            <v>2943.86</v>
          </cell>
        </row>
        <row r="67">
          <cell r="G67" t="str">
            <v>STAFREC</v>
          </cell>
          <cell r="H67">
            <v>-26</v>
          </cell>
          <cell r="P67" t="str">
            <v>OVERTIME</v>
          </cell>
          <cell r="Q67">
            <v>7500</v>
          </cell>
        </row>
        <row r="68">
          <cell r="G68" t="str">
            <v>STAMP</v>
          </cell>
          <cell r="H68">
            <v>5675.64</v>
          </cell>
          <cell r="P68" t="str">
            <v>SALARY</v>
          </cell>
          <cell r="Q68">
            <v>284080</v>
          </cell>
        </row>
        <row r="69">
          <cell r="G69" t="str">
            <v>STKEMCS</v>
          </cell>
          <cell r="H69">
            <v>7393050.0899999999</v>
          </cell>
          <cell r="P69" t="str">
            <v>DEPRECO</v>
          </cell>
          <cell r="Q69">
            <v>5297.02</v>
          </cell>
        </row>
        <row r="70">
          <cell r="G70" t="str">
            <v>STKFTS</v>
          </cell>
          <cell r="H70">
            <v>38493117</v>
          </cell>
          <cell r="P70" t="str">
            <v>MATERCOM</v>
          </cell>
          <cell r="Q70">
            <v>0</v>
          </cell>
        </row>
        <row r="71">
          <cell r="G71" t="str">
            <v>STKTID</v>
          </cell>
          <cell r="H71">
            <v>24888223.719999999</v>
          </cell>
          <cell r="P71" t="str">
            <v>REPACOMP</v>
          </cell>
          <cell r="Q71">
            <v>0</v>
          </cell>
        </row>
        <row r="72">
          <cell r="G72" t="str">
            <v>STKTPA</v>
          </cell>
          <cell r="H72">
            <v>4999930</v>
          </cell>
          <cell r="P72" t="str">
            <v>AUDIFEES</v>
          </cell>
          <cell r="Q72">
            <v>102980</v>
          </cell>
        </row>
        <row r="73">
          <cell r="G73" t="str">
            <v>STKTRL</v>
          </cell>
          <cell r="H73">
            <v>364120326.76999998</v>
          </cell>
          <cell r="P73" t="str">
            <v>AUTOEXP</v>
          </cell>
          <cell r="Q73">
            <v>23793.55</v>
          </cell>
        </row>
        <row r="74">
          <cell r="G74" t="str">
            <v>STKTRT</v>
          </cell>
          <cell r="H74">
            <v>955226</v>
          </cell>
          <cell r="P74" t="str">
            <v>BANKCHGS</v>
          </cell>
          <cell r="Q74">
            <v>4015</v>
          </cell>
        </row>
        <row r="75">
          <cell r="G75" t="str">
            <v>STOCK</v>
          </cell>
          <cell r="H75">
            <v>687154927.74000001</v>
          </cell>
          <cell r="P75" t="str">
            <v>CONSULT</v>
          </cell>
          <cell r="Q75">
            <v>0</v>
          </cell>
        </row>
        <row r="76">
          <cell r="G76" t="str">
            <v>SUROPEN</v>
          </cell>
          <cell r="H76">
            <v>3229603.96</v>
          </cell>
          <cell r="P76" t="str">
            <v>DEPAUTO</v>
          </cell>
          <cell r="Q76">
            <v>0</v>
          </cell>
        </row>
        <row r="77">
          <cell r="G77" t="str">
            <v>TAXWD</v>
          </cell>
          <cell r="H77">
            <v>8741520.9100000001</v>
          </cell>
          <cell r="P77" t="str">
            <v>DEPREOF</v>
          </cell>
          <cell r="Q77">
            <v>249.6</v>
          </cell>
        </row>
        <row r="78">
          <cell r="G78" t="str">
            <v>TAXWDL</v>
          </cell>
          <cell r="H78">
            <v>0</v>
          </cell>
          <cell r="P78" t="str">
            <v>FORETRAV</v>
          </cell>
          <cell r="Q78">
            <v>0</v>
          </cell>
        </row>
        <row r="79">
          <cell r="G79" t="str">
            <v>TREASURY</v>
          </cell>
          <cell r="H79">
            <v>408000000</v>
          </cell>
          <cell r="P79" t="str">
            <v>INSUAUTO</v>
          </cell>
          <cell r="Q79">
            <v>0</v>
          </cell>
        </row>
        <row r="80">
          <cell r="G80" t="str">
            <v>UTRUST</v>
          </cell>
          <cell r="H80">
            <v>50000000</v>
          </cell>
          <cell r="P80" t="str">
            <v>REPAAUTO</v>
          </cell>
          <cell r="Q80">
            <v>0</v>
          </cell>
        </row>
        <row r="81">
          <cell r="G81" t="str">
            <v>WARRANT</v>
          </cell>
          <cell r="H81">
            <v>0</v>
          </cell>
          <cell r="P81" t="str">
            <v>REPAOFEQ</v>
          </cell>
          <cell r="Q81">
            <v>0</v>
          </cell>
        </row>
        <row r="82">
          <cell r="G82" t="str">
            <v>BKKLCA</v>
          </cell>
          <cell r="H82">
            <v>3692.47</v>
          </cell>
          <cell r="P82" t="str">
            <v>STA/OFFS</v>
          </cell>
          <cell r="Q82">
            <v>4846.71</v>
          </cell>
        </row>
        <row r="83">
          <cell r="G83" t="str">
            <v>BTCA</v>
          </cell>
          <cell r="H83">
            <v>8818.41</v>
          </cell>
          <cell r="P83" t="str">
            <v>STAMEXP</v>
          </cell>
          <cell r="Q83">
            <v>1348.2</v>
          </cell>
        </row>
        <row r="84">
          <cell r="G84" t="str">
            <v>BTSA</v>
          </cell>
          <cell r="H84">
            <v>1142.8499999999999</v>
          </cell>
          <cell r="P84" t="str">
            <v>STMFACC</v>
          </cell>
          <cell r="Q84">
            <v>5100</v>
          </cell>
        </row>
        <row r="85">
          <cell r="G85" t="str">
            <v>CITISA</v>
          </cell>
          <cell r="H85">
            <v>62124.66</v>
          </cell>
          <cell r="P85" t="str">
            <v>TELEPHON</v>
          </cell>
          <cell r="Q85">
            <v>9756.41</v>
          </cell>
        </row>
        <row r="86">
          <cell r="G86" t="str">
            <v>KTBCA</v>
          </cell>
          <cell r="H86">
            <v>1177</v>
          </cell>
          <cell r="P86" t="str">
            <v>ADVERTIS</v>
          </cell>
          <cell r="Q86">
            <v>0</v>
          </cell>
        </row>
        <row r="87">
          <cell r="G87" t="str">
            <v>KTBSA</v>
          </cell>
          <cell r="H87">
            <v>1977.77</v>
          </cell>
          <cell r="P87" t="str">
            <v>ASSOACC</v>
          </cell>
          <cell r="Q87">
            <v>135125.95000000001</v>
          </cell>
        </row>
        <row r="88">
          <cell r="G88" t="str">
            <v>SCBWCA</v>
          </cell>
          <cell r="H88">
            <v>-26424704.629999999</v>
          </cell>
          <cell r="P88" t="str">
            <v>DONATION</v>
          </cell>
          <cell r="Q88">
            <v>0</v>
          </cell>
        </row>
        <row r="89">
          <cell r="G89" t="str">
            <v>SCBWSA</v>
          </cell>
          <cell r="H89">
            <v>134909045.06</v>
          </cell>
          <cell r="P89" t="str">
            <v>ENTERTAI</v>
          </cell>
          <cell r="Q89">
            <v>19329.03</v>
          </cell>
        </row>
        <row r="90">
          <cell r="G90" t="str">
            <v>SCBWSS</v>
          </cell>
          <cell r="H90">
            <v>2610.6999999999998</v>
          </cell>
          <cell r="P90" t="str">
            <v>MAGALIF</v>
          </cell>
          <cell r="Q90">
            <v>0</v>
          </cell>
        </row>
        <row r="91">
          <cell r="G91" t="str">
            <v>TFBCA</v>
          </cell>
          <cell r="H91">
            <v>661796.52</v>
          </cell>
          <cell r="P91" t="str">
            <v>MEETING</v>
          </cell>
          <cell r="Q91">
            <v>25000</v>
          </cell>
        </row>
        <row r="92">
          <cell r="G92" t="str">
            <v>TFBCA2</v>
          </cell>
          <cell r="H92">
            <v>54840.31</v>
          </cell>
          <cell r="P92" t="str">
            <v>OTHEXLIF</v>
          </cell>
          <cell r="Q92">
            <v>533128.09</v>
          </cell>
        </row>
        <row r="93">
          <cell r="G93" t="str">
            <v>IBNRDF01</v>
          </cell>
          <cell r="H93">
            <v>-14709125</v>
          </cell>
          <cell r="P93" t="str">
            <v>PROMOT</v>
          </cell>
          <cell r="Q93">
            <v>90812.02</v>
          </cell>
        </row>
        <row r="94">
          <cell r="G94" t="str">
            <v>IOCMDF01</v>
          </cell>
          <cell r="H94">
            <v>-492495076</v>
          </cell>
          <cell r="P94" t="str">
            <v>INCOMTAX</v>
          </cell>
          <cell r="Q94">
            <v>16744914.300000001</v>
          </cell>
        </row>
        <row r="95">
          <cell r="G95" t="str">
            <v>LRESDF01</v>
          </cell>
          <cell r="H95">
            <v>-22198265</v>
          </cell>
          <cell r="P95" t="str">
            <v>INTLEMCS</v>
          </cell>
          <cell r="Q95">
            <v>-366452.99</v>
          </cell>
        </row>
        <row r="96">
          <cell r="G96" t="str">
            <v>OOCMDF01</v>
          </cell>
          <cell r="H96">
            <v>142258990</v>
          </cell>
          <cell r="P96" t="str">
            <v>INTLOAN</v>
          </cell>
          <cell r="Q96">
            <v>0</v>
          </cell>
        </row>
        <row r="97">
          <cell r="G97" t="str">
            <v>IBNRDF02</v>
          </cell>
          <cell r="H97">
            <v>-794378</v>
          </cell>
          <cell r="P97" t="str">
            <v>INTO/D</v>
          </cell>
          <cell r="Q97">
            <v>0</v>
          </cell>
        </row>
        <row r="98">
          <cell r="G98" t="str">
            <v>IOCMDF02</v>
          </cell>
          <cell r="H98">
            <v>-2909743</v>
          </cell>
          <cell r="P98" t="str">
            <v>INVEXP</v>
          </cell>
          <cell r="Q98">
            <v>124687.13</v>
          </cell>
        </row>
        <row r="99">
          <cell r="G99" t="str">
            <v>LRESDF02</v>
          </cell>
          <cell r="H99">
            <v>-3488450</v>
          </cell>
          <cell r="P99" t="str">
            <v>AMZBOND</v>
          </cell>
          <cell r="Q99">
            <v>-93347.89</v>
          </cell>
        </row>
        <row r="100">
          <cell r="G100" t="str">
            <v>OOCMDF02</v>
          </cell>
          <cell r="H100">
            <v>1383335</v>
          </cell>
          <cell r="P100" t="str">
            <v>AMZDEBEN</v>
          </cell>
          <cell r="Q100">
            <v>-361968.57</v>
          </cell>
        </row>
        <row r="101">
          <cell r="G101" t="str">
            <v>IOCMDF03</v>
          </cell>
          <cell r="H101">
            <v>-1687563</v>
          </cell>
          <cell r="P101" t="str">
            <v>AMZP/N</v>
          </cell>
          <cell r="Q101">
            <v>-39419.339999999997</v>
          </cell>
        </row>
        <row r="102">
          <cell r="G102" t="str">
            <v>OOCMDF03</v>
          </cell>
          <cell r="H102">
            <v>0</v>
          </cell>
          <cell r="P102" t="str">
            <v>AMZTBILL</v>
          </cell>
          <cell r="Q102">
            <v>-1466160.2</v>
          </cell>
        </row>
        <row r="103">
          <cell r="G103" t="str">
            <v>IBNRDF04</v>
          </cell>
          <cell r="H103">
            <v>-5406999</v>
          </cell>
          <cell r="P103" t="str">
            <v>G/LSECUR</v>
          </cell>
          <cell r="Q103">
            <v>0</v>
          </cell>
        </row>
        <row r="104">
          <cell r="G104" t="str">
            <v>IOCMDF04</v>
          </cell>
          <cell r="H104">
            <v>-13367872</v>
          </cell>
          <cell r="P104" t="str">
            <v>INTBOND</v>
          </cell>
          <cell r="Q104">
            <v>-1255986</v>
          </cell>
        </row>
        <row r="105">
          <cell r="G105" t="str">
            <v>LRESDF04</v>
          </cell>
          <cell r="H105">
            <v>-6828218</v>
          </cell>
          <cell r="P105" t="str">
            <v>INTDEBNT</v>
          </cell>
          <cell r="Q105">
            <v>-1941926.29</v>
          </cell>
        </row>
        <row r="106">
          <cell r="G106" t="str">
            <v>OOCMDF04</v>
          </cell>
          <cell r="H106">
            <v>23202465</v>
          </cell>
          <cell r="P106" t="str">
            <v>INTDIVI</v>
          </cell>
          <cell r="Q106">
            <v>-2942136.25</v>
          </cell>
        </row>
        <row r="107">
          <cell r="G107" t="str">
            <v>IOCMDF05</v>
          </cell>
          <cell r="H107">
            <v>-106427419</v>
          </cell>
          <cell r="P107" t="str">
            <v>INTFIXAC</v>
          </cell>
          <cell r="Q107">
            <v>-388408.06</v>
          </cell>
        </row>
        <row r="108">
          <cell r="G108" t="str">
            <v>OOCMDF05</v>
          </cell>
          <cell r="H108">
            <v>32134332</v>
          </cell>
          <cell r="P108" t="str">
            <v>INTOEF</v>
          </cell>
          <cell r="Q108">
            <v>-1154397</v>
          </cell>
        </row>
        <row r="109">
          <cell r="G109" t="str">
            <v>IOCMDF06</v>
          </cell>
          <cell r="H109">
            <v>-2254860</v>
          </cell>
          <cell r="P109" t="str">
            <v>INTP/N</v>
          </cell>
          <cell r="Q109">
            <v>-217248.6</v>
          </cell>
        </row>
        <row r="110">
          <cell r="G110" t="str">
            <v>LRESDF06</v>
          </cell>
          <cell r="H110">
            <v>0</v>
          </cell>
          <cell r="P110" t="str">
            <v>INTS/A</v>
          </cell>
          <cell r="Q110">
            <v>0</v>
          </cell>
        </row>
        <row r="111">
          <cell r="G111" t="str">
            <v>IOCMDF07</v>
          </cell>
          <cell r="H111">
            <v>-212458</v>
          </cell>
          <cell r="P111" t="str">
            <v>ICLMLFAG</v>
          </cell>
          <cell r="Q111">
            <v>0</v>
          </cell>
        </row>
        <row r="112">
          <cell r="G112" t="str">
            <v>IBNRDF08</v>
          </cell>
          <cell r="H112">
            <v>-156841</v>
          </cell>
          <cell r="P112" t="str">
            <v>ICLMLFAI</v>
          </cell>
          <cell r="Q112">
            <v>-12323</v>
          </cell>
        </row>
        <row r="113">
          <cell r="G113" t="str">
            <v>IOCMDF08</v>
          </cell>
          <cell r="H113">
            <v>-2444178</v>
          </cell>
          <cell r="P113" t="str">
            <v>IUELFAI</v>
          </cell>
          <cell r="Q113">
            <v>-246458</v>
          </cell>
        </row>
        <row r="114">
          <cell r="G114" t="str">
            <v>OOCMDF08</v>
          </cell>
          <cell r="H114">
            <v>0</v>
          </cell>
          <cell r="P114" t="str">
            <v>OCOMLFAI</v>
          </cell>
          <cell r="Q114">
            <v>0</v>
          </cell>
        </row>
        <row r="115">
          <cell r="G115" t="str">
            <v>IBNRDF11</v>
          </cell>
          <cell r="H115">
            <v>-248197</v>
          </cell>
          <cell r="P115" t="str">
            <v>OPRMLFAI</v>
          </cell>
          <cell r="Q115">
            <v>0</v>
          </cell>
        </row>
        <row r="116">
          <cell r="G116" t="str">
            <v>IOCMDF11</v>
          </cell>
          <cell r="H116">
            <v>-25000000</v>
          </cell>
          <cell r="P116" t="str">
            <v>UWDLFAI</v>
          </cell>
          <cell r="Q116">
            <v>36</v>
          </cell>
        </row>
        <row r="117">
          <cell r="G117" t="str">
            <v>IBNRDF12</v>
          </cell>
          <cell r="H117">
            <v>-88372</v>
          </cell>
          <cell r="P117" t="str">
            <v>ICLMLMAI</v>
          </cell>
          <cell r="Q117">
            <v>225770</v>
          </cell>
        </row>
        <row r="118">
          <cell r="G118" t="str">
            <v>IBNRDT01</v>
          </cell>
          <cell r="H118">
            <v>-15250819</v>
          </cell>
          <cell r="P118" t="str">
            <v>IPCMLMAI</v>
          </cell>
          <cell r="Q118">
            <v>0</v>
          </cell>
        </row>
        <row r="119">
          <cell r="G119" t="str">
            <v>IOCMDT01</v>
          </cell>
          <cell r="H119">
            <v>-163963186.77000001</v>
          </cell>
          <cell r="P119" t="str">
            <v>IPRMLMAI</v>
          </cell>
          <cell r="Q119">
            <v>-11508441</v>
          </cell>
        </row>
        <row r="120">
          <cell r="G120" t="str">
            <v>LRESDT01</v>
          </cell>
          <cell r="H120">
            <v>-31439114</v>
          </cell>
          <cell r="P120" t="str">
            <v>IUELMAI</v>
          </cell>
          <cell r="Q120">
            <v>4515413</v>
          </cell>
        </row>
        <row r="121">
          <cell r="G121" t="str">
            <v>OOCMDT01</v>
          </cell>
          <cell r="H121">
            <v>4720099</v>
          </cell>
          <cell r="P121" t="str">
            <v>OCLMLMAI</v>
          </cell>
          <cell r="Q121">
            <v>0</v>
          </cell>
        </row>
        <row r="122">
          <cell r="G122" t="str">
            <v>IOCMDT02</v>
          </cell>
          <cell r="H122">
            <v>-320651</v>
          </cell>
          <cell r="P122" t="str">
            <v>OCOMLMAI</v>
          </cell>
          <cell r="Q122">
            <v>0</v>
          </cell>
        </row>
        <row r="123">
          <cell r="G123" t="str">
            <v>IBNRDT03</v>
          </cell>
          <cell r="H123">
            <v>-3024121</v>
          </cell>
          <cell r="P123" t="str">
            <v>OPCMLMAI</v>
          </cell>
          <cell r="Q123">
            <v>0</v>
          </cell>
        </row>
        <row r="124">
          <cell r="G124" t="str">
            <v>IOCMDT03</v>
          </cell>
          <cell r="H124">
            <v>-37384301.75</v>
          </cell>
          <cell r="P124" t="str">
            <v>OPRMLMAI</v>
          </cell>
          <cell r="Q124">
            <v>1261325.1299999999</v>
          </cell>
        </row>
        <row r="125">
          <cell r="G125" t="str">
            <v>LRESDT03</v>
          </cell>
          <cell r="H125">
            <v>-3408389</v>
          </cell>
          <cell r="P125" t="str">
            <v>IPCMLMA2</v>
          </cell>
          <cell r="Q125">
            <v>0</v>
          </cell>
        </row>
        <row r="126">
          <cell r="G126" t="str">
            <v>OOCMDT03</v>
          </cell>
          <cell r="H126">
            <v>290559</v>
          </cell>
          <cell r="P126" t="str">
            <v>OCOMLMA2</v>
          </cell>
          <cell r="Q126">
            <v>0</v>
          </cell>
        </row>
        <row r="127">
          <cell r="G127" t="str">
            <v>IOCMDT04</v>
          </cell>
          <cell r="H127">
            <v>-200000</v>
          </cell>
          <cell r="P127" t="str">
            <v>OPCMLMA2</v>
          </cell>
          <cell r="Q127">
            <v>0</v>
          </cell>
        </row>
        <row r="128">
          <cell r="G128" t="str">
            <v>IOCMDT05</v>
          </cell>
          <cell r="H128">
            <v>7028167</v>
          </cell>
          <cell r="P128" t="str">
            <v>OPRMLMA2</v>
          </cell>
          <cell r="Q128">
            <v>0</v>
          </cell>
        </row>
        <row r="129">
          <cell r="G129" t="str">
            <v>OOCMDT05</v>
          </cell>
          <cell r="H129">
            <v>0</v>
          </cell>
          <cell r="P129" t="str">
            <v>ICLMLMA3</v>
          </cell>
          <cell r="Q129">
            <v>-740250</v>
          </cell>
        </row>
        <row r="130">
          <cell r="G130" t="str">
            <v>IBNRDT07</v>
          </cell>
          <cell r="H130">
            <v>-158389</v>
          </cell>
          <cell r="P130" t="str">
            <v>ICOMLMA3</v>
          </cell>
          <cell r="Q130">
            <v>-2181800</v>
          </cell>
        </row>
        <row r="131">
          <cell r="G131" t="str">
            <v>IOCMDT07</v>
          </cell>
          <cell r="H131">
            <v>560040.6</v>
          </cell>
          <cell r="P131" t="str">
            <v>ICLMLTYG</v>
          </cell>
          <cell r="Q131">
            <v>-1193708</v>
          </cell>
        </row>
        <row r="132">
          <cell r="G132" t="str">
            <v>LRESDT07</v>
          </cell>
          <cell r="H132">
            <v>0</v>
          </cell>
          <cell r="P132" t="str">
            <v>ICLMLTYI</v>
          </cell>
          <cell r="Q132">
            <v>-33451</v>
          </cell>
        </row>
        <row r="133">
          <cell r="G133" t="str">
            <v>OOCMDT07</v>
          </cell>
          <cell r="H133">
            <v>0</v>
          </cell>
          <cell r="P133" t="str">
            <v>ICOMLTYI</v>
          </cell>
          <cell r="Q133">
            <v>0</v>
          </cell>
        </row>
        <row r="134">
          <cell r="G134" t="str">
            <v>IOCMDT08</v>
          </cell>
          <cell r="H134">
            <v>-5279523.88</v>
          </cell>
          <cell r="P134" t="str">
            <v>IPRMLTYI</v>
          </cell>
          <cell r="Q134">
            <v>0</v>
          </cell>
        </row>
        <row r="135">
          <cell r="G135" t="str">
            <v>OOCMDT08</v>
          </cell>
          <cell r="H135">
            <v>0</v>
          </cell>
          <cell r="P135" t="str">
            <v>IUELTYI</v>
          </cell>
          <cell r="Q135">
            <v>-669020</v>
          </cell>
        </row>
        <row r="136">
          <cell r="G136" t="str">
            <v>IBNRDT09</v>
          </cell>
          <cell r="H136">
            <v>-6167067</v>
          </cell>
          <cell r="P136" t="str">
            <v>UWDLTYI</v>
          </cell>
          <cell r="Q136">
            <v>0</v>
          </cell>
        </row>
        <row r="137">
          <cell r="G137" t="str">
            <v>IOCMDT09</v>
          </cell>
          <cell r="H137">
            <v>-22072334</v>
          </cell>
          <cell r="P137" t="str">
            <v>WRTOFF</v>
          </cell>
          <cell r="Q137">
            <v>-1.26</v>
          </cell>
        </row>
        <row r="138">
          <cell r="G138" t="str">
            <v>LRESDT09</v>
          </cell>
          <cell r="H138">
            <v>0</v>
          </cell>
          <cell r="P138" t="str">
            <v>G/LFA</v>
          </cell>
          <cell r="Q138">
            <v>0</v>
          </cell>
        </row>
        <row r="139">
          <cell r="G139" t="str">
            <v>OOCMDT09</v>
          </cell>
          <cell r="H139">
            <v>3646841</v>
          </cell>
          <cell r="P139" t="str">
            <v>OTHERV</v>
          </cell>
          <cell r="Q139">
            <v>0</v>
          </cell>
        </row>
        <row r="140">
          <cell r="G140" t="str">
            <v>IOCMDT10</v>
          </cell>
          <cell r="H140">
            <v>-942903</v>
          </cell>
          <cell r="P140" t="str">
            <v>RESWI</v>
          </cell>
          <cell r="Q140">
            <v>37315441.939999998</v>
          </cell>
        </row>
        <row r="141">
          <cell r="G141" t="str">
            <v>OOCMDT10</v>
          </cell>
          <cell r="H141">
            <v>0</v>
          </cell>
          <cell r="P141" t="str">
            <v>RESWO</v>
          </cell>
          <cell r="Q141">
            <v>0</v>
          </cell>
        </row>
        <row r="142">
          <cell r="G142" t="str">
            <v>IOCMDT11</v>
          </cell>
          <cell r="H142">
            <v>-13136013</v>
          </cell>
          <cell r="P142" t="str">
            <v>CLAII</v>
          </cell>
          <cell r="Q142">
            <v>41272012.829999998</v>
          </cell>
        </row>
        <row r="143">
          <cell r="G143" t="str">
            <v>OOCMDT11</v>
          </cell>
          <cell r="H143">
            <v>0</v>
          </cell>
          <cell r="P143" t="str">
            <v>COMMI</v>
          </cell>
          <cell r="Q143">
            <v>32078141.52</v>
          </cell>
        </row>
        <row r="144">
          <cell r="G144" t="str">
            <v>ADDIPAID</v>
          </cell>
          <cell r="H144">
            <v>-621475900</v>
          </cell>
          <cell r="P144" t="str">
            <v>INTRI</v>
          </cell>
          <cell r="Q144">
            <v>-296871.18</v>
          </cell>
        </row>
        <row r="145">
          <cell r="G145" t="str">
            <v>BALATBF</v>
          </cell>
          <cell r="H145">
            <v>-560840000</v>
          </cell>
          <cell r="P145" t="str">
            <v>PREMI</v>
          </cell>
          <cell r="Q145">
            <v>-114103149.98</v>
          </cell>
        </row>
        <row r="146">
          <cell r="G146" t="str">
            <v>BALATBFL</v>
          </cell>
          <cell r="H146">
            <v>0</v>
          </cell>
          <cell r="P146" t="str">
            <v>CLAIO</v>
          </cell>
          <cell r="Q146">
            <v>-742913.1</v>
          </cell>
        </row>
        <row r="147">
          <cell r="G147" t="str">
            <v>BFEMGRES</v>
          </cell>
          <cell r="H147">
            <v>-44000000</v>
          </cell>
          <cell r="P147" t="str">
            <v>COMMO</v>
          </cell>
          <cell r="Q147">
            <v>-1157045.57</v>
          </cell>
        </row>
        <row r="148">
          <cell r="G148" t="str">
            <v>BFLEGAL</v>
          </cell>
          <cell r="H148">
            <v>-118776400</v>
          </cell>
          <cell r="P148" t="str">
            <v>INTRO</v>
          </cell>
          <cell r="Q148">
            <v>0</v>
          </cell>
        </row>
        <row r="149">
          <cell r="G149" t="str">
            <v>BFLEGALL</v>
          </cell>
          <cell r="H149">
            <v>0</v>
          </cell>
          <cell r="P149" t="str">
            <v>PREMO</v>
          </cell>
          <cell r="Q149">
            <v>4211443.8899999997</v>
          </cell>
        </row>
        <row r="150">
          <cell r="G150" t="str">
            <v>DIVIDEND</v>
          </cell>
          <cell r="H150">
            <v>112168000</v>
          </cell>
          <cell r="P150" t="str">
            <v>INWD</v>
          </cell>
          <cell r="Q150">
            <v>17904882.720000003</v>
          </cell>
        </row>
        <row r="151">
          <cell r="G151" t="str">
            <v>EARNUBFL</v>
          </cell>
          <cell r="H151">
            <v>0</v>
          </cell>
          <cell r="P151" t="str">
            <v>OUTW</v>
          </cell>
          <cell r="Q151">
            <v>-3635153.69</v>
          </cell>
        </row>
        <row r="152">
          <cell r="G152" t="str">
            <v>EARNUP</v>
          </cell>
          <cell r="H152">
            <v>45020.480000000003</v>
          </cell>
        </row>
        <row r="153">
          <cell r="G153" t="str">
            <v>EARNUPBF</v>
          </cell>
          <cell r="H153">
            <v>-534846485.48000002</v>
          </cell>
        </row>
        <row r="154">
          <cell r="G154" t="str">
            <v>EARNUPL</v>
          </cell>
          <cell r="H154">
            <v>0</v>
          </cell>
        </row>
        <row r="155">
          <cell r="G155" t="str">
            <v>GENRESBF</v>
          </cell>
          <cell r="H155">
            <v>-106000000</v>
          </cell>
        </row>
        <row r="156">
          <cell r="G156" t="str">
            <v>GENRESL</v>
          </cell>
          <cell r="H156">
            <v>0</v>
          </cell>
        </row>
        <row r="157">
          <cell r="G157" t="str">
            <v>SHPRMA</v>
          </cell>
          <cell r="H157">
            <v>-162467945</v>
          </cell>
        </row>
        <row r="158">
          <cell r="G158" t="str">
            <v>SHPRMBL</v>
          </cell>
          <cell r="H158">
            <v>0</v>
          </cell>
        </row>
        <row r="159">
          <cell r="G159" t="str">
            <v>UNRELLIF</v>
          </cell>
          <cell r="H159">
            <v>0</v>
          </cell>
        </row>
        <row r="160">
          <cell r="G160" t="str">
            <v>UNTRLNL</v>
          </cell>
          <cell r="H160">
            <v>-100716326.43000001</v>
          </cell>
        </row>
        <row r="161">
          <cell r="G161" t="str">
            <v>IOCMFF01</v>
          </cell>
          <cell r="H161">
            <v>0</v>
          </cell>
        </row>
        <row r="162">
          <cell r="G162" t="str">
            <v>OOCMFF01</v>
          </cell>
          <cell r="H162">
            <v>-140757</v>
          </cell>
        </row>
        <row r="163">
          <cell r="G163" t="str">
            <v>OOCMFF02</v>
          </cell>
          <cell r="H163">
            <v>140757</v>
          </cell>
        </row>
        <row r="164">
          <cell r="G164" t="str">
            <v>OOCMFF03</v>
          </cell>
          <cell r="H164">
            <v>0</v>
          </cell>
        </row>
        <row r="165">
          <cell r="G165" t="str">
            <v>OOCMFF04</v>
          </cell>
          <cell r="H165">
            <v>0</v>
          </cell>
        </row>
        <row r="166">
          <cell r="G166" t="str">
            <v>OOCMFF05</v>
          </cell>
          <cell r="H166">
            <v>0</v>
          </cell>
        </row>
        <row r="167">
          <cell r="G167" t="str">
            <v>OOCMFF06</v>
          </cell>
          <cell r="H167">
            <v>0</v>
          </cell>
        </row>
        <row r="168">
          <cell r="G168" t="str">
            <v>IBNRFF07</v>
          </cell>
          <cell r="H168">
            <v>-33271</v>
          </cell>
        </row>
        <row r="169">
          <cell r="G169" t="str">
            <v>IOCMFF07</v>
          </cell>
          <cell r="H169">
            <v>0</v>
          </cell>
        </row>
        <row r="170">
          <cell r="G170" t="str">
            <v>OOCMFF09</v>
          </cell>
          <cell r="H170">
            <v>0</v>
          </cell>
        </row>
        <row r="171">
          <cell r="G171" t="str">
            <v>OOCMFF10</v>
          </cell>
          <cell r="H171">
            <v>0</v>
          </cell>
        </row>
        <row r="172">
          <cell r="G172" t="str">
            <v>IOCMFT01</v>
          </cell>
          <cell r="H172">
            <v>5108928.7</v>
          </cell>
        </row>
        <row r="173">
          <cell r="G173" t="str">
            <v>OOCMFT01</v>
          </cell>
          <cell r="H173">
            <v>36545</v>
          </cell>
        </row>
        <row r="174">
          <cell r="G174" t="str">
            <v>IBNRFT02</v>
          </cell>
          <cell r="H174">
            <v>-258924</v>
          </cell>
        </row>
        <row r="175">
          <cell r="G175" t="str">
            <v>IOCMFT02</v>
          </cell>
          <cell r="H175">
            <v>-8902157.5</v>
          </cell>
        </row>
        <row r="176">
          <cell r="G176" t="str">
            <v>OOCMFT02</v>
          </cell>
          <cell r="H176">
            <v>149922</v>
          </cell>
        </row>
        <row r="177">
          <cell r="G177" t="str">
            <v>IOCMFT03</v>
          </cell>
          <cell r="H177">
            <v>24656</v>
          </cell>
        </row>
        <row r="178">
          <cell r="G178" t="str">
            <v>IOCMFT04</v>
          </cell>
          <cell r="H178">
            <v>52282.6</v>
          </cell>
        </row>
        <row r="179">
          <cell r="G179" t="str">
            <v>IOCMFT05</v>
          </cell>
          <cell r="H179">
            <v>3051881.2</v>
          </cell>
        </row>
        <row r="180">
          <cell r="G180" t="str">
            <v>OOCMFT05</v>
          </cell>
          <cell r="H180">
            <v>5089</v>
          </cell>
        </row>
        <row r="181">
          <cell r="G181" t="str">
            <v>IOCMFT06</v>
          </cell>
          <cell r="H181">
            <v>-584837.4</v>
          </cell>
        </row>
        <row r="182">
          <cell r="G182" t="str">
            <v>IBNRFT07</v>
          </cell>
          <cell r="H182">
            <v>-88441</v>
          </cell>
        </row>
        <row r="183">
          <cell r="G183" t="str">
            <v>IOCMFT07</v>
          </cell>
          <cell r="H183">
            <v>-5896042.7000000002</v>
          </cell>
        </row>
        <row r="184">
          <cell r="G184" t="str">
            <v>OOCMFT07</v>
          </cell>
          <cell r="H184">
            <v>48904</v>
          </cell>
        </row>
        <row r="185">
          <cell r="G185" t="str">
            <v>IOCMFT08</v>
          </cell>
          <cell r="H185">
            <v>831693.6</v>
          </cell>
        </row>
        <row r="186">
          <cell r="G186" t="str">
            <v>IOCMFT09</v>
          </cell>
          <cell r="H186">
            <v>43050.7</v>
          </cell>
        </row>
        <row r="187">
          <cell r="G187" t="str">
            <v>IOCMFT11</v>
          </cell>
          <cell r="H187">
            <v>654008.80000000005</v>
          </cell>
        </row>
        <row r="188">
          <cell r="G188" t="str">
            <v>IOCMFT13</v>
          </cell>
          <cell r="H188">
            <v>-1748.5</v>
          </cell>
        </row>
        <row r="189">
          <cell r="G189" t="str">
            <v>OOCMFT13</v>
          </cell>
          <cell r="H189">
            <v>0</v>
          </cell>
        </row>
        <row r="190">
          <cell r="G190" t="str">
            <v>IOCMFT14</v>
          </cell>
          <cell r="H190">
            <v>37476.5</v>
          </cell>
        </row>
        <row r="191">
          <cell r="G191" t="str">
            <v>OOCMFT14</v>
          </cell>
          <cell r="H191">
            <v>0</v>
          </cell>
        </row>
        <row r="192">
          <cell r="G192" t="str">
            <v>IOCMFT17</v>
          </cell>
          <cell r="H192">
            <v>-17220727.199999999</v>
          </cell>
        </row>
        <row r="193">
          <cell r="G193" t="str">
            <v>OOCMFT17</v>
          </cell>
          <cell r="H193">
            <v>287908</v>
          </cell>
        </row>
        <row r="194">
          <cell r="G194" t="str">
            <v>IOCMFT18</v>
          </cell>
          <cell r="H194">
            <v>544978.6</v>
          </cell>
        </row>
        <row r="195">
          <cell r="G195" t="str">
            <v>IBNRFT19</v>
          </cell>
          <cell r="H195">
            <v>-399835</v>
          </cell>
        </row>
        <row r="196">
          <cell r="G196" t="str">
            <v>IOCMFT19</v>
          </cell>
          <cell r="H196">
            <v>1847739.8</v>
          </cell>
        </row>
        <row r="197">
          <cell r="G197" t="str">
            <v>OOCMFT19</v>
          </cell>
          <cell r="H197">
            <v>-284052</v>
          </cell>
        </row>
        <row r="198">
          <cell r="G198" t="str">
            <v>IOCMFT20</v>
          </cell>
          <cell r="H198">
            <v>-149666</v>
          </cell>
        </row>
        <row r="199">
          <cell r="G199" t="str">
            <v>IOCMFT21</v>
          </cell>
          <cell r="H199">
            <v>437089.4</v>
          </cell>
        </row>
        <row r="200">
          <cell r="G200" t="str">
            <v>IOCMFT22</v>
          </cell>
          <cell r="H200">
            <v>-671761.8</v>
          </cell>
        </row>
        <row r="201">
          <cell r="G201" t="str">
            <v>IOCMFT23</v>
          </cell>
          <cell r="H201">
            <v>-254348.2</v>
          </cell>
        </row>
        <row r="202">
          <cell r="G202" t="str">
            <v>IOCMFT24</v>
          </cell>
          <cell r="H202">
            <v>-35727.699999999997</v>
          </cell>
        </row>
        <row r="203">
          <cell r="G203" t="str">
            <v>ALWDOUBT</v>
          </cell>
          <cell r="H203">
            <v>-7137590.7199999997</v>
          </cell>
        </row>
        <row r="204">
          <cell r="G204" t="str">
            <v>ACRUBONU</v>
          </cell>
          <cell r="H204">
            <v>-822904</v>
          </cell>
        </row>
        <row r="205">
          <cell r="G205" t="str">
            <v>ACRUEXP</v>
          </cell>
          <cell r="H205">
            <v>-26163532.41</v>
          </cell>
        </row>
        <row r="206">
          <cell r="G206" t="str">
            <v>ACRUOD</v>
          </cell>
          <cell r="H206">
            <v>0</v>
          </cell>
        </row>
        <row r="207">
          <cell r="G207" t="str">
            <v>ACRUPRES</v>
          </cell>
          <cell r="H207">
            <v>-11606</v>
          </cell>
        </row>
        <row r="208">
          <cell r="G208" t="str">
            <v>APREVDEP</v>
          </cell>
          <cell r="H208">
            <v>-6256034.7999999998</v>
          </cell>
        </row>
        <row r="209">
          <cell r="G209" t="str">
            <v>CONTRAL</v>
          </cell>
          <cell r="H209">
            <v>0</v>
          </cell>
        </row>
        <row r="210">
          <cell r="G210" t="str">
            <v>CORTAX</v>
          </cell>
          <cell r="H210">
            <v>0</v>
          </cell>
        </row>
        <row r="211">
          <cell r="G211" t="str">
            <v>CORTAXL</v>
          </cell>
          <cell r="H211">
            <v>0</v>
          </cell>
        </row>
        <row r="212">
          <cell r="G212" t="str">
            <v>DEFDFOP</v>
          </cell>
          <cell r="H212">
            <v>0</v>
          </cell>
        </row>
        <row r="213">
          <cell r="G213" t="str">
            <v>DEFDFQS</v>
          </cell>
          <cell r="H213">
            <v>0</v>
          </cell>
        </row>
        <row r="214">
          <cell r="G214" t="str">
            <v>DEFDIOP</v>
          </cell>
          <cell r="H214">
            <v>0</v>
          </cell>
        </row>
        <row r="215">
          <cell r="G215" t="str">
            <v>DEFDIQS</v>
          </cell>
          <cell r="H215">
            <v>0</v>
          </cell>
        </row>
        <row r="216">
          <cell r="G216" t="str">
            <v>DIVIPABL</v>
          </cell>
          <cell r="H216">
            <v>-41363764.829999998</v>
          </cell>
        </row>
        <row r="217">
          <cell r="G217" t="str">
            <v>OAPSCORE</v>
          </cell>
          <cell r="H217">
            <v>0</v>
          </cell>
        </row>
        <row r="218">
          <cell r="G218" t="str">
            <v>OAPTRT</v>
          </cell>
          <cell r="H218">
            <v>-130101.3</v>
          </cell>
        </row>
        <row r="219">
          <cell r="G219" t="str">
            <v>OTHACPAB</v>
          </cell>
          <cell r="H219">
            <v>-145286</v>
          </cell>
        </row>
        <row r="220">
          <cell r="G220" t="str">
            <v>OTLIBPAA</v>
          </cell>
          <cell r="H220">
            <v>0</v>
          </cell>
        </row>
        <row r="221">
          <cell r="G221" t="str">
            <v>RESBOUS</v>
          </cell>
          <cell r="H221">
            <v>-4077193</v>
          </cell>
        </row>
        <row r="222">
          <cell r="G222" t="str">
            <v>RESTAX</v>
          </cell>
          <cell r="H222">
            <v>-71284132.930000007</v>
          </cell>
        </row>
        <row r="223">
          <cell r="G223" t="str">
            <v>SUBCOMSH</v>
          </cell>
          <cell r="H223">
            <v>0</v>
          </cell>
        </row>
        <row r="224">
          <cell r="G224" t="str">
            <v>UEPRFIRE</v>
          </cell>
          <cell r="H224">
            <v>-486495464.60000002</v>
          </cell>
        </row>
        <row r="225">
          <cell r="G225" t="str">
            <v>UEPRLIFE</v>
          </cell>
          <cell r="H225">
            <v>0</v>
          </cell>
        </row>
        <row r="226">
          <cell r="G226" t="str">
            <v>UEPRMARI</v>
          </cell>
          <cell r="H226">
            <v>-58558141.740000002</v>
          </cell>
        </row>
        <row r="227">
          <cell r="G227" t="str">
            <v>UEPRMISC</v>
          </cell>
          <cell r="H227">
            <v>-293092130.36000001</v>
          </cell>
        </row>
        <row r="228">
          <cell r="G228" t="str">
            <v>UEPRMO</v>
          </cell>
          <cell r="H228">
            <v>-58465366.399999999</v>
          </cell>
        </row>
        <row r="229">
          <cell r="G229" t="str">
            <v>UEPRTFP</v>
          </cell>
          <cell r="H229">
            <v>-15564360</v>
          </cell>
        </row>
        <row r="230">
          <cell r="G230" t="str">
            <v>VENDORS</v>
          </cell>
          <cell r="H230">
            <v>-43531.78</v>
          </cell>
        </row>
        <row r="231">
          <cell r="G231" t="str">
            <v>WITHOTAX</v>
          </cell>
          <cell r="H231">
            <v>-741340.66</v>
          </cell>
        </row>
        <row r="232">
          <cell r="G232" t="str">
            <v>IBNRMA01</v>
          </cell>
          <cell r="H232">
            <v>-2919319</v>
          </cell>
        </row>
        <row r="233">
          <cell r="G233" t="str">
            <v>IOCMMA01</v>
          </cell>
          <cell r="H233">
            <v>-37104628</v>
          </cell>
        </row>
        <row r="234">
          <cell r="G234" t="str">
            <v>LRESMA01</v>
          </cell>
          <cell r="H234">
            <v>-13112710</v>
          </cell>
        </row>
        <row r="235">
          <cell r="G235" t="str">
            <v>OOCMMA01</v>
          </cell>
          <cell r="H235">
            <v>25120824</v>
          </cell>
        </row>
        <row r="236">
          <cell r="G236" t="str">
            <v>IBNRMA02</v>
          </cell>
          <cell r="H236">
            <v>-426616</v>
          </cell>
        </row>
        <row r="237">
          <cell r="G237" t="str">
            <v>IOCMMA02</v>
          </cell>
          <cell r="H237">
            <v>-14497740</v>
          </cell>
        </row>
        <row r="238">
          <cell r="G238" t="str">
            <v>LRESMA02</v>
          </cell>
          <cell r="H238">
            <v>-2139376</v>
          </cell>
        </row>
        <row r="239">
          <cell r="G239" t="str">
            <v>OOCMMA02</v>
          </cell>
          <cell r="H239">
            <v>13114962</v>
          </cell>
        </row>
        <row r="240">
          <cell r="G240" t="str">
            <v>IBNRMA03</v>
          </cell>
          <cell r="H240">
            <v>-508016</v>
          </cell>
        </row>
        <row r="241">
          <cell r="G241" t="str">
            <v>IOCMMA03</v>
          </cell>
          <cell r="H241">
            <v>-17381180</v>
          </cell>
        </row>
        <row r="242">
          <cell r="G242" t="str">
            <v>LRESMA03</v>
          </cell>
          <cell r="H242">
            <v>-541135</v>
          </cell>
        </row>
        <row r="243">
          <cell r="G243" t="str">
            <v>OOCMMA03</v>
          </cell>
          <cell r="H243">
            <v>15429698</v>
          </cell>
        </row>
        <row r="244">
          <cell r="G244" t="str">
            <v>IBNRMA04</v>
          </cell>
          <cell r="H244">
            <v>-1576430</v>
          </cell>
        </row>
        <row r="245">
          <cell r="G245" t="str">
            <v>IOCMMA04</v>
          </cell>
          <cell r="H245">
            <v>-95183765</v>
          </cell>
        </row>
        <row r="246">
          <cell r="G246" t="str">
            <v>LRESMA04</v>
          </cell>
          <cell r="H246">
            <v>-6362568</v>
          </cell>
        </row>
        <row r="247">
          <cell r="G247" t="str">
            <v>OOCMMA04</v>
          </cell>
          <cell r="H247">
            <v>60833575</v>
          </cell>
        </row>
        <row r="248">
          <cell r="G248" t="str">
            <v>IBNRMA05</v>
          </cell>
          <cell r="H248">
            <v>-199954</v>
          </cell>
        </row>
        <row r="249">
          <cell r="G249" t="str">
            <v>IOCMMA05</v>
          </cell>
          <cell r="H249">
            <v>-26653585</v>
          </cell>
        </row>
        <row r="250">
          <cell r="G250" t="str">
            <v>LRESMA05</v>
          </cell>
          <cell r="H250">
            <v>-1142386</v>
          </cell>
        </row>
        <row r="251">
          <cell r="G251" t="str">
            <v>OOCMMA05</v>
          </cell>
          <cell r="H251">
            <v>23668158</v>
          </cell>
        </row>
        <row r="252">
          <cell r="G252" t="str">
            <v>IBNRMA06</v>
          </cell>
          <cell r="H252">
            <v>-438666</v>
          </cell>
        </row>
        <row r="253">
          <cell r="G253" t="str">
            <v>IOCMMA06</v>
          </cell>
          <cell r="H253">
            <v>-53819515</v>
          </cell>
        </row>
        <row r="254">
          <cell r="G254" t="str">
            <v>LRESMA06</v>
          </cell>
          <cell r="H254">
            <v>-786748</v>
          </cell>
        </row>
        <row r="255">
          <cell r="G255" t="str">
            <v>OOCMMA06</v>
          </cell>
          <cell r="H255">
            <v>45629879</v>
          </cell>
        </row>
        <row r="256">
          <cell r="G256" t="str">
            <v>IBNRMA07</v>
          </cell>
          <cell r="H256">
            <v>-126043</v>
          </cell>
        </row>
        <row r="257">
          <cell r="G257" t="str">
            <v>IOCMMA07</v>
          </cell>
          <cell r="H257">
            <v>-4066000</v>
          </cell>
        </row>
        <row r="258">
          <cell r="G258" t="str">
            <v>LRESMA07</v>
          </cell>
          <cell r="H258">
            <v>-779175</v>
          </cell>
        </row>
        <row r="259">
          <cell r="G259" t="str">
            <v>OOCMMA07</v>
          </cell>
          <cell r="H259">
            <v>3660039</v>
          </cell>
        </row>
        <row r="260">
          <cell r="G260" t="str">
            <v>IBNRMA08</v>
          </cell>
          <cell r="H260">
            <v>-1656632</v>
          </cell>
        </row>
        <row r="261">
          <cell r="G261" t="str">
            <v>IOCMMA08</v>
          </cell>
          <cell r="H261">
            <v>-25942124</v>
          </cell>
        </row>
        <row r="262">
          <cell r="G262" t="str">
            <v>LRESMA08</v>
          </cell>
          <cell r="H262">
            <v>-2581026</v>
          </cell>
        </row>
        <row r="263">
          <cell r="G263" t="str">
            <v>OOCMMA08</v>
          </cell>
          <cell r="H263">
            <v>11445089</v>
          </cell>
        </row>
        <row r="264">
          <cell r="G264" t="str">
            <v>IBNRMA09</v>
          </cell>
          <cell r="H264">
            <v>-2163128</v>
          </cell>
        </row>
        <row r="265">
          <cell r="G265" t="str">
            <v>IOCMMA09</v>
          </cell>
          <cell r="H265">
            <v>-18988704</v>
          </cell>
        </row>
        <row r="266">
          <cell r="G266" t="str">
            <v>LRESMA09</v>
          </cell>
          <cell r="H266">
            <v>0</v>
          </cell>
        </row>
        <row r="267">
          <cell r="G267" t="str">
            <v>OOCMMA09</v>
          </cell>
          <cell r="H267">
            <v>0</v>
          </cell>
        </row>
        <row r="268">
          <cell r="G268" t="str">
            <v>IBNRMA10</v>
          </cell>
          <cell r="H268">
            <v>-5456220</v>
          </cell>
        </row>
        <row r="269">
          <cell r="G269" t="str">
            <v>IOCMMA10</v>
          </cell>
          <cell r="H269">
            <v>-59416172</v>
          </cell>
        </row>
        <row r="270">
          <cell r="G270" t="str">
            <v>LRESMA10</v>
          </cell>
          <cell r="H270">
            <v>-5192440</v>
          </cell>
        </row>
        <row r="271">
          <cell r="G271" t="str">
            <v>OOCMMA10</v>
          </cell>
          <cell r="H271">
            <v>32138650</v>
          </cell>
        </row>
        <row r="272">
          <cell r="G272" t="str">
            <v>IOCMMA11</v>
          </cell>
          <cell r="H272">
            <v>-14364</v>
          </cell>
        </row>
        <row r="273">
          <cell r="G273" t="str">
            <v>OOCMMA11</v>
          </cell>
          <cell r="H273">
            <v>7313</v>
          </cell>
        </row>
        <row r="274">
          <cell r="G274" t="str">
            <v>IOCMMA12</v>
          </cell>
          <cell r="H274">
            <v>0</v>
          </cell>
        </row>
        <row r="275">
          <cell r="G275" t="str">
            <v>OOCMMA12</v>
          </cell>
          <cell r="H275">
            <v>0</v>
          </cell>
        </row>
        <row r="276">
          <cell r="G276" t="str">
            <v>IBNRMA14</v>
          </cell>
          <cell r="H276">
            <v>-438116</v>
          </cell>
        </row>
        <row r="277">
          <cell r="G277" t="str">
            <v>IBNRMA15</v>
          </cell>
          <cell r="H277">
            <v>-522553</v>
          </cell>
        </row>
        <row r="278">
          <cell r="G278" t="str">
            <v>IOCMMA15</v>
          </cell>
          <cell r="H278">
            <v>-10927926</v>
          </cell>
        </row>
        <row r="279">
          <cell r="G279" t="str">
            <v>OOCMMA15</v>
          </cell>
          <cell r="H279">
            <v>0</v>
          </cell>
        </row>
        <row r="280">
          <cell r="G280" t="str">
            <v>IOCMMA17</v>
          </cell>
          <cell r="H280">
            <v>-12402405</v>
          </cell>
        </row>
        <row r="281">
          <cell r="G281" t="str">
            <v>OOCMMA17</v>
          </cell>
          <cell r="H281">
            <v>-24004</v>
          </cell>
        </row>
        <row r="282">
          <cell r="G282" t="str">
            <v>RESIAATY</v>
          </cell>
          <cell r="H282">
            <v>0</v>
          </cell>
        </row>
        <row r="283">
          <cell r="G283" t="str">
            <v>RESIACTY</v>
          </cell>
          <cell r="H283">
            <v>0</v>
          </cell>
        </row>
        <row r="284">
          <cell r="G284" t="str">
            <v>RESIAFTY</v>
          </cell>
          <cell r="H284">
            <v>0</v>
          </cell>
        </row>
        <row r="285">
          <cell r="G285" t="str">
            <v>RESIDATY</v>
          </cell>
          <cell r="H285">
            <v>0</v>
          </cell>
        </row>
        <row r="286">
          <cell r="G286" t="str">
            <v>RESIDCTY</v>
          </cell>
          <cell r="H286">
            <v>0</v>
          </cell>
        </row>
        <row r="287">
          <cell r="G287" t="str">
            <v>RESIDETY</v>
          </cell>
          <cell r="H287">
            <v>0</v>
          </cell>
        </row>
        <row r="288">
          <cell r="G288" t="str">
            <v>RESIDFTY</v>
          </cell>
          <cell r="H288">
            <v>0</v>
          </cell>
        </row>
        <row r="289">
          <cell r="G289" t="str">
            <v>RESIDHTY</v>
          </cell>
          <cell r="H289">
            <v>0</v>
          </cell>
        </row>
        <row r="290">
          <cell r="G290" t="str">
            <v>RESIDMTY</v>
          </cell>
          <cell r="H290">
            <v>0</v>
          </cell>
        </row>
        <row r="291">
          <cell r="G291" t="str">
            <v>RESIMOQS</v>
          </cell>
          <cell r="H291">
            <v>0</v>
          </cell>
        </row>
        <row r="292">
          <cell r="G292" t="str">
            <v>RESINATY</v>
          </cell>
          <cell r="H292">
            <v>0</v>
          </cell>
        </row>
        <row r="293">
          <cell r="G293" t="str">
            <v>RESINCTY</v>
          </cell>
          <cell r="H293">
            <v>0</v>
          </cell>
        </row>
        <row r="294">
          <cell r="G294" t="str">
            <v>RESINFTY</v>
          </cell>
          <cell r="H294">
            <v>0</v>
          </cell>
        </row>
        <row r="295">
          <cell r="G295" t="str">
            <v>DFVATIN</v>
          </cell>
          <cell r="H295">
            <v>-221080648.00999999</v>
          </cell>
        </row>
        <row r="296">
          <cell r="G296" t="str">
            <v>DFVATOUT</v>
          </cell>
          <cell r="H296">
            <v>729029214.44000006</v>
          </cell>
        </row>
        <row r="297">
          <cell r="G297" t="str">
            <v>ICLMDF01</v>
          </cell>
          <cell r="H297">
            <v>125891417</v>
          </cell>
        </row>
        <row r="298">
          <cell r="G298" t="str">
            <v>ICOMDF01</v>
          </cell>
          <cell r="H298">
            <v>0</v>
          </cell>
        </row>
        <row r="299">
          <cell r="G299" t="str">
            <v>IPRMDF01</v>
          </cell>
          <cell r="H299">
            <v>0</v>
          </cell>
        </row>
        <row r="300">
          <cell r="G300" t="str">
            <v>IUEDF01</v>
          </cell>
          <cell r="H300">
            <v>26988019</v>
          </cell>
        </row>
        <row r="301">
          <cell r="G301" t="str">
            <v>OCLMDF01</v>
          </cell>
          <cell r="H301">
            <v>732963</v>
          </cell>
        </row>
        <row r="302">
          <cell r="G302" t="str">
            <v>OCOMDF01</v>
          </cell>
          <cell r="H302">
            <v>0</v>
          </cell>
        </row>
        <row r="303">
          <cell r="G303" t="str">
            <v>OPRMDF01</v>
          </cell>
          <cell r="H303">
            <v>0</v>
          </cell>
        </row>
        <row r="304">
          <cell r="G304" t="str">
            <v>UWDDF01</v>
          </cell>
          <cell r="H304">
            <v>3808</v>
          </cell>
        </row>
        <row r="305">
          <cell r="G305" t="str">
            <v>XCLMDF01</v>
          </cell>
          <cell r="H305">
            <v>-109351450</v>
          </cell>
        </row>
        <row r="306">
          <cell r="G306" t="str">
            <v>XOLDF01</v>
          </cell>
          <cell r="H306">
            <v>53292670.82</v>
          </cell>
        </row>
        <row r="307">
          <cell r="G307" t="str">
            <v>ICLMDF02</v>
          </cell>
          <cell r="H307">
            <v>-1035198</v>
          </cell>
        </row>
        <row r="308">
          <cell r="G308" t="str">
            <v>IUEDF02</v>
          </cell>
          <cell r="H308">
            <v>-1610306</v>
          </cell>
        </row>
        <row r="309">
          <cell r="G309" t="str">
            <v>OCLMDF02</v>
          </cell>
          <cell r="H309">
            <v>0</v>
          </cell>
        </row>
        <row r="310">
          <cell r="G310" t="str">
            <v>OCOMDF02</v>
          </cell>
          <cell r="H310">
            <v>0</v>
          </cell>
        </row>
        <row r="311">
          <cell r="G311" t="str">
            <v>UWDDF02</v>
          </cell>
          <cell r="H311">
            <v>918</v>
          </cell>
        </row>
        <row r="312">
          <cell r="G312" t="str">
            <v>XCLMDF02</v>
          </cell>
          <cell r="H312">
            <v>0</v>
          </cell>
        </row>
        <row r="313">
          <cell r="G313" t="str">
            <v>XOLDF02</v>
          </cell>
          <cell r="H313">
            <v>1059940</v>
          </cell>
        </row>
        <row r="314">
          <cell r="G314" t="str">
            <v>ICLMDF03</v>
          </cell>
          <cell r="H314">
            <v>882651</v>
          </cell>
        </row>
        <row r="315">
          <cell r="G315" t="str">
            <v>IUEDF03</v>
          </cell>
          <cell r="H315">
            <v>2785712</v>
          </cell>
        </row>
        <row r="316">
          <cell r="G316" t="str">
            <v>OCLMDF03</v>
          </cell>
          <cell r="H316">
            <v>0</v>
          </cell>
        </row>
        <row r="317">
          <cell r="G317" t="str">
            <v>ICLMDF04</v>
          </cell>
          <cell r="H317">
            <v>9737444</v>
          </cell>
        </row>
        <row r="318">
          <cell r="G318" t="str">
            <v>IUEDF04</v>
          </cell>
          <cell r="H318">
            <v>11243672</v>
          </cell>
        </row>
        <row r="319">
          <cell r="G319" t="str">
            <v>OCLMDF04</v>
          </cell>
          <cell r="H319">
            <v>0</v>
          </cell>
        </row>
        <row r="320">
          <cell r="G320" t="str">
            <v>OCOMDF04</v>
          </cell>
          <cell r="H320">
            <v>0</v>
          </cell>
        </row>
        <row r="321">
          <cell r="G321" t="str">
            <v>UWDDF04</v>
          </cell>
          <cell r="H321">
            <v>1768</v>
          </cell>
        </row>
        <row r="322">
          <cell r="G322" t="str">
            <v>XCLMDF04</v>
          </cell>
          <cell r="H322">
            <v>-16503758</v>
          </cell>
        </row>
        <row r="323">
          <cell r="G323" t="str">
            <v>XOLDF04</v>
          </cell>
          <cell r="H323">
            <v>3548112</v>
          </cell>
        </row>
        <row r="324">
          <cell r="G324" t="str">
            <v>ICLMDF05</v>
          </cell>
          <cell r="H324">
            <v>35614735</v>
          </cell>
        </row>
        <row r="325">
          <cell r="G325" t="str">
            <v>ICOMDF05</v>
          </cell>
          <cell r="H325">
            <v>0</v>
          </cell>
        </row>
        <row r="326">
          <cell r="G326" t="str">
            <v>IUEDF05</v>
          </cell>
          <cell r="H326">
            <v>1446220</v>
          </cell>
        </row>
        <row r="327">
          <cell r="G327" t="str">
            <v>OCLMDF05</v>
          </cell>
          <cell r="H327">
            <v>-17816997</v>
          </cell>
        </row>
        <row r="328">
          <cell r="G328" t="str">
            <v>OCOMDF05</v>
          </cell>
          <cell r="H328">
            <v>0</v>
          </cell>
        </row>
        <row r="329">
          <cell r="G329" t="str">
            <v>OPCMDF05</v>
          </cell>
          <cell r="H329">
            <v>0</v>
          </cell>
        </row>
        <row r="330">
          <cell r="G330" t="str">
            <v>UWDDF05</v>
          </cell>
          <cell r="H330">
            <v>300</v>
          </cell>
        </row>
        <row r="331">
          <cell r="G331" t="str">
            <v>XCLMDF05</v>
          </cell>
          <cell r="H331">
            <v>0</v>
          </cell>
        </row>
        <row r="332">
          <cell r="G332" t="str">
            <v>XOLDF05</v>
          </cell>
          <cell r="H332">
            <v>3682499</v>
          </cell>
        </row>
        <row r="333">
          <cell r="G333" t="str">
            <v>ICLMDF06</v>
          </cell>
          <cell r="H333">
            <v>1934960</v>
          </cell>
        </row>
        <row r="334">
          <cell r="G334" t="str">
            <v>IUEDF06</v>
          </cell>
          <cell r="H334">
            <v>5005288</v>
          </cell>
        </row>
        <row r="335">
          <cell r="G335" t="str">
            <v>XOLDF06</v>
          </cell>
          <cell r="H335">
            <v>0</v>
          </cell>
        </row>
        <row r="336">
          <cell r="G336" t="str">
            <v>ICLMDF07</v>
          </cell>
          <cell r="H336">
            <v>0</v>
          </cell>
        </row>
        <row r="337">
          <cell r="G337" t="str">
            <v>IUEDF07</v>
          </cell>
          <cell r="H337">
            <v>0</v>
          </cell>
        </row>
        <row r="338">
          <cell r="G338" t="str">
            <v>OCLMDF07</v>
          </cell>
          <cell r="H338">
            <v>0</v>
          </cell>
        </row>
        <row r="339">
          <cell r="G339" t="str">
            <v>UWDDF07</v>
          </cell>
          <cell r="H339">
            <v>0</v>
          </cell>
        </row>
        <row r="340">
          <cell r="G340" t="str">
            <v>XOLDF07</v>
          </cell>
          <cell r="H340">
            <v>0</v>
          </cell>
        </row>
        <row r="341">
          <cell r="G341" t="str">
            <v>ICLMDF08</v>
          </cell>
          <cell r="H341">
            <v>1473894</v>
          </cell>
        </row>
        <row r="342">
          <cell r="G342" t="str">
            <v>IUEDF08</v>
          </cell>
          <cell r="H342">
            <v>233657</v>
          </cell>
        </row>
        <row r="343">
          <cell r="G343" t="str">
            <v>UWDDF08</v>
          </cell>
          <cell r="H343">
            <v>70</v>
          </cell>
        </row>
        <row r="344">
          <cell r="G344" t="str">
            <v>XOLDF08</v>
          </cell>
          <cell r="H344">
            <v>344706</v>
          </cell>
        </row>
        <row r="345">
          <cell r="G345" t="str">
            <v>IUEDF09</v>
          </cell>
          <cell r="H345">
            <v>0</v>
          </cell>
        </row>
        <row r="346">
          <cell r="G346" t="str">
            <v>IUEDF10</v>
          </cell>
          <cell r="H346">
            <v>0</v>
          </cell>
        </row>
        <row r="347">
          <cell r="G347" t="str">
            <v>ICLMDF11</v>
          </cell>
          <cell r="H347">
            <v>25077053</v>
          </cell>
        </row>
        <row r="348">
          <cell r="G348" t="str">
            <v>IUEDF11</v>
          </cell>
          <cell r="H348">
            <v>-956563</v>
          </cell>
        </row>
        <row r="349">
          <cell r="G349" t="str">
            <v>ICLMDF12</v>
          </cell>
          <cell r="H349">
            <v>73008</v>
          </cell>
        </row>
        <row r="350">
          <cell r="G350" t="str">
            <v>IUEDF12</v>
          </cell>
          <cell r="H350">
            <v>1565228</v>
          </cell>
        </row>
        <row r="351">
          <cell r="G351" t="str">
            <v>ICLMDL01</v>
          </cell>
          <cell r="H351">
            <v>0</v>
          </cell>
        </row>
        <row r="352">
          <cell r="G352" t="str">
            <v>IPCMDL01</v>
          </cell>
          <cell r="H352">
            <v>0</v>
          </cell>
        </row>
        <row r="353">
          <cell r="G353" t="str">
            <v>IPRMDL01</v>
          </cell>
          <cell r="H353">
            <v>0</v>
          </cell>
        </row>
        <row r="354">
          <cell r="G354" t="str">
            <v>IUEDL01</v>
          </cell>
          <cell r="H354">
            <v>0</v>
          </cell>
        </row>
        <row r="355">
          <cell r="G355" t="str">
            <v>OCLMDL01</v>
          </cell>
          <cell r="H355">
            <v>0</v>
          </cell>
        </row>
        <row r="356">
          <cell r="G356" t="str">
            <v>OCOMDL01</v>
          </cell>
          <cell r="H356">
            <v>0</v>
          </cell>
        </row>
        <row r="357">
          <cell r="G357" t="str">
            <v>OPCMDL01</v>
          </cell>
          <cell r="H357">
            <v>0</v>
          </cell>
        </row>
        <row r="358">
          <cell r="G358" t="str">
            <v>OPRMDL01</v>
          </cell>
          <cell r="H358">
            <v>0</v>
          </cell>
        </row>
        <row r="359">
          <cell r="G359" t="str">
            <v>ICLMDL02</v>
          </cell>
          <cell r="H359">
            <v>0</v>
          </cell>
        </row>
        <row r="360">
          <cell r="G360" t="str">
            <v>IPRMDL02</v>
          </cell>
          <cell r="H360">
            <v>0</v>
          </cell>
        </row>
        <row r="361">
          <cell r="G361" t="str">
            <v>IUEDL02</v>
          </cell>
          <cell r="H361">
            <v>0</v>
          </cell>
        </row>
        <row r="362">
          <cell r="G362" t="str">
            <v>OCLMDL02</v>
          </cell>
          <cell r="H362">
            <v>0</v>
          </cell>
        </row>
        <row r="363">
          <cell r="G363" t="str">
            <v>OCOMDL02</v>
          </cell>
          <cell r="H363">
            <v>0</v>
          </cell>
        </row>
        <row r="364">
          <cell r="G364" t="str">
            <v>OPRMDL02</v>
          </cell>
          <cell r="H364">
            <v>0</v>
          </cell>
        </row>
        <row r="365">
          <cell r="G365" t="str">
            <v>IUEDL03</v>
          </cell>
          <cell r="H365">
            <v>0</v>
          </cell>
        </row>
        <row r="366">
          <cell r="G366" t="str">
            <v>ICLMDT01</v>
          </cell>
          <cell r="H366">
            <v>10746495.92</v>
          </cell>
        </row>
        <row r="367">
          <cell r="G367" t="str">
            <v>ICOMDT01</v>
          </cell>
          <cell r="H367">
            <v>-7451826</v>
          </cell>
        </row>
        <row r="368">
          <cell r="G368" t="str">
            <v>IPRMDT01</v>
          </cell>
          <cell r="H368">
            <v>0</v>
          </cell>
        </row>
        <row r="369">
          <cell r="G369" t="str">
            <v>IUEDT01</v>
          </cell>
          <cell r="H369">
            <v>-17846297</v>
          </cell>
        </row>
        <row r="370">
          <cell r="G370" t="str">
            <v>OCLMDT01</v>
          </cell>
          <cell r="H370">
            <v>-89230</v>
          </cell>
        </row>
        <row r="371">
          <cell r="G371" t="str">
            <v>OCOMDT01</v>
          </cell>
          <cell r="H371">
            <v>0</v>
          </cell>
        </row>
        <row r="372">
          <cell r="G372" t="str">
            <v>OPRMDT01</v>
          </cell>
          <cell r="H372">
            <v>0</v>
          </cell>
        </row>
        <row r="373">
          <cell r="G373" t="str">
            <v>UWDDT01</v>
          </cell>
          <cell r="H373">
            <v>124</v>
          </cell>
        </row>
        <row r="374">
          <cell r="G374" t="str">
            <v>XCLMDT01</v>
          </cell>
          <cell r="H374">
            <v>867178</v>
          </cell>
        </row>
        <row r="375">
          <cell r="G375" t="str">
            <v>XOLDT01</v>
          </cell>
          <cell r="H375">
            <v>10647713</v>
          </cell>
        </row>
        <row r="376">
          <cell r="G376" t="str">
            <v>ICLMDT02</v>
          </cell>
          <cell r="H376">
            <v>-3667012</v>
          </cell>
        </row>
        <row r="377">
          <cell r="G377" t="str">
            <v>IUEDT02</v>
          </cell>
          <cell r="H377">
            <v>0</v>
          </cell>
        </row>
        <row r="378">
          <cell r="G378" t="str">
            <v>UWDDT02</v>
          </cell>
          <cell r="H378">
            <v>4</v>
          </cell>
        </row>
        <row r="379">
          <cell r="G379" t="str">
            <v>XOLDT02</v>
          </cell>
          <cell r="H379">
            <v>222976</v>
          </cell>
        </row>
        <row r="380">
          <cell r="G380" t="str">
            <v>ICLMDT03</v>
          </cell>
          <cell r="H380">
            <v>-369713</v>
          </cell>
        </row>
        <row r="381">
          <cell r="G381" t="str">
            <v>ICOMDT03</v>
          </cell>
          <cell r="H381">
            <v>-2700107</v>
          </cell>
        </row>
        <row r="382">
          <cell r="G382" t="str">
            <v>IPRMDT03</v>
          </cell>
          <cell r="H382">
            <v>0</v>
          </cell>
        </row>
        <row r="383">
          <cell r="G383" t="str">
            <v>IUEDT03</v>
          </cell>
          <cell r="H383">
            <v>4611543</v>
          </cell>
        </row>
        <row r="384">
          <cell r="G384" t="str">
            <v>OCLMDT03</v>
          </cell>
          <cell r="H384">
            <v>0</v>
          </cell>
        </row>
        <row r="385">
          <cell r="G385" t="str">
            <v>OCOMDT03</v>
          </cell>
          <cell r="H385">
            <v>0</v>
          </cell>
        </row>
        <row r="386">
          <cell r="G386" t="str">
            <v>UWDDT03</v>
          </cell>
          <cell r="H386">
            <v>71</v>
          </cell>
        </row>
        <row r="387">
          <cell r="G387" t="str">
            <v>XCLMDT03</v>
          </cell>
          <cell r="H387">
            <v>0</v>
          </cell>
        </row>
        <row r="388">
          <cell r="G388" t="str">
            <v>XOLDT03</v>
          </cell>
          <cell r="H388">
            <v>2884482</v>
          </cell>
        </row>
        <row r="389">
          <cell r="G389" t="str">
            <v>ICLMDT04</v>
          </cell>
          <cell r="H389">
            <v>0</v>
          </cell>
        </row>
        <row r="390">
          <cell r="G390" t="str">
            <v>UWDDT04</v>
          </cell>
          <cell r="H390">
            <v>1</v>
          </cell>
        </row>
        <row r="391">
          <cell r="G391" t="str">
            <v>XOLDT04</v>
          </cell>
          <cell r="H391">
            <v>6539</v>
          </cell>
        </row>
        <row r="392">
          <cell r="G392" t="str">
            <v>ICLMDT05</v>
          </cell>
          <cell r="H392">
            <v>995100</v>
          </cell>
        </row>
        <row r="393">
          <cell r="G393" t="str">
            <v>ICOMDT05</v>
          </cell>
          <cell r="H393">
            <v>-369270</v>
          </cell>
        </row>
        <row r="394">
          <cell r="G394" t="str">
            <v>IPRMDT05</v>
          </cell>
          <cell r="H394">
            <v>0</v>
          </cell>
        </row>
        <row r="395">
          <cell r="G395" t="str">
            <v>IUEDT05</v>
          </cell>
          <cell r="H395">
            <v>331840</v>
          </cell>
        </row>
        <row r="396">
          <cell r="G396" t="str">
            <v>OCLMDT05</v>
          </cell>
          <cell r="H396">
            <v>0</v>
          </cell>
        </row>
        <row r="397">
          <cell r="G397" t="str">
            <v>OCOMDT05</v>
          </cell>
          <cell r="H397">
            <v>0</v>
          </cell>
        </row>
        <row r="398">
          <cell r="G398" t="str">
            <v>OPRMDT05</v>
          </cell>
          <cell r="H398">
            <v>0</v>
          </cell>
        </row>
        <row r="399">
          <cell r="G399" t="str">
            <v>UWDDT05</v>
          </cell>
          <cell r="H399">
            <v>0</v>
          </cell>
        </row>
        <row r="400">
          <cell r="G400" t="str">
            <v>ICLMDT07</v>
          </cell>
          <cell r="H400">
            <v>-755311</v>
          </cell>
        </row>
        <row r="401">
          <cell r="G401" t="str">
            <v>ICOMDT07</v>
          </cell>
          <cell r="H401">
            <v>0</v>
          </cell>
        </row>
        <row r="402">
          <cell r="G402" t="str">
            <v>IPRMDT07</v>
          </cell>
          <cell r="H402">
            <v>0</v>
          </cell>
        </row>
        <row r="403">
          <cell r="G403" t="str">
            <v>IUEDT07</v>
          </cell>
          <cell r="H403">
            <v>-2236196</v>
          </cell>
        </row>
        <row r="404">
          <cell r="G404" t="str">
            <v>OCLMDT07</v>
          </cell>
          <cell r="H404">
            <v>0</v>
          </cell>
        </row>
        <row r="405">
          <cell r="G405" t="str">
            <v>OCOMDT07</v>
          </cell>
          <cell r="H405">
            <v>0</v>
          </cell>
        </row>
        <row r="406">
          <cell r="G406" t="str">
            <v>UWDDT07</v>
          </cell>
          <cell r="H406">
            <v>3</v>
          </cell>
        </row>
        <row r="407">
          <cell r="G407" t="str">
            <v>XOLDT07</v>
          </cell>
          <cell r="H407">
            <v>343896</v>
          </cell>
        </row>
        <row r="408">
          <cell r="G408" t="str">
            <v>ICLMDT08</v>
          </cell>
          <cell r="H408">
            <v>-432743</v>
          </cell>
        </row>
        <row r="409">
          <cell r="G409" t="str">
            <v>IUEDT08</v>
          </cell>
          <cell r="H409">
            <v>0</v>
          </cell>
        </row>
        <row r="410">
          <cell r="G410" t="str">
            <v>OCLMDT08</v>
          </cell>
          <cell r="H410">
            <v>0</v>
          </cell>
        </row>
        <row r="411">
          <cell r="G411" t="str">
            <v>UWDDT08</v>
          </cell>
          <cell r="H411">
            <v>7</v>
          </cell>
        </row>
        <row r="412">
          <cell r="G412" t="str">
            <v>ICLMDT09</v>
          </cell>
          <cell r="H412">
            <v>-294530</v>
          </cell>
        </row>
        <row r="413">
          <cell r="G413" t="str">
            <v>ICOMDT09</v>
          </cell>
          <cell r="H413">
            <v>-1173907</v>
          </cell>
        </row>
        <row r="414">
          <cell r="G414" t="str">
            <v>IPRMDT09</v>
          </cell>
          <cell r="H414">
            <v>0</v>
          </cell>
        </row>
        <row r="415">
          <cell r="G415" t="str">
            <v>IUEDT09</v>
          </cell>
          <cell r="H415">
            <v>10864594</v>
          </cell>
        </row>
        <row r="416">
          <cell r="G416" t="str">
            <v>OCLMDT09</v>
          </cell>
          <cell r="H416">
            <v>-495752</v>
          </cell>
        </row>
        <row r="417">
          <cell r="G417" t="str">
            <v>OCOMDT09</v>
          </cell>
          <cell r="H417">
            <v>0</v>
          </cell>
        </row>
        <row r="418">
          <cell r="G418" t="str">
            <v>OPRMDT09</v>
          </cell>
          <cell r="H418">
            <v>0</v>
          </cell>
        </row>
        <row r="419">
          <cell r="G419" t="str">
            <v>UWDDT09</v>
          </cell>
          <cell r="H419">
            <v>-743187.44</v>
          </cell>
        </row>
        <row r="420">
          <cell r="G420" t="str">
            <v>XCLMDT09</v>
          </cell>
          <cell r="H420">
            <v>-412321</v>
          </cell>
        </row>
        <row r="421">
          <cell r="G421" t="str">
            <v>XOLDT09</v>
          </cell>
          <cell r="H421">
            <v>734490</v>
          </cell>
        </row>
        <row r="422">
          <cell r="G422" t="str">
            <v>ICLMDT10</v>
          </cell>
          <cell r="H422">
            <v>-163745</v>
          </cell>
        </row>
        <row r="423">
          <cell r="G423" t="str">
            <v>IUEDT10</v>
          </cell>
          <cell r="H423">
            <v>0</v>
          </cell>
        </row>
        <row r="424">
          <cell r="G424" t="str">
            <v>OCOMDT10</v>
          </cell>
          <cell r="H424">
            <v>0</v>
          </cell>
        </row>
        <row r="425">
          <cell r="G425" t="str">
            <v>OPRMDT10</v>
          </cell>
          <cell r="H425">
            <v>0</v>
          </cell>
        </row>
        <row r="426">
          <cell r="G426" t="str">
            <v>UWDDT10</v>
          </cell>
          <cell r="H426">
            <v>4</v>
          </cell>
        </row>
        <row r="427">
          <cell r="G427" t="str">
            <v>XOLDT10</v>
          </cell>
          <cell r="H427">
            <v>10223</v>
          </cell>
        </row>
        <row r="428">
          <cell r="G428" t="str">
            <v>ICLMDT11</v>
          </cell>
          <cell r="H428">
            <v>-7027070</v>
          </cell>
        </row>
        <row r="429">
          <cell r="G429" t="str">
            <v>ICOMDT11</v>
          </cell>
          <cell r="H429">
            <v>-30977</v>
          </cell>
        </row>
        <row r="430">
          <cell r="G430" t="str">
            <v>IPRMDT11</v>
          </cell>
          <cell r="H430">
            <v>0</v>
          </cell>
        </row>
        <row r="431">
          <cell r="G431" t="str">
            <v>IUEDT11</v>
          </cell>
          <cell r="H431">
            <v>0</v>
          </cell>
        </row>
        <row r="432">
          <cell r="G432" t="str">
            <v>OCLMDT11</v>
          </cell>
          <cell r="H432">
            <v>0</v>
          </cell>
        </row>
        <row r="433">
          <cell r="G433" t="str">
            <v>OCOMDT11</v>
          </cell>
          <cell r="H433">
            <v>0</v>
          </cell>
        </row>
        <row r="434">
          <cell r="G434" t="str">
            <v>UWDDT11</v>
          </cell>
          <cell r="H434">
            <v>15</v>
          </cell>
        </row>
        <row r="435">
          <cell r="G435" t="str">
            <v>XCLMDT11</v>
          </cell>
          <cell r="H435">
            <v>0</v>
          </cell>
        </row>
        <row r="436">
          <cell r="G436" t="str">
            <v>XOLDT11</v>
          </cell>
          <cell r="H436">
            <v>0</v>
          </cell>
        </row>
        <row r="437">
          <cell r="G437" t="str">
            <v>UWDDT13</v>
          </cell>
          <cell r="H437">
            <v>-2478632</v>
          </cell>
        </row>
        <row r="438">
          <cell r="G438" t="str">
            <v>EDUINCOM</v>
          </cell>
          <cell r="H438">
            <v>-118000</v>
          </cell>
        </row>
        <row r="439">
          <cell r="G439" t="str">
            <v>EDUEXP</v>
          </cell>
          <cell r="H439">
            <v>0</v>
          </cell>
        </row>
        <row r="440">
          <cell r="G440" t="str">
            <v>ANFNDEMP</v>
          </cell>
          <cell r="H440">
            <v>370578.75</v>
          </cell>
        </row>
        <row r="441">
          <cell r="G441" t="str">
            <v>ANNFUND</v>
          </cell>
          <cell r="H441">
            <v>0</v>
          </cell>
        </row>
        <row r="442">
          <cell r="G442" t="str">
            <v>BONUS</v>
          </cell>
          <cell r="H442">
            <v>3443193</v>
          </cell>
        </row>
        <row r="443">
          <cell r="G443" t="str">
            <v>COFF&amp;TEA</v>
          </cell>
          <cell r="H443">
            <v>20653.810000000001</v>
          </cell>
        </row>
        <row r="444">
          <cell r="G444" t="str">
            <v>EDUCATE</v>
          </cell>
          <cell r="H444">
            <v>237736.23</v>
          </cell>
        </row>
        <row r="445">
          <cell r="G445" t="str">
            <v>EMPDEVEL</v>
          </cell>
          <cell r="H445">
            <v>21460.75</v>
          </cell>
        </row>
        <row r="446">
          <cell r="G446" t="str">
            <v>EMPEXP</v>
          </cell>
          <cell r="H446">
            <v>67211.37</v>
          </cell>
        </row>
        <row r="447">
          <cell r="G447" t="str">
            <v>EMPWEL</v>
          </cell>
          <cell r="H447">
            <v>1810999</v>
          </cell>
        </row>
        <row r="448">
          <cell r="G448" t="str">
            <v>HOSPMEDI</v>
          </cell>
          <cell r="H448">
            <v>264036.3</v>
          </cell>
        </row>
        <row r="449">
          <cell r="G449" t="str">
            <v>INSHADM</v>
          </cell>
          <cell r="H449">
            <v>109916.82</v>
          </cell>
        </row>
        <row r="450">
          <cell r="G450" t="str">
            <v>OTHEXP</v>
          </cell>
          <cell r="H450">
            <v>162806.97</v>
          </cell>
        </row>
        <row r="451">
          <cell r="G451" t="str">
            <v>OVERTIME</v>
          </cell>
          <cell r="H451">
            <v>182560</v>
          </cell>
        </row>
        <row r="452">
          <cell r="G452" t="str">
            <v>SALARY</v>
          </cell>
          <cell r="H452">
            <v>21472922.93</v>
          </cell>
        </row>
        <row r="453">
          <cell r="G453" t="str">
            <v>DEPREFU</v>
          </cell>
          <cell r="H453">
            <v>248621.05</v>
          </cell>
        </row>
        <row r="454">
          <cell r="G454" t="str">
            <v>DEPREPR</v>
          </cell>
          <cell r="H454">
            <v>124673.15</v>
          </cell>
        </row>
        <row r="455">
          <cell r="G455" t="str">
            <v>ELECTADM</v>
          </cell>
          <cell r="H455">
            <v>419156.2</v>
          </cell>
        </row>
        <row r="456">
          <cell r="G456" t="str">
            <v>INSUFUR</v>
          </cell>
          <cell r="H456">
            <v>3025</v>
          </cell>
        </row>
        <row r="457">
          <cell r="G457" t="str">
            <v>INSUPRM</v>
          </cell>
          <cell r="H457">
            <v>3091.5</v>
          </cell>
        </row>
        <row r="458">
          <cell r="G458" t="str">
            <v>OTHPRMIS</v>
          </cell>
          <cell r="H458">
            <v>113869.7</v>
          </cell>
        </row>
        <row r="459">
          <cell r="G459" t="str">
            <v>PMEXPADM</v>
          </cell>
          <cell r="H459">
            <v>604185</v>
          </cell>
        </row>
        <row r="460">
          <cell r="G460" t="str">
            <v>RENTCOM</v>
          </cell>
          <cell r="H460">
            <v>630466.92000000004</v>
          </cell>
        </row>
        <row r="461">
          <cell r="G461" t="str">
            <v>REPAFNT</v>
          </cell>
          <cell r="H461">
            <v>40</v>
          </cell>
        </row>
        <row r="462">
          <cell r="G462" t="str">
            <v>REPAPRM</v>
          </cell>
          <cell r="H462">
            <v>436078.09</v>
          </cell>
        </row>
        <row r="463">
          <cell r="G463" t="str">
            <v>WATERSUP</v>
          </cell>
          <cell r="H463">
            <v>11458.26</v>
          </cell>
        </row>
        <row r="464">
          <cell r="G464" t="str">
            <v>DATABASE</v>
          </cell>
          <cell r="H464">
            <v>0</v>
          </cell>
        </row>
        <row r="465">
          <cell r="G465" t="str">
            <v>DEPRECO</v>
          </cell>
          <cell r="H465">
            <v>983661.24</v>
          </cell>
        </row>
        <row r="466">
          <cell r="G466" t="str">
            <v>MATERCOM</v>
          </cell>
          <cell r="H466">
            <v>54838.09</v>
          </cell>
        </row>
        <row r="467">
          <cell r="G467" t="str">
            <v>PRGMSER</v>
          </cell>
          <cell r="H467">
            <v>320635</v>
          </cell>
        </row>
        <row r="468">
          <cell r="G468" t="str">
            <v>RENAS400</v>
          </cell>
          <cell r="H468">
            <v>0</v>
          </cell>
        </row>
        <row r="469">
          <cell r="G469" t="str">
            <v>REPACOMP</v>
          </cell>
          <cell r="H469">
            <v>841182.78</v>
          </cell>
        </row>
        <row r="470">
          <cell r="G470" t="str">
            <v>ANNREPOR</v>
          </cell>
          <cell r="H470">
            <v>29130</v>
          </cell>
        </row>
        <row r="471">
          <cell r="G471" t="str">
            <v>AUDIFEES</v>
          </cell>
          <cell r="H471">
            <v>449602.66</v>
          </cell>
        </row>
        <row r="472">
          <cell r="G472" t="str">
            <v>AUTOEXP</v>
          </cell>
          <cell r="H472">
            <v>1632385.22</v>
          </cell>
        </row>
        <row r="473">
          <cell r="G473" t="str">
            <v>AUTOPAA</v>
          </cell>
          <cell r="H473">
            <v>0</v>
          </cell>
        </row>
        <row r="474">
          <cell r="G474" t="str">
            <v>BANKCHGS</v>
          </cell>
          <cell r="H474">
            <v>90060.49</v>
          </cell>
        </row>
        <row r="475">
          <cell r="G475" t="str">
            <v>CONSULT</v>
          </cell>
          <cell r="H475">
            <v>509500</v>
          </cell>
        </row>
        <row r="476">
          <cell r="G476" t="str">
            <v>DEPAUTO</v>
          </cell>
          <cell r="H476">
            <v>915230.01</v>
          </cell>
        </row>
        <row r="477">
          <cell r="G477" t="str">
            <v>DEPREOF</v>
          </cell>
          <cell r="H477">
            <v>868329.9</v>
          </cell>
        </row>
        <row r="478">
          <cell r="G478" t="str">
            <v>DIRECTOR</v>
          </cell>
          <cell r="H478">
            <v>8591000</v>
          </cell>
        </row>
        <row r="479">
          <cell r="G479" t="str">
            <v>DOMTRAV</v>
          </cell>
          <cell r="H479">
            <v>11120</v>
          </cell>
        </row>
        <row r="480">
          <cell r="G480" t="str">
            <v>FAXADM</v>
          </cell>
          <cell r="H480">
            <v>32327.9</v>
          </cell>
        </row>
        <row r="481">
          <cell r="G481" t="str">
            <v>FAXPA</v>
          </cell>
          <cell r="H481">
            <v>0</v>
          </cell>
        </row>
        <row r="482">
          <cell r="G482" t="str">
            <v>FAXPAA</v>
          </cell>
          <cell r="H482">
            <v>3384</v>
          </cell>
        </row>
        <row r="483">
          <cell r="G483" t="str">
            <v>FORETRAV</v>
          </cell>
          <cell r="H483">
            <v>84926</v>
          </cell>
        </row>
        <row r="484">
          <cell r="G484" t="str">
            <v>INSUAUTO</v>
          </cell>
          <cell r="H484">
            <v>37832.86</v>
          </cell>
        </row>
        <row r="485">
          <cell r="G485" t="str">
            <v>INSUOFF</v>
          </cell>
          <cell r="H485">
            <v>4649</v>
          </cell>
        </row>
        <row r="486">
          <cell r="G486" t="str">
            <v>REPAAUTO</v>
          </cell>
          <cell r="H486">
            <v>308957.88</v>
          </cell>
        </row>
        <row r="487">
          <cell r="G487" t="str">
            <v>REPAOFEQ</v>
          </cell>
          <cell r="H487">
            <v>31852.32</v>
          </cell>
        </row>
        <row r="488">
          <cell r="G488" t="str">
            <v>STA/OFFS</v>
          </cell>
          <cell r="H488">
            <v>85772.83</v>
          </cell>
        </row>
        <row r="489">
          <cell r="G489" t="str">
            <v>STA/OPAA</v>
          </cell>
          <cell r="H489">
            <v>1903.59</v>
          </cell>
        </row>
        <row r="490">
          <cell r="G490" t="str">
            <v>STA/OPAS</v>
          </cell>
          <cell r="H490">
            <v>475.3</v>
          </cell>
        </row>
        <row r="491">
          <cell r="G491" t="str">
            <v>STAMEXP</v>
          </cell>
          <cell r="H491">
            <v>23022</v>
          </cell>
        </row>
        <row r="492">
          <cell r="G492" t="str">
            <v>STAMFEE</v>
          </cell>
          <cell r="H492">
            <v>0</v>
          </cell>
        </row>
        <row r="493">
          <cell r="G493" t="str">
            <v>STCKMEET</v>
          </cell>
          <cell r="H493">
            <v>19664.11</v>
          </cell>
        </row>
        <row r="494">
          <cell r="G494" t="str">
            <v>STMDUTY</v>
          </cell>
          <cell r="H494">
            <v>4840</v>
          </cell>
        </row>
        <row r="495">
          <cell r="G495" t="str">
            <v>STMFACC</v>
          </cell>
          <cell r="H495">
            <v>1837246.71</v>
          </cell>
        </row>
        <row r="496">
          <cell r="G496" t="str">
            <v>STMFLIF</v>
          </cell>
          <cell r="H496">
            <v>0</v>
          </cell>
        </row>
        <row r="497">
          <cell r="G497" t="str">
            <v>TELEPAA</v>
          </cell>
          <cell r="H497">
            <v>15859.31</v>
          </cell>
        </row>
        <row r="498">
          <cell r="G498" t="str">
            <v>TELEPHON</v>
          </cell>
          <cell r="H498">
            <v>293709.45</v>
          </cell>
        </row>
        <row r="499">
          <cell r="G499" t="str">
            <v>ADVERTIS</v>
          </cell>
          <cell r="H499">
            <v>64150</v>
          </cell>
        </row>
        <row r="500">
          <cell r="G500" t="str">
            <v>ASSOACC</v>
          </cell>
          <cell r="H500">
            <v>499.75</v>
          </cell>
        </row>
        <row r="501">
          <cell r="G501" t="str">
            <v>ASSOFEE</v>
          </cell>
          <cell r="H501">
            <v>29424.93</v>
          </cell>
        </row>
        <row r="502">
          <cell r="G502" t="str">
            <v>ASSOLIF</v>
          </cell>
          <cell r="H502">
            <v>0</v>
          </cell>
        </row>
        <row r="503">
          <cell r="G503" t="str">
            <v>ASSOMGT</v>
          </cell>
          <cell r="H503">
            <v>39198.25</v>
          </cell>
        </row>
        <row r="504">
          <cell r="G504" t="str">
            <v>DONATION</v>
          </cell>
          <cell r="H504">
            <v>1319267.6100000001</v>
          </cell>
        </row>
        <row r="505">
          <cell r="G505" t="str">
            <v>ENTERTAI</v>
          </cell>
          <cell r="H505">
            <v>384721.91999999998</v>
          </cell>
        </row>
        <row r="506">
          <cell r="G506" t="str">
            <v>MAGAADM</v>
          </cell>
          <cell r="H506">
            <v>13434.7</v>
          </cell>
        </row>
        <row r="507">
          <cell r="G507" t="str">
            <v>MAGAZINE</v>
          </cell>
          <cell r="H507">
            <v>860.73</v>
          </cell>
        </row>
        <row r="508">
          <cell r="G508" t="str">
            <v>MEETING</v>
          </cell>
          <cell r="H508">
            <v>74199</v>
          </cell>
        </row>
        <row r="509">
          <cell r="G509" t="str">
            <v>OTHEXACC</v>
          </cell>
          <cell r="H509">
            <v>0</v>
          </cell>
        </row>
        <row r="510">
          <cell r="G510" t="str">
            <v>OTHEXADM</v>
          </cell>
          <cell r="H510">
            <v>36387.83</v>
          </cell>
        </row>
        <row r="511">
          <cell r="G511" t="str">
            <v>OTHEXBD</v>
          </cell>
          <cell r="H511">
            <v>0</v>
          </cell>
        </row>
        <row r="512">
          <cell r="G512" t="str">
            <v>OTHEXBU1</v>
          </cell>
          <cell r="H512">
            <v>0</v>
          </cell>
        </row>
        <row r="513">
          <cell r="G513" t="str">
            <v>OTHEXBU2</v>
          </cell>
          <cell r="H513">
            <v>0</v>
          </cell>
        </row>
        <row r="514">
          <cell r="G514" t="str">
            <v>OTHEXBU3</v>
          </cell>
          <cell r="H514">
            <v>0</v>
          </cell>
        </row>
        <row r="515">
          <cell r="G515" t="str">
            <v>OTHEXBU4</v>
          </cell>
          <cell r="H515">
            <v>0</v>
          </cell>
        </row>
        <row r="516">
          <cell r="G516" t="str">
            <v>OTHEXBU5</v>
          </cell>
          <cell r="H516">
            <v>0</v>
          </cell>
        </row>
        <row r="517">
          <cell r="G517" t="str">
            <v>OTHEXBU6</v>
          </cell>
          <cell r="H517">
            <v>0</v>
          </cell>
        </row>
        <row r="518">
          <cell r="G518" t="str">
            <v>OTHEXBU7</v>
          </cell>
          <cell r="H518">
            <v>0</v>
          </cell>
        </row>
        <row r="519">
          <cell r="G519" t="str">
            <v>OTHEXBU8</v>
          </cell>
          <cell r="H519">
            <v>0</v>
          </cell>
        </row>
        <row r="520">
          <cell r="G520" t="str">
            <v>OTHEXCS</v>
          </cell>
          <cell r="H520">
            <v>40</v>
          </cell>
        </row>
        <row r="521">
          <cell r="G521" t="str">
            <v>OTHEXDTY</v>
          </cell>
          <cell r="H521">
            <v>0</v>
          </cell>
        </row>
        <row r="522">
          <cell r="G522" t="str">
            <v>OTHEXEDP</v>
          </cell>
          <cell r="H522">
            <v>146107.21</v>
          </cell>
        </row>
        <row r="523">
          <cell r="G523" t="str">
            <v>OTHEXFFC</v>
          </cell>
          <cell r="H523">
            <v>0</v>
          </cell>
        </row>
        <row r="524">
          <cell r="G524" t="str">
            <v>OTHEXFIN</v>
          </cell>
          <cell r="H524">
            <v>3319.41</v>
          </cell>
        </row>
        <row r="525">
          <cell r="G525" t="str">
            <v>OTHEXHRD</v>
          </cell>
          <cell r="H525">
            <v>3000</v>
          </cell>
        </row>
        <row r="526">
          <cell r="G526" t="str">
            <v>OTHEXLFC</v>
          </cell>
          <cell r="H526">
            <v>0</v>
          </cell>
        </row>
        <row r="527">
          <cell r="G527" t="str">
            <v>OTHEXLIF</v>
          </cell>
          <cell r="H527">
            <v>0</v>
          </cell>
        </row>
        <row r="528">
          <cell r="G528" t="str">
            <v>OTHEXMA</v>
          </cell>
          <cell r="H528">
            <v>0</v>
          </cell>
        </row>
        <row r="529">
          <cell r="G529" t="str">
            <v>OTHEXMGT</v>
          </cell>
          <cell r="H529">
            <v>301550.28000000003</v>
          </cell>
        </row>
        <row r="530">
          <cell r="G530" t="str">
            <v>OTHEXOS</v>
          </cell>
          <cell r="H530">
            <v>0</v>
          </cell>
        </row>
        <row r="531">
          <cell r="G531" t="str">
            <v>OTHEXPAA</v>
          </cell>
          <cell r="H531">
            <v>0</v>
          </cell>
        </row>
        <row r="532">
          <cell r="G532" t="str">
            <v>OTHEXPSR</v>
          </cell>
          <cell r="H532">
            <v>0</v>
          </cell>
        </row>
        <row r="533">
          <cell r="G533" t="str">
            <v>OTHEXRES</v>
          </cell>
          <cell r="H533">
            <v>0</v>
          </cell>
        </row>
        <row r="534">
          <cell r="G534" t="str">
            <v>OTHEXSUR</v>
          </cell>
          <cell r="H534">
            <v>0</v>
          </cell>
        </row>
        <row r="535">
          <cell r="G535" t="str">
            <v>OTHEXTD</v>
          </cell>
          <cell r="H535">
            <v>0</v>
          </cell>
        </row>
        <row r="536">
          <cell r="G536" t="str">
            <v>OTHEXUSS</v>
          </cell>
          <cell r="H536">
            <v>0</v>
          </cell>
        </row>
        <row r="537">
          <cell r="G537" t="str">
            <v>PROMOT</v>
          </cell>
          <cell r="H537">
            <v>1843705.77</v>
          </cell>
        </row>
        <row r="538">
          <cell r="G538" t="str">
            <v>SETEXP</v>
          </cell>
          <cell r="H538">
            <v>310415.65000000002</v>
          </cell>
        </row>
        <row r="539">
          <cell r="G539" t="str">
            <v>DOUBTFUL</v>
          </cell>
          <cell r="H539">
            <v>-2234247.1</v>
          </cell>
        </row>
        <row r="540">
          <cell r="G540" t="str">
            <v>INCOMTAX</v>
          </cell>
          <cell r="H540">
            <v>18451546.93</v>
          </cell>
        </row>
        <row r="541">
          <cell r="G541" t="str">
            <v>INCTAXLF</v>
          </cell>
          <cell r="H541">
            <v>0</v>
          </cell>
        </row>
        <row r="542">
          <cell r="G542" t="str">
            <v>ICLMFF01</v>
          </cell>
          <cell r="H542">
            <v>0</v>
          </cell>
        </row>
        <row r="543">
          <cell r="G543" t="str">
            <v>IUEFF01</v>
          </cell>
          <cell r="H543">
            <v>0</v>
          </cell>
        </row>
        <row r="544">
          <cell r="G544" t="str">
            <v>OCLMFF01</v>
          </cell>
          <cell r="H544">
            <v>0</v>
          </cell>
        </row>
        <row r="545">
          <cell r="G545" t="str">
            <v>UWDFF01</v>
          </cell>
          <cell r="H545">
            <v>0</v>
          </cell>
        </row>
        <row r="546">
          <cell r="G546" t="str">
            <v>XOLFF01</v>
          </cell>
          <cell r="H546">
            <v>0</v>
          </cell>
        </row>
        <row r="547">
          <cell r="G547" t="str">
            <v>UWDFF02</v>
          </cell>
          <cell r="H547">
            <v>7323.62</v>
          </cell>
        </row>
        <row r="548">
          <cell r="G548" t="str">
            <v>UWDFF03</v>
          </cell>
          <cell r="H548">
            <v>0</v>
          </cell>
        </row>
        <row r="549">
          <cell r="G549" t="str">
            <v>XOLFF03</v>
          </cell>
          <cell r="H549">
            <v>0</v>
          </cell>
        </row>
        <row r="550">
          <cell r="G550" t="str">
            <v>UWDFF05</v>
          </cell>
          <cell r="H550">
            <v>0</v>
          </cell>
        </row>
        <row r="551">
          <cell r="G551" t="str">
            <v>ICLMFF07</v>
          </cell>
          <cell r="H551">
            <v>0</v>
          </cell>
        </row>
        <row r="552">
          <cell r="G552" t="str">
            <v>IUEFF07</v>
          </cell>
          <cell r="H552">
            <v>-428244</v>
          </cell>
        </row>
        <row r="553">
          <cell r="G553" t="str">
            <v>UWDFF07</v>
          </cell>
          <cell r="H553">
            <v>0</v>
          </cell>
        </row>
        <row r="554">
          <cell r="G554" t="str">
            <v>XOLFF07</v>
          </cell>
          <cell r="H554">
            <v>0</v>
          </cell>
        </row>
        <row r="555">
          <cell r="G555" t="str">
            <v>IUEFF08</v>
          </cell>
          <cell r="H555">
            <v>0</v>
          </cell>
        </row>
        <row r="556">
          <cell r="G556" t="str">
            <v>IUEFF09</v>
          </cell>
          <cell r="H556">
            <v>0</v>
          </cell>
        </row>
        <row r="557">
          <cell r="G557" t="str">
            <v>UWDFF09</v>
          </cell>
          <cell r="H557">
            <v>0</v>
          </cell>
        </row>
        <row r="558">
          <cell r="G558" t="str">
            <v>IPRMFL01</v>
          </cell>
          <cell r="H558">
            <v>0</v>
          </cell>
        </row>
        <row r="559">
          <cell r="G559" t="str">
            <v>IUEFL01</v>
          </cell>
          <cell r="H559">
            <v>0</v>
          </cell>
        </row>
        <row r="560">
          <cell r="G560" t="str">
            <v>OPRMFL01</v>
          </cell>
          <cell r="H560">
            <v>0</v>
          </cell>
        </row>
        <row r="561">
          <cell r="G561" t="str">
            <v>ICLMFL02</v>
          </cell>
          <cell r="H561">
            <v>0</v>
          </cell>
        </row>
        <row r="562">
          <cell r="G562" t="str">
            <v>IPRMFL02</v>
          </cell>
          <cell r="H562">
            <v>0</v>
          </cell>
        </row>
        <row r="563">
          <cell r="G563" t="str">
            <v>IUEFL02</v>
          </cell>
          <cell r="H563">
            <v>0</v>
          </cell>
        </row>
        <row r="564">
          <cell r="G564" t="str">
            <v>OCLMFL02</v>
          </cell>
          <cell r="H564">
            <v>0</v>
          </cell>
        </row>
        <row r="565">
          <cell r="G565" t="str">
            <v>OPRMFL02</v>
          </cell>
          <cell r="H565">
            <v>0</v>
          </cell>
        </row>
        <row r="566">
          <cell r="G566" t="str">
            <v>ICLMFT01</v>
          </cell>
          <cell r="H566">
            <v>-4474</v>
          </cell>
        </row>
        <row r="567">
          <cell r="G567" t="str">
            <v>IUEFT01</v>
          </cell>
          <cell r="H567">
            <v>297846</v>
          </cell>
        </row>
        <row r="568">
          <cell r="G568" t="str">
            <v>OCLMFT01</v>
          </cell>
          <cell r="H568">
            <v>1103</v>
          </cell>
        </row>
        <row r="569">
          <cell r="G569" t="str">
            <v>OCOMFT01</v>
          </cell>
          <cell r="H569">
            <v>0</v>
          </cell>
        </row>
        <row r="570">
          <cell r="G570" t="str">
            <v>OPRMFT01</v>
          </cell>
          <cell r="H570">
            <v>0</v>
          </cell>
        </row>
        <row r="571">
          <cell r="G571" t="str">
            <v>UWDFT01</v>
          </cell>
          <cell r="H571">
            <v>0</v>
          </cell>
        </row>
        <row r="572">
          <cell r="G572" t="str">
            <v>XOLFT01</v>
          </cell>
          <cell r="H572">
            <v>0</v>
          </cell>
        </row>
        <row r="573">
          <cell r="G573" t="str">
            <v>ICLMFT02</v>
          </cell>
          <cell r="H573">
            <v>492840</v>
          </cell>
        </row>
        <row r="574">
          <cell r="G574" t="str">
            <v>ICOMFT02</v>
          </cell>
          <cell r="H574">
            <v>0</v>
          </cell>
        </row>
        <row r="575">
          <cell r="G575" t="str">
            <v>IPRMFT02</v>
          </cell>
          <cell r="H575">
            <v>0</v>
          </cell>
        </row>
        <row r="576">
          <cell r="G576" t="str">
            <v>IUEFT02</v>
          </cell>
          <cell r="H576">
            <v>0</v>
          </cell>
        </row>
        <row r="577">
          <cell r="G577" t="str">
            <v>OCLMFT02</v>
          </cell>
          <cell r="H577">
            <v>7210</v>
          </cell>
        </row>
        <row r="578">
          <cell r="G578" t="str">
            <v>UWDFT02</v>
          </cell>
          <cell r="H578">
            <v>125970.54</v>
          </cell>
        </row>
        <row r="579">
          <cell r="G579" t="str">
            <v>ICLMFT03</v>
          </cell>
          <cell r="H579">
            <v>0</v>
          </cell>
        </row>
        <row r="580">
          <cell r="G580" t="str">
            <v>ICOMFT03</v>
          </cell>
          <cell r="H580">
            <v>0</v>
          </cell>
        </row>
        <row r="581">
          <cell r="G581" t="str">
            <v>IPCMFT03</v>
          </cell>
          <cell r="H581">
            <v>0</v>
          </cell>
        </row>
        <row r="582">
          <cell r="G582" t="str">
            <v>IPRMFT03</v>
          </cell>
          <cell r="H582">
            <v>0</v>
          </cell>
        </row>
        <row r="583">
          <cell r="G583" t="str">
            <v>IUEFT03</v>
          </cell>
          <cell r="H583">
            <v>0</v>
          </cell>
        </row>
        <row r="584">
          <cell r="G584" t="str">
            <v>UWDFT03</v>
          </cell>
          <cell r="H584">
            <v>0</v>
          </cell>
        </row>
        <row r="585">
          <cell r="G585" t="str">
            <v>ICLMFT04</v>
          </cell>
          <cell r="H585">
            <v>0</v>
          </cell>
        </row>
        <row r="586">
          <cell r="G586" t="str">
            <v>IUEFT04</v>
          </cell>
          <cell r="H586">
            <v>0</v>
          </cell>
        </row>
        <row r="587">
          <cell r="G587" t="str">
            <v>ICLMFT05</v>
          </cell>
          <cell r="H587">
            <v>-511428</v>
          </cell>
        </row>
        <row r="588">
          <cell r="G588" t="str">
            <v>IUEFT05</v>
          </cell>
          <cell r="H588">
            <v>406011</v>
          </cell>
        </row>
        <row r="589">
          <cell r="G589" t="str">
            <v>OCLMFT05</v>
          </cell>
          <cell r="H589">
            <v>174346</v>
          </cell>
        </row>
        <row r="590">
          <cell r="G590" t="str">
            <v>UWDFT05</v>
          </cell>
          <cell r="H590">
            <v>0</v>
          </cell>
        </row>
        <row r="591">
          <cell r="G591" t="str">
            <v>XOLFT05</v>
          </cell>
          <cell r="H591">
            <v>0</v>
          </cell>
        </row>
        <row r="592">
          <cell r="G592" t="str">
            <v>ICLMFT06</v>
          </cell>
          <cell r="H592">
            <v>0</v>
          </cell>
        </row>
        <row r="593">
          <cell r="G593" t="str">
            <v>UWDFT06</v>
          </cell>
          <cell r="H593">
            <v>0</v>
          </cell>
        </row>
        <row r="594">
          <cell r="G594" t="str">
            <v>ICLMFT07</v>
          </cell>
          <cell r="H594">
            <v>525479</v>
          </cell>
        </row>
        <row r="595">
          <cell r="G595" t="str">
            <v>IUEFT07</v>
          </cell>
          <cell r="H595">
            <v>0</v>
          </cell>
        </row>
        <row r="596">
          <cell r="G596" t="str">
            <v>OCLMFT07</v>
          </cell>
          <cell r="H596">
            <v>56071</v>
          </cell>
        </row>
        <row r="597">
          <cell r="G597" t="str">
            <v>ICLMFT08</v>
          </cell>
          <cell r="H597">
            <v>1640</v>
          </cell>
        </row>
        <row r="598">
          <cell r="G598" t="str">
            <v>ICLMFT09</v>
          </cell>
          <cell r="H598">
            <v>0</v>
          </cell>
        </row>
        <row r="599">
          <cell r="G599" t="str">
            <v>OCLMFT09</v>
          </cell>
          <cell r="H599">
            <v>0</v>
          </cell>
        </row>
        <row r="600">
          <cell r="G600" t="str">
            <v>OCOMFT09</v>
          </cell>
          <cell r="H600">
            <v>0</v>
          </cell>
        </row>
        <row r="601">
          <cell r="G601" t="str">
            <v>OPRMFT09</v>
          </cell>
          <cell r="H601">
            <v>0</v>
          </cell>
        </row>
        <row r="602">
          <cell r="G602" t="str">
            <v>XOLFT09</v>
          </cell>
          <cell r="H602">
            <v>0</v>
          </cell>
        </row>
        <row r="603">
          <cell r="G603" t="str">
            <v>ICLMFT11</v>
          </cell>
          <cell r="H603">
            <v>-796</v>
          </cell>
        </row>
        <row r="604">
          <cell r="G604" t="str">
            <v>IUEFT11</v>
          </cell>
          <cell r="H604">
            <v>0</v>
          </cell>
        </row>
        <row r="605">
          <cell r="G605" t="str">
            <v>ICLMFT13</v>
          </cell>
          <cell r="H605">
            <v>0</v>
          </cell>
        </row>
        <row r="606">
          <cell r="G606" t="str">
            <v>IUEFT13</v>
          </cell>
          <cell r="H606">
            <v>0</v>
          </cell>
        </row>
        <row r="607">
          <cell r="G607" t="str">
            <v>OCLMFT14</v>
          </cell>
          <cell r="H607">
            <v>0</v>
          </cell>
        </row>
        <row r="608">
          <cell r="G608" t="str">
            <v>ICLMFT17</v>
          </cell>
          <cell r="H608">
            <v>4847261</v>
          </cell>
        </row>
        <row r="609">
          <cell r="G609" t="str">
            <v>IUEFT17</v>
          </cell>
          <cell r="H609">
            <v>1430013</v>
          </cell>
        </row>
        <row r="610">
          <cell r="G610" t="str">
            <v>OCLMFT17</v>
          </cell>
          <cell r="H610">
            <v>204855</v>
          </cell>
        </row>
        <row r="611">
          <cell r="G611" t="str">
            <v>OCOMFT17</v>
          </cell>
          <cell r="H611">
            <v>0</v>
          </cell>
        </row>
        <row r="612">
          <cell r="G612" t="str">
            <v>OPRMFT17</v>
          </cell>
          <cell r="H612">
            <v>0</v>
          </cell>
        </row>
        <row r="613">
          <cell r="G613" t="str">
            <v>UWDFT17</v>
          </cell>
          <cell r="H613">
            <v>0</v>
          </cell>
        </row>
        <row r="614">
          <cell r="G614" t="str">
            <v>XOLFT17</v>
          </cell>
          <cell r="H614">
            <v>0</v>
          </cell>
        </row>
        <row r="615">
          <cell r="G615" t="str">
            <v>ICLMFT18</v>
          </cell>
          <cell r="H615">
            <v>-4396</v>
          </cell>
        </row>
        <row r="616">
          <cell r="G616" t="str">
            <v>OCOMFT18</v>
          </cell>
          <cell r="H616">
            <v>0</v>
          </cell>
        </row>
        <row r="617">
          <cell r="G617" t="str">
            <v>OPRMFT18</v>
          </cell>
          <cell r="H617">
            <v>0</v>
          </cell>
        </row>
        <row r="618">
          <cell r="G618" t="str">
            <v>UWDFT18</v>
          </cell>
          <cell r="H618">
            <v>0</v>
          </cell>
        </row>
        <row r="619">
          <cell r="G619" t="str">
            <v>ICLMFT19</v>
          </cell>
          <cell r="H619">
            <v>-140576</v>
          </cell>
        </row>
        <row r="620">
          <cell r="G620" t="str">
            <v>IUEFT19</v>
          </cell>
          <cell r="H620">
            <v>0</v>
          </cell>
        </row>
        <row r="621">
          <cell r="G621" t="str">
            <v>OCLMFT19</v>
          </cell>
          <cell r="H621">
            <v>8676</v>
          </cell>
        </row>
        <row r="622">
          <cell r="G622" t="str">
            <v>ICLMFT20</v>
          </cell>
          <cell r="H622">
            <v>-21542</v>
          </cell>
        </row>
        <row r="623">
          <cell r="G623" t="str">
            <v>IUEFT20</v>
          </cell>
          <cell r="H623">
            <v>0</v>
          </cell>
        </row>
        <row r="624">
          <cell r="G624" t="str">
            <v>ICLMFT21</v>
          </cell>
          <cell r="H624">
            <v>4673</v>
          </cell>
        </row>
        <row r="625">
          <cell r="G625" t="str">
            <v>IUEFT21</v>
          </cell>
          <cell r="H625">
            <v>0</v>
          </cell>
        </row>
        <row r="626">
          <cell r="G626" t="str">
            <v>UWDFT21</v>
          </cell>
          <cell r="H626">
            <v>0</v>
          </cell>
        </row>
        <row r="627">
          <cell r="G627" t="str">
            <v>ICLMFT22</v>
          </cell>
          <cell r="H627">
            <v>-28097</v>
          </cell>
        </row>
        <row r="628">
          <cell r="G628" t="str">
            <v>ICLMFT23</v>
          </cell>
          <cell r="H628">
            <v>-245488</v>
          </cell>
        </row>
        <row r="629">
          <cell r="G629" t="str">
            <v>IUEFT23</v>
          </cell>
          <cell r="H629">
            <v>0</v>
          </cell>
        </row>
        <row r="630">
          <cell r="G630" t="str">
            <v>AMZBOND</v>
          </cell>
          <cell r="H630">
            <v>-4335875.92</v>
          </cell>
        </row>
        <row r="631">
          <cell r="G631" t="str">
            <v>AMZDEBEN</v>
          </cell>
          <cell r="H631">
            <v>-730298.27</v>
          </cell>
        </row>
        <row r="632">
          <cell r="G632" t="str">
            <v>AMZNCD</v>
          </cell>
          <cell r="H632">
            <v>0</v>
          </cell>
        </row>
        <row r="633">
          <cell r="G633" t="str">
            <v>AMZOPEN</v>
          </cell>
          <cell r="H633">
            <v>-310990.09999999998</v>
          </cell>
        </row>
        <row r="634">
          <cell r="G634" t="str">
            <v>AMZP/N</v>
          </cell>
          <cell r="H634">
            <v>-295645.03999999998</v>
          </cell>
        </row>
        <row r="635">
          <cell r="G635" t="str">
            <v>AMZTBILL</v>
          </cell>
          <cell r="H635">
            <v>-3332202.32</v>
          </cell>
        </row>
        <row r="636">
          <cell r="G636" t="str">
            <v>G/LSECUR</v>
          </cell>
          <cell r="H636">
            <v>-37944955.740000002</v>
          </cell>
        </row>
        <row r="637">
          <cell r="G637" t="str">
            <v>INTBOND</v>
          </cell>
          <cell r="H637">
            <v>-582384.97</v>
          </cell>
        </row>
        <row r="638">
          <cell r="G638" t="str">
            <v>INTDEBNT</v>
          </cell>
          <cell r="H638">
            <v>-6269711.7699999996</v>
          </cell>
        </row>
        <row r="639">
          <cell r="G639" t="str">
            <v>INTDIVI</v>
          </cell>
          <cell r="H639">
            <v>-39293486.469999999</v>
          </cell>
        </row>
        <row r="640">
          <cell r="G640" t="str">
            <v>INTEMCS</v>
          </cell>
          <cell r="H640">
            <v>-691678.64</v>
          </cell>
        </row>
        <row r="641">
          <cell r="G641" t="str">
            <v>INTFIXAC</v>
          </cell>
          <cell r="H641">
            <v>-1927889.9199999999</v>
          </cell>
        </row>
        <row r="642">
          <cell r="G642" t="str">
            <v>INTFTS</v>
          </cell>
          <cell r="H642">
            <v>1506183</v>
          </cell>
        </row>
        <row r="643">
          <cell r="G643" t="str">
            <v>INTHIRE</v>
          </cell>
          <cell r="H643">
            <v>0</v>
          </cell>
        </row>
        <row r="644">
          <cell r="G644" t="str">
            <v>INTLOAN</v>
          </cell>
          <cell r="H644">
            <v>-21073.13</v>
          </cell>
        </row>
        <row r="645">
          <cell r="G645" t="str">
            <v>INTOEF</v>
          </cell>
          <cell r="H645">
            <v>-20528658.25</v>
          </cell>
        </row>
        <row r="646">
          <cell r="G646" t="str">
            <v>INTP/N</v>
          </cell>
          <cell r="H646">
            <v>-3051279.69</v>
          </cell>
        </row>
        <row r="647">
          <cell r="G647" t="str">
            <v>INTRES</v>
          </cell>
          <cell r="H647">
            <v>5597.64</v>
          </cell>
        </row>
        <row r="648">
          <cell r="G648" t="str">
            <v>INTS/A</v>
          </cell>
          <cell r="H648">
            <v>-521.52</v>
          </cell>
        </row>
        <row r="649">
          <cell r="G649" t="str">
            <v>INTSECUR</v>
          </cell>
          <cell r="H649">
            <v>-22722.2</v>
          </cell>
        </row>
        <row r="650">
          <cell r="G650" t="str">
            <v>INTTID</v>
          </cell>
          <cell r="H650">
            <v>-850736</v>
          </cell>
        </row>
        <row r="651">
          <cell r="G651" t="str">
            <v>INTTRL</v>
          </cell>
          <cell r="H651">
            <v>-23603627.539999999</v>
          </cell>
        </row>
        <row r="652">
          <cell r="G652" t="str">
            <v>INTTRT</v>
          </cell>
          <cell r="H652">
            <v>-656071</v>
          </cell>
        </row>
        <row r="653">
          <cell r="G653" t="str">
            <v>LIMPA</v>
          </cell>
          <cell r="H653">
            <v>-119890</v>
          </cell>
        </row>
        <row r="654">
          <cell r="G654" t="str">
            <v>INTO/D</v>
          </cell>
          <cell r="H654">
            <v>0</v>
          </cell>
        </row>
        <row r="655">
          <cell r="G655" t="str">
            <v>INTRETRO</v>
          </cell>
          <cell r="H655">
            <v>5331</v>
          </cell>
        </row>
        <row r="656">
          <cell r="G656" t="str">
            <v>INVEXP</v>
          </cell>
          <cell r="H656">
            <v>3092631.39</v>
          </cell>
        </row>
        <row r="657">
          <cell r="G657" t="str">
            <v>AMZBONLF</v>
          </cell>
          <cell r="H657">
            <v>0</v>
          </cell>
        </row>
        <row r="658">
          <cell r="G658" t="str">
            <v>AMZDEBL</v>
          </cell>
          <cell r="H658">
            <v>0</v>
          </cell>
        </row>
        <row r="659">
          <cell r="G659" t="str">
            <v>G/LSECLF</v>
          </cell>
          <cell r="H659">
            <v>0</v>
          </cell>
        </row>
        <row r="660">
          <cell r="G660" t="str">
            <v>INTBOLF</v>
          </cell>
          <cell r="H660">
            <v>0</v>
          </cell>
        </row>
        <row r="661">
          <cell r="G661" t="str">
            <v>INTDIVLF</v>
          </cell>
          <cell r="H661">
            <v>0</v>
          </cell>
        </row>
        <row r="662">
          <cell r="G662" t="str">
            <v>INTFIXLF</v>
          </cell>
          <cell r="H662">
            <v>0</v>
          </cell>
        </row>
        <row r="663">
          <cell r="G663" t="str">
            <v>INTOEFLF</v>
          </cell>
          <cell r="H663">
            <v>0</v>
          </cell>
        </row>
        <row r="664">
          <cell r="G664" t="str">
            <v>LIMPAL</v>
          </cell>
          <cell r="H664">
            <v>0</v>
          </cell>
        </row>
        <row r="665">
          <cell r="G665" t="str">
            <v>ICLMMA01</v>
          </cell>
          <cell r="H665">
            <v>2656140</v>
          </cell>
        </row>
        <row r="666">
          <cell r="G666" t="str">
            <v>ICOMMA01</v>
          </cell>
          <cell r="H666">
            <v>-13472550</v>
          </cell>
        </row>
        <row r="667">
          <cell r="G667" t="str">
            <v>IPRMMA01</v>
          </cell>
          <cell r="H667">
            <v>0</v>
          </cell>
        </row>
        <row r="668">
          <cell r="G668" t="str">
            <v>IUEMA01</v>
          </cell>
          <cell r="H668">
            <v>-2496728</v>
          </cell>
        </row>
        <row r="669">
          <cell r="G669" t="str">
            <v>OCLMMA01</v>
          </cell>
          <cell r="H669">
            <v>-2238050</v>
          </cell>
        </row>
        <row r="670">
          <cell r="G670" t="str">
            <v>OCOMMA01</v>
          </cell>
          <cell r="H670">
            <v>8195820</v>
          </cell>
        </row>
        <row r="671">
          <cell r="G671" t="str">
            <v>OPRMDFQS</v>
          </cell>
          <cell r="H671">
            <v>0</v>
          </cell>
        </row>
        <row r="672">
          <cell r="G672" t="str">
            <v>OPRMMA01</v>
          </cell>
          <cell r="H672">
            <v>0</v>
          </cell>
        </row>
        <row r="673">
          <cell r="G673" t="str">
            <v>UWDMA01</v>
          </cell>
          <cell r="H673">
            <v>0</v>
          </cell>
        </row>
        <row r="674">
          <cell r="G674" t="str">
            <v>XCLMMA01</v>
          </cell>
          <cell r="H674">
            <v>2480889</v>
          </cell>
        </row>
        <row r="675">
          <cell r="G675" t="str">
            <v>XOLMA01</v>
          </cell>
          <cell r="H675">
            <v>2169138</v>
          </cell>
        </row>
        <row r="676">
          <cell r="G676" t="str">
            <v>ICLMMA02</v>
          </cell>
          <cell r="H676">
            <v>3043922</v>
          </cell>
        </row>
        <row r="677">
          <cell r="G677" t="str">
            <v>ICOMMA02</v>
          </cell>
          <cell r="H677">
            <v>4047198</v>
          </cell>
        </row>
        <row r="678">
          <cell r="G678" t="str">
            <v>IPRMMA02</v>
          </cell>
          <cell r="H678">
            <v>0</v>
          </cell>
        </row>
        <row r="679">
          <cell r="G679" t="str">
            <v>IUEMA02</v>
          </cell>
          <cell r="H679">
            <v>-1023830</v>
          </cell>
        </row>
        <row r="680">
          <cell r="G680" t="str">
            <v>OCLMMA02</v>
          </cell>
          <cell r="H680">
            <v>-2668981</v>
          </cell>
        </row>
        <row r="681">
          <cell r="G681" t="str">
            <v>OCOMMA02</v>
          </cell>
          <cell r="H681">
            <v>5189670</v>
          </cell>
        </row>
        <row r="682">
          <cell r="G682" t="str">
            <v>OPRMDFOP</v>
          </cell>
          <cell r="H682">
            <v>0</v>
          </cell>
        </row>
        <row r="683">
          <cell r="G683" t="str">
            <v>OPRMMA02</v>
          </cell>
          <cell r="H683">
            <v>0</v>
          </cell>
        </row>
        <row r="684">
          <cell r="G684" t="str">
            <v>UWDMA02</v>
          </cell>
          <cell r="H684">
            <v>0</v>
          </cell>
        </row>
        <row r="685">
          <cell r="G685" t="str">
            <v>XCLMMA02</v>
          </cell>
          <cell r="H685">
            <v>-313092</v>
          </cell>
        </row>
        <row r="686">
          <cell r="G686" t="str">
            <v>XOLMA02</v>
          </cell>
          <cell r="H686">
            <v>1434418</v>
          </cell>
        </row>
        <row r="687">
          <cell r="G687" t="str">
            <v>ICLMMA03</v>
          </cell>
          <cell r="H687">
            <v>-10670347</v>
          </cell>
        </row>
        <row r="688">
          <cell r="G688" t="str">
            <v>ICOMMA03</v>
          </cell>
          <cell r="H688">
            <v>-3976016</v>
          </cell>
        </row>
        <row r="689">
          <cell r="G689" t="str">
            <v>IPRMMA03</v>
          </cell>
          <cell r="H689">
            <v>0</v>
          </cell>
        </row>
        <row r="690">
          <cell r="G690" t="str">
            <v>IUEMA03</v>
          </cell>
          <cell r="H690">
            <v>-7005797</v>
          </cell>
        </row>
        <row r="691">
          <cell r="G691" t="str">
            <v>OCLMMA03</v>
          </cell>
          <cell r="H691">
            <v>4268862</v>
          </cell>
        </row>
        <row r="692">
          <cell r="G692" t="str">
            <v>OCOMMA03</v>
          </cell>
          <cell r="H692">
            <v>-749068</v>
          </cell>
        </row>
        <row r="693">
          <cell r="G693" t="str">
            <v>OPRMMA03</v>
          </cell>
          <cell r="H693">
            <v>0</v>
          </cell>
        </row>
        <row r="694">
          <cell r="G694" t="str">
            <v>UWDMA03</v>
          </cell>
          <cell r="H694">
            <v>0</v>
          </cell>
        </row>
        <row r="695">
          <cell r="G695" t="str">
            <v>XCLMMA03</v>
          </cell>
          <cell r="H695">
            <v>671056</v>
          </cell>
        </row>
        <row r="696">
          <cell r="G696" t="str">
            <v>XOLMA03</v>
          </cell>
          <cell r="H696">
            <v>1204809</v>
          </cell>
        </row>
        <row r="697">
          <cell r="G697" t="str">
            <v>ICLMMA04</v>
          </cell>
          <cell r="H697">
            <v>-26819150</v>
          </cell>
        </row>
        <row r="698">
          <cell r="G698" t="str">
            <v>ICOMMA04</v>
          </cell>
          <cell r="H698">
            <v>-4512965</v>
          </cell>
        </row>
        <row r="699">
          <cell r="G699" t="str">
            <v>IPRMMA04</v>
          </cell>
          <cell r="H699">
            <v>0</v>
          </cell>
        </row>
        <row r="700">
          <cell r="G700" t="str">
            <v>IUEMA04</v>
          </cell>
          <cell r="H700">
            <v>3396880</v>
          </cell>
        </row>
        <row r="701">
          <cell r="G701" t="str">
            <v>OCLMMA04</v>
          </cell>
          <cell r="H701">
            <v>16382862</v>
          </cell>
        </row>
        <row r="702">
          <cell r="G702" t="str">
            <v>OCOMMA04</v>
          </cell>
          <cell r="H702">
            <v>2821095</v>
          </cell>
        </row>
        <row r="703">
          <cell r="G703" t="str">
            <v>OPRMDIQS</v>
          </cell>
          <cell r="H703">
            <v>0</v>
          </cell>
        </row>
        <row r="704">
          <cell r="G704" t="str">
            <v>OPRMMA04</v>
          </cell>
          <cell r="H704">
            <v>0</v>
          </cell>
        </row>
        <row r="705">
          <cell r="G705" t="str">
            <v>UWDMA04</v>
          </cell>
          <cell r="H705">
            <v>0</v>
          </cell>
        </row>
        <row r="706">
          <cell r="G706" t="str">
            <v>XCLMMA04</v>
          </cell>
          <cell r="H706">
            <v>0</v>
          </cell>
        </row>
        <row r="707">
          <cell r="G707" t="str">
            <v>XOLMA04</v>
          </cell>
          <cell r="H707">
            <v>408617</v>
          </cell>
        </row>
        <row r="708">
          <cell r="G708" t="str">
            <v>ICLMMA05</v>
          </cell>
          <cell r="H708">
            <v>-648043</v>
          </cell>
        </row>
        <row r="709">
          <cell r="G709" t="str">
            <v>ICOMMA05</v>
          </cell>
          <cell r="H709">
            <v>1410840</v>
          </cell>
        </row>
        <row r="710">
          <cell r="G710" t="str">
            <v>IPRMMA05</v>
          </cell>
          <cell r="H710">
            <v>0</v>
          </cell>
        </row>
        <row r="711">
          <cell r="G711" t="str">
            <v>IUEMA05</v>
          </cell>
          <cell r="H711">
            <v>64830</v>
          </cell>
        </row>
        <row r="712">
          <cell r="G712" t="str">
            <v>OCLMMA05</v>
          </cell>
          <cell r="H712">
            <v>416220</v>
          </cell>
        </row>
        <row r="713">
          <cell r="G713" t="str">
            <v>OCOMMA05</v>
          </cell>
          <cell r="H713">
            <v>-1433527</v>
          </cell>
        </row>
        <row r="714">
          <cell r="G714" t="str">
            <v>OPRMDIOP</v>
          </cell>
          <cell r="H714">
            <v>0</v>
          </cell>
        </row>
        <row r="715">
          <cell r="G715" t="str">
            <v>OPRMMA05</v>
          </cell>
          <cell r="H715">
            <v>0</v>
          </cell>
        </row>
        <row r="716">
          <cell r="G716" t="str">
            <v>UWDMA05</v>
          </cell>
          <cell r="H716">
            <v>0</v>
          </cell>
        </row>
        <row r="717">
          <cell r="G717" t="str">
            <v>XCLMMA05</v>
          </cell>
          <cell r="H717">
            <v>0</v>
          </cell>
        </row>
        <row r="718">
          <cell r="G718" t="str">
            <v>XOLMA05</v>
          </cell>
          <cell r="H718">
            <v>185843</v>
          </cell>
        </row>
        <row r="719">
          <cell r="G719" t="str">
            <v>ICLMMA06</v>
          </cell>
          <cell r="H719">
            <v>-23133578</v>
          </cell>
        </row>
        <row r="720">
          <cell r="G720" t="str">
            <v>ICOMMA06</v>
          </cell>
          <cell r="H720">
            <v>-82611</v>
          </cell>
        </row>
        <row r="721">
          <cell r="G721" t="str">
            <v>IPRMMA06</v>
          </cell>
          <cell r="H721">
            <v>0</v>
          </cell>
        </row>
        <row r="722">
          <cell r="G722" t="str">
            <v>IUEMA06</v>
          </cell>
          <cell r="H722">
            <v>-5716443</v>
          </cell>
        </row>
        <row r="723">
          <cell r="G723" t="str">
            <v>OCLMMA06</v>
          </cell>
          <cell r="H723">
            <v>9033314</v>
          </cell>
        </row>
        <row r="724">
          <cell r="G724" t="str">
            <v>OCOMMA06</v>
          </cell>
          <cell r="H724">
            <v>-2166110</v>
          </cell>
        </row>
        <row r="725">
          <cell r="G725" t="str">
            <v>OPRMMA06</v>
          </cell>
          <cell r="H725">
            <v>0</v>
          </cell>
        </row>
        <row r="726">
          <cell r="G726" t="str">
            <v>UWDMA06</v>
          </cell>
          <cell r="H726">
            <v>0</v>
          </cell>
        </row>
        <row r="727">
          <cell r="G727" t="str">
            <v>XCLMMA06</v>
          </cell>
          <cell r="H727">
            <v>0</v>
          </cell>
        </row>
        <row r="728">
          <cell r="G728" t="str">
            <v>XOLMA06</v>
          </cell>
          <cell r="H728">
            <v>588756</v>
          </cell>
        </row>
        <row r="729">
          <cell r="G729" t="str">
            <v>ICLMMA07</v>
          </cell>
          <cell r="H729">
            <v>760188</v>
          </cell>
        </row>
        <row r="730">
          <cell r="G730" t="str">
            <v>ICOMMA07</v>
          </cell>
          <cell r="H730">
            <v>-6429982</v>
          </cell>
        </row>
        <row r="731">
          <cell r="G731" t="str">
            <v>IPRMMA07</v>
          </cell>
          <cell r="H731">
            <v>0</v>
          </cell>
        </row>
        <row r="732">
          <cell r="G732" t="str">
            <v>IUEMA07</v>
          </cell>
          <cell r="H732">
            <v>-226891</v>
          </cell>
        </row>
        <row r="733">
          <cell r="G733" t="str">
            <v>OCLMMA07</v>
          </cell>
          <cell r="H733">
            <v>-759833</v>
          </cell>
        </row>
        <row r="734">
          <cell r="G734" t="str">
            <v>OCOMMA07</v>
          </cell>
          <cell r="H734">
            <v>5443595</v>
          </cell>
        </row>
        <row r="735">
          <cell r="G735" t="str">
            <v>OPRMMA07</v>
          </cell>
          <cell r="H735">
            <v>0</v>
          </cell>
        </row>
        <row r="736">
          <cell r="G736" t="str">
            <v>UWDMA07</v>
          </cell>
          <cell r="H736">
            <v>0</v>
          </cell>
        </row>
        <row r="737">
          <cell r="G737" t="str">
            <v>XCLMMA07</v>
          </cell>
          <cell r="H737">
            <v>-639</v>
          </cell>
        </row>
        <row r="738">
          <cell r="G738" t="str">
            <v>XOLMA07</v>
          </cell>
          <cell r="H738">
            <v>133367</v>
          </cell>
        </row>
        <row r="739">
          <cell r="G739" t="str">
            <v>ICLMMA08</v>
          </cell>
          <cell r="H739">
            <v>670314</v>
          </cell>
        </row>
        <row r="740">
          <cell r="G740" t="str">
            <v>ICOMMA08</v>
          </cell>
          <cell r="H740">
            <v>-2668582</v>
          </cell>
        </row>
        <row r="741">
          <cell r="G741" t="str">
            <v>IPRMMA08</v>
          </cell>
          <cell r="H741">
            <v>0</v>
          </cell>
        </row>
        <row r="742">
          <cell r="G742" t="str">
            <v>IUEMA08</v>
          </cell>
          <cell r="H742">
            <v>-1889930</v>
          </cell>
        </row>
        <row r="743">
          <cell r="G743" t="str">
            <v>OCLMMA08</v>
          </cell>
          <cell r="H743">
            <v>-332369</v>
          </cell>
        </row>
        <row r="744">
          <cell r="G744" t="str">
            <v>OCOMMA08</v>
          </cell>
          <cell r="H744">
            <v>1269528</v>
          </cell>
        </row>
        <row r="745">
          <cell r="G745" t="str">
            <v>OPRMMA08</v>
          </cell>
          <cell r="H745">
            <v>0</v>
          </cell>
        </row>
        <row r="746">
          <cell r="G746" t="str">
            <v>UWDMA08</v>
          </cell>
          <cell r="H746">
            <v>0</v>
          </cell>
        </row>
        <row r="747">
          <cell r="G747" t="str">
            <v>XCLMMA08</v>
          </cell>
          <cell r="H747">
            <v>0</v>
          </cell>
        </row>
        <row r="748">
          <cell r="G748" t="str">
            <v>XOLMA08</v>
          </cell>
          <cell r="H748">
            <v>1634156</v>
          </cell>
        </row>
        <row r="749">
          <cell r="G749" t="str">
            <v>ICLMMA09</v>
          </cell>
          <cell r="H749">
            <v>-108044</v>
          </cell>
        </row>
        <row r="750">
          <cell r="G750" t="str">
            <v>ICOMMA09</v>
          </cell>
          <cell r="H750">
            <v>0</v>
          </cell>
        </row>
        <row r="751">
          <cell r="G751" t="str">
            <v>IPRMMA09</v>
          </cell>
          <cell r="H751">
            <v>0</v>
          </cell>
        </row>
        <row r="752">
          <cell r="G752" t="str">
            <v>IUEMA09</v>
          </cell>
          <cell r="H752">
            <v>3075154</v>
          </cell>
        </row>
        <row r="753">
          <cell r="G753" t="str">
            <v>OCLMMA09</v>
          </cell>
          <cell r="H753">
            <v>0</v>
          </cell>
        </row>
        <row r="754">
          <cell r="G754" t="str">
            <v>UWDMA09</v>
          </cell>
          <cell r="H754">
            <v>568200</v>
          </cell>
        </row>
        <row r="755">
          <cell r="G755" t="str">
            <v>XCLMMA09</v>
          </cell>
          <cell r="H755">
            <v>-2571</v>
          </cell>
        </row>
        <row r="756">
          <cell r="G756" t="str">
            <v>XOLMA09</v>
          </cell>
          <cell r="H756">
            <v>157</v>
          </cell>
        </row>
        <row r="757">
          <cell r="G757" t="str">
            <v>ICLMMA10</v>
          </cell>
          <cell r="H757">
            <v>505657</v>
          </cell>
        </row>
        <row r="758">
          <cell r="G758" t="str">
            <v>ICOMMA10</v>
          </cell>
          <cell r="H758">
            <v>-5802803</v>
          </cell>
        </row>
        <row r="759">
          <cell r="G759" t="str">
            <v>IUEMA10</v>
          </cell>
          <cell r="H759">
            <v>7299738</v>
          </cell>
        </row>
        <row r="760">
          <cell r="G760" t="str">
            <v>OCLMMA10</v>
          </cell>
          <cell r="H760">
            <v>3709517</v>
          </cell>
        </row>
        <row r="761">
          <cell r="G761" t="str">
            <v>OCOMMA10</v>
          </cell>
          <cell r="H761">
            <v>6714827</v>
          </cell>
        </row>
        <row r="762">
          <cell r="G762" t="str">
            <v>OPRMMA10</v>
          </cell>
          <cell r="H762">
            <v>0</v>
          </cell>
        </row>
        <row r="763">
          <cell r="G763" t="str">
            <v>UWDMA10</v>
          </cell>
          <cell r="H763">
            <v>0</v>
          </cell>
        </row>
        <row r="764">
          <cell r="G764" t="str">
            <v>XCLMMA10</v>
          </cell>
          <cell r="H764">
            <v>-327429</v>
          </cell>
        </row>
        <row r="765">
          <cell r="G765" t="str">
            <v>XOLMA10</v>
          </cell>
          <cell r="H765">
            <v>3597606</v>
          </cell>
        </row>
        <row r="766">
          <cell r="G766" t="str">
            <v>ICLMMA11</v>
          </cell>
          <cell r="H766">
            <v>-4269145</v>
          </cell>
        </row>
        <row r="767">
          <cell r="G767" t="str">
            <v>ICOMMA11</v>
          </cell>
          <cell r="H767">
            <v>0</v>
          </cell>
        </row>
        <row r="768">
          <cell r="G768" t="str">
            <v>IUEMA11</v>
          </cell>
          <cell r="H768">
            <v>0</v>
          </cell>
        </row>
        <row r="769">
          <cell r="G769" t="str">
            <v>OCLMMA11</v>
          </cell>
          <cell r="H769">
            <v>2328484</v>
          </cell>
        </row>
        <row r="770">
          <cell r="G770" t="str">
            <v>OCOMMA11</v>
          </cell>
          <cell r="H770">
            <v>0</v>
          </cell>
        </row>
        <row r="771">
          <cell r="G771" t="str">
            <v>UWDMA11</v>
          </cell>
          <cell r="H771">
            <v>0</v>
          </cell>
        </row>
        <row r="772">
          <cell r="G772" t="str">
            <v>XOLMA11</v>
          </cell>
          <cell r="H772">
            <v>0</v>
          </cell>
        </row>
        <row r="773">
          <cell r="G773" t="str">
            <v>ICLMMA12</v>
          </cell>
          <cell r="H773">
            <v>0</v>
          </cell>
        </row>
        <row r="774">
          <cell r="G774" t="str">
            <v>ICOMMA12</v>
          </cell>
          <cell r="H774">
            <v>-6240839</v>
          </cell>
        </row>
        <row r="775">
          <cell r="G775" t="str">
            <v>IUEMA12</v>
          </cell>
          <cell r="H775">
            <v>0</v>
          </cell>
        </row>
        <row r="776">
          <cell r="G776" t="str">
            <v>OCLMMA12</v>
          </cell>
          <cell r="H776">
            <v>0</v>
          </cell>
        </row>
        <row r="777">
          <cell r="G777" t="str">
            <v>OCOMMA12</v>
          </cell>
          <cell r="H777">
            <v>6303703</v>
          </cell>
        </row>
        <row r="778">
          <cell r="G778" t="str">
            <v>OPRMMA12</v>
          </cell>
          <cell r="H778">
            <v>0</v>
          </cell>
        </row>
        <row r="779">
          <cell r="G779" t="str">
            <v>UWDMA12</v>
          </cell>
          <cell r="H779">
            <v>0</v>
          </cell>
        </row>
        <row r="780">
          <cell r="G780" t="str">
            <v>XCLMMA12</v>
          </cell>
          <cell r="H780">
            <v>0</v>
          </cell>
        </row>
        <row r="781">
          <cell r="G781" t="str">
            <v>XOLMA12</v>
          </cell>
          <cell r="H781">
            <v>0</v>
          </cell>
        </row>
        <row r="782">
          <cell r="G782" t="str">
            <v>UWDMA13</v>
          </cell>
          <cell r="H782">
            <v>0</v>
          </cell>
        </row>
        <row r="783">
          <cell r="G783" t="str">
            <v>ICLMMA14</v>
          </cell>
          <cell r="H783">
            <v>-161251</v>
          </cell>
        </row>
        <row r="784">
          <cell r="G784" t="str">
            <v>ICOMMA14</v>
          </cell>
          <cell r="H784">
            <v>0</v>
          </cell>
        </row>
        <row r="785">
          <cell r="G785" t="str">
            <v>IPRMMA14</v>
          </cell>
          <cell r="H785">
            <v>0</v>
          </cell>
        </row>
        <row r="786">
          <cell r="G786" t="str">
            <v>IUEMA14</v>
          </cell>
          <cell r="H786">
            <v>-2008242</v>
          </cell>
        </row>
        <row r="787">
          <cell r="G787" t="str">
            <v>ICLMMA15</v>
          </cell>
          <cell r="H787">
            <v>1403509</v>
          </cell>
        </row>
        <row r="788">
          <cell r="G788" t="str">
            <v>IUEMA15</v>
          </cell>
          <cell r="H788">
            <v>2690981</v>
          </cell>
        </row>
        <row r="789">
          <cell r="G789" t="str">
            <v>XCLMMA15</v>
          </cell>
          <cell r="H789">
            <v>0</v>
          </cell>
        </row>
        <row r="790">
          <cell r="G790" t="str">
            <v>XOLMA15</v>
          </cell>
          <cell r="H790">
            <v>0</v>
          </cell>
        </row>
        <row r="791">
          <cell r="G791" t="str">
            <v>ICLMMA17</v>
          </cell>
          <cell r="H791">
            <v>1951751</v>
          </cell>
        </row>
        <row r="792">
          <cell r="G792" t="str">
            <v>ICOMMA17</v>
          </cell>
          <cell r="H792">
            <v>-1600558</v>
          </cell>
        </row>
        <row r="793">
          <cell r="G793" t="str">
            <v>IUEMA17</v>
          </cell>
          <cell r="H793">
            <v>3563860</v>
          </cell>
        </row>
        <row r="794">
          <cell r="G794" t="str">
            <v>XCLMMA17</v>
          </cell>
          <cell r="H794">
            <v>-1684562</v>
          </cell>
        </row>
        <row r="795">
          <cell r="G795" t="str">
            <v>XOLMA17</v>
          </cell>
          <cell r="H795">
            <v>795144</v>
          </cell>
        </row>
        <row r="796">
          <cell r="G796" t="str">
            <v>WRTOFF</v>
          </cell>
          <cell r="H796">
            <v>12.75</v>
          </cell>
        </row>
        <row r="797">
          <cell r="G797" t="str">
            <v>EDUINCOM</v>
          </cell>
          <cell r="H797">
            <v>0</v>
          </cell>
        </row>
        <row r="798">
          <cell r="G798" t="str">
            <v>FEEBASE</v>
          </cell>
          <cell r="H798">
            <v>-1130852.1299999999</v>
          </cell>
        </row>
        <row r="799">
          <cell r="G799" t="str">
            <v>G/LFA</v>
          </cell>
          <cell r="H799">
            <v>-383570.94</v>
          </cell>
        </row>
        <row r="800">
          <cell r="G800" t="str">
            <v>MGTINCOM</v>
          </cell>
          <cell r="H800">
            <v>-600177.85</v>
          </cell>
        </row>
        <row r="801">
          <cell r="G801" t="str">
            <v>OTHERV</v>
          </cell>
          <cell r="H801">
            <v>-448045.75</v>
          </cell>
        </row>
        <row r="802">
          <cell r="G802" t="str">
            <v>XRTEDIF</v>
          </cell>
          <cell r="H802">
            <v>-1156228.98</v>
          </cell>
        </row>
        <row r="803">
          <cell r="G803" t="str">
            <v>RESWI</v>
          </cell>
          <cell r="H803">
            <v>355404042.17000002</v>
          </cell>
        </row>
        <row r="804">
          <cell r="G804" t="str">
            <v>ORESDA</v>
          </cell>
          <cell r="H804">
            <v>-1306163.6599999999</v>
          </cell>
        </row>
        <row r="805">
          <cell r="G805" t="str">
            <v>ORESDC</v>
          </cell>
          <cell r="H805">
            <v>-864094.9</v>
          </cell>
        </row>
        <row r="806">
          <cell r="G806" t="str">
            <v>ORESDF</v>
          </cell>
          <cell r="H806">
            <v>-5613679.4000000004</v>
          </cell>
        </row>
        <row r="807">
          <cell r="G807" t="str">
            <v>ORESDH</v>
          </cell>
          <cell r="H807">
            <v>-18123.740000000002</v>
          </cell>
        </row>
        <row r="808">
          <cell r="G808" t="str">
            <v>ORESFAA</v>
          </cell>
          <cell r="H808">
            <v>-604616.5</v>
          </cell>
        </row>
        <row r="809">
          <cell r="G809" t="str">
            <v>ORESFAO</v>
          </cell>
          <cell r="H809">
            <v>-6215735.4000000004</v>
          </cell>
        </row>
        <row r="810">
          <cell r="G810" t="str">
            <v>ORESFCA</v>
          </cell>
          <cell r="H810">
            <v>-1404111.2</v>
          </cell>
        </row>
        <row r="811">
          <cell r="G811" t="str">
            <v>ORESFCO</v>
          </cell>
          <cell r="H811">
            <v>-2980038</v>
          </cell>
        </row>
        <row r="812">
          <cell r="G812" t="str">
            <v>ORESFEA</v>
          </cell>
          <cell r="H812">
            <v>92452</v>
          </cell>
        </row>
        <row r="813">
          <cell r="G813" t="str">
            <v>ORESFEO</v>
          </cell>
          <cell r="H813">
            <v>1314924.99</v>
          </cell>
        </row>
        <row r="814">
          <cell r="G814" t="str">
            <v>ORESFFA</v>
          </cell>
          <cell r="H814">
            <v>-14931353.4</v>
          </cell>
        </row>
        <row r="815">
          <cell r="G815" t="str">
            <v>ORESFFO</v>
          </cell>
          <cell r="H815">
            <v>-15234921</v>
          </cell>
        </row>
        <row r="816">
          <cell r="G816" t="str">
            <v>ORESFHA</v>
          </cell>
          <cell r="H816">
            <v>-36603</v>
          </cell>
        </row>
        <row r="817">
          <cell r="G817" t="str">
            <v>ORESFHO</v>
          </cell>
          <cell r="H817">
            <v>-60306</v>
          </cell>
        </row>
        <row r="818">
          <cell r="G818" t="str">
            <v>ORESFMOA</v>
          </cell>
          <cell r="H818">
            <v>-100279</v>
          </cell>
        </row>
        <row r="819">
          <cell r="G819" t="str">
            <v>RESWO</v>
          </cell>
          <cell r="H819">
            <v>32365722.670000002</v>
          </cell>
        </row>
        <row r="820">
          <cell r="G820" t="str">
            <v>CLAII</v>
          </cell>
          <cell r="H820">
            <v>656946176.71000004</v>
          </cell>
        </row>
        <row r="821">
          <cell r="G821" t="str">
            <v>COMMI</v>
          </cell>
          <cell r="H821">
            <v>617137298.11000001</v>
          </cell>
        </row>
        <row r="822">
          <cell r="G822" t="str">
            <v>DVINPI</v>
          </cell>
          <cell r="H822">
            <v>1613490.64</v>
          </cell>
        </row>
        <row r="823">
          <cell r="G823" t="str">
            <v>DVOUTPI</v>
          </cell>
          <cell r="H823">
            <v>-753449986.96000004</v>
          </cell>
        </row>
        <row r="824">
          <cell r="G824" t="str">
            <v>INTRI</v>
          </cell>
          <cell r="H824">
            <v>-671942.37</v>
          </cell>
        </row>
        <row r="825">
          <cell r="G825" t="str">
            <v>PREMI</v>
          </cell>
          <cell r="H825">
            <v>-1534731976.4400001</v>
          </cell>
        </row>
        <row r="826">
          <cell r="G826" t="str">
            <v>RNDGI</v>
          </cell>
          <cell r="H826">
            <v>-0.56000000000000005</v>
          </cell>
        </row>
        <row r="827">
          <cell r="G827" t="str">
            <v>UWDEXI</v>
          </cell>
          <cell r="H827">
            <v>18317921.640000001</v>
          </cell>
        </row>
        <row r="828">
          <cell r="G828" t="str">
            <v>VATOUTPI</v>
          </cell>
          <cell r="H828">
            <v>0</v>
          </cell>
        </row>
        <row r="829">
          <cell r="G829" t="str">
            <v>CLAIO</v>
          </cell>
          <cell r="H829">
            <v>-182619094.22999999</v>
          </cell>
        </row>
        <row r="830">
          <cell r="G830" t="str">
            <v>COMMO</v>
          </cell>
          <cell r="H830">
            <v>-238400104.00999999</v>
          </cell>
        </row>
        <row r="831">
          <cell r="G831" t="str">
            <v>DVINPO</v>
          </cell>
          <cell r="H831">
            <v>243521530.46000001</v>
          </cell>
        </row>
        <row r="832">
          <cell r="G832" t="str">
            <v>INTRO</v>
          </cell>
          <cell r="H832">
            <v>12058.17</v>
          </cell>
        </row>
        <row r="833">
          <cell r="G833" t="str">
            <v>PREMO</v>
          </cell>
          <cell r="H833">
            <v>498434839.77999997</v>
          </cell>
        </row>
        <row r="834">
          <cell r="G834" t="str">
            <v>RNDGO</v>
          </cell>
          <cell r="H834">
            <v>0</v>
          </cell>
        </row>
        <row r="835">
          <cell r="G835" t="str">
            <v>UWDEXO</v>
          </cell>
          <cell r="H835">
            <v>-9219060.1099999994</v>
          </cell>
        </row>
        <row r="836">
          <cell r="G836" t="str">
            <v>NDVATIN</v>
          </cell>
          <cell r="H836">
            <v>0</v>
          </cell>
        </row>
        <row r="837">
          <cell r="G837" t="str">
            <v>NONVATIN</v>
          </cell>
          <cell r="H837">
            <v>0</v>
          </cell>
        </row>
        <row r="838">
          <cell r="G838" t="str">
            <v>VATIN</v>
          </cell>
          <cell r="H838">
            <v>-0.35</v>
          </cell>
        </row>
        <row r="839">
          <cell r="G839" t="str">
            <v>VATOUT</v>
          </cell>
          <cell r="H839">
            <v>-0.03</v>
          </cell>
        </row>
        <row r="840">
          <cell r="G840" t="str">
            <v>INWD</v>
          </cell>
          <cell r="H840">
            <v>189759543.18000004</v>
          </cell>
        </row>
        <row r="841">
          <cell r="G841" t="str">
            <v>OUTW</v>
          </cell>
          <cell r="H841">
            <v>-141240729.30000004</v>
          </cell>
        </row>
        <row r="1201">
          <cell r="A1201" t="str">
            <v>ACCRINV</v>
          </cell>
          <cell r="D1201" t="str">
            <v>ACCRINV</v>
          </cell>
          <cell r="G1201" t="str">
            <v>ACCRINV</v>
          </cell>
          <cell r="J1201" t="str">
            <v>ACCRINV</v>
          </cell>
          <cell r="M1201" t="str">
            <v>ACCRINV</v>
          </cell>
          <cell r="P1201" t="str">
            <v>ACCRINV</v>
          </cell>
          <cell r="AK1201" t="str">
            <v>ACCRINV</v>
          </cell>
        </row>
        <row r="1202">
          <cell r="A1202" t="str">
            <v>ACCRINVL</v>
          </cell>
          <cell r="D1202" t="str">
            <v>ACCRINVL</v>
          </cell>
          <cell r="G1202" t="str">
            <v>ACCRINVL</v>
          </cell>
          <cell r="J1202" t="str">
            <v>ACCRINVL</v>
          </cell>
          <cell r="M1202" t="str">
            <v>ACCRINVL</v>
          </cell>
          <cell r="P1202" t="str">
            <v>ACCRINVL</v>
          </cell>
          <cell r="AK1202" t="str">
            <v>ACCRINVL</v>
          </cell>
        </row>
        <row r="1203">
          <cell r="A1203" t="str">
            <v>ACDEPAU</v>
          </cell>
          <cell r="D1203" t="str">
            <v>ACDEPAU</v>
          </cell>
          <cell r="G1203" t="str">
            <v>ACDEPAU</v>
          </cell>
          <cell r="J1203" t="str">
            <v>ACDEPAU</v>
          </cell>
          <cell r="M1203" t="str">
            <v>ACDEPAU</v>
          </cell>
          <cell r="P1203" t="str">
            <v>ACDEPAU</v>
          </cell>
          <cell r="AK1203" t="str">
            <v>ACDEPAU</v>
          </cell>
        </row>
        <row r="1204">
          <cell r="A1204" t="str">
            <v>ACDEPDAT</v>
          </cell>
          <cell r="D1204" t="str">
            <v>ACDEPDAT</v>
          </cell>
          <cell r="G1204" t="str">
            <v>ACDEPDAT</v>
          </cell>
          <cell r="J1204" t="str">
            <v>ACDEPDAT</v>
          </cell>
          <cell r="M1204" t="str">
            <v>ACDEPDAT</v>
          </cell>
          <cell r="P1204" t="str">
            <v>ACDEPDAT</v>
          </cell>
          <cell r="AK1204" t="str">
            <v>ACDEPDAT</v>
          </cell>
        </row>
        <row r="1205">
          <cell r="A1205" t="str">
            <v>ACDEPEDP</v>
          </cell>
          <cell r="D1205" t="str">
            <v>ACDEPEDP</v>
          </cell>
          <cell r="G1205" t="str">
            <v>ACDEPEDP</v>
          </cell>
          <cell r="J1205" t="str">
            <v>ACDEPEDP</v>
          </cell>
          <cell r="M1205" t="str">
            <v>ACDEPEDP</v>
          </cell>
          <cell r="P1205" t="str">
            <v>ACDEPEDP</v>
          </cell>
          <cell r="AK1205" t="str">
            <v>ACDEPEDP</v>
          </cell>
        </row>
        <row r="1206">
          <cell r="A1206" t="str">
            <v>ACDEPFUR</v>
          </cell>
          <cell r="D1206" t="str">
            <v>ACDEPFUR</v>
          </cell>
          <cell r="G1206" t="str">
            <v>ACDEPFUR</v>
          </cell>
          <cell r="J1206" t="str">
            <v>ACDEPFUR</v>
          </cell>
          <cell r="M1206" t="str">
            <v>ACDEPFUR</v>
          </cell>
          <cell r="P1206" t="str">
            <v>ACDEPFUR</v>
          </cell>
          <cell r="AK1206" t="str">
            <v>ACDEPFUR</v>
          </cell>
        </row>
        <row r="1207">
          <cell r="A1207" t="str">
            <v>ACDEPLB</v>
          </cell>
          <cell r="D1207" t="str">
            <v>ACDEPLB</v>
          </cell>
          <cell r="G1207" t="str">
            <v>ACDEPLB</v>
          </cell>
          <cell r="J1207" t="str">
            <v>ACDEPLB</v>
          </cell>
          <cell r="M1207" t="str">
            <v>ACDEPLB</v>
          </cell>
          <cell r="P1207" t="str">
            <v>ACDEPLB</v>
          </cell>
          <cell r="AK1207" t="str">
            <v>ACDEPLB</v>
          </cell>
        </row>
        <row r="1208">
          <cell r="A1208" t="str">
            <v>ACDEPOF</v>
          </cell>
          <cell r="D1208" t="str">
            <v>ACDEPOF</v>
          </cell>
          <cell r="G1208" t="str">
            <v>ACDEPOF</v>
          </cell>
          <cell r="J1208" t="str">
            <v>ACDEPOF</v>
          </cell>
          <cell r="M1208" t="str">
            <v>ACDEPOF</v>
          </cell>
          <cell r="P1208" t="str">
            <v>ACDEPOF</v>
          </cell>
          <cell r="AK1208" t="str">
            <v>ACDEPOF</v>
          </cell>
        </row>
        <row r="1209">
          <cell r="A1209" t="str">
            <v>ACRUBONU</v>
          </cell>
          <cell r="D1209" t="str">
            <v>ACRUBONU</v>
          </cell>
          <cell r="G1209" t="str">
            <v>ACRUBONU</v>
          </cell>
          <cell r="J1209" t="str">
            <v>ACRUBONU</v>
          </cell>
          <cell r="M1209" t="str">
            <v>ACRUBONU</v>
          </cell>
          <cell r="P1209" t="str">
            <v>ACRUBONU</v>
          </cell>
          <cell r="AK1209" t="str">
            <v>ACRUBONU</v>
          </cell>
        </row>
        <row r="1210">
          <cell r="A1210" t="str">
            <v>ACRUEXP</v>
          </cell>
          <cell r="D1210" t="str">
            <v>ACRUEXP</v>
          </cell>
          <cell r="G1210" t="str">
            <v>ACRUEXP</v>
          </cell>
          <cell r="J1210" t="str">
            <v>ACRUEXP</v>
          </cell>
          <cell r="M1210" t="str">
            <v>ACRUEXP</v>
          </cell>
          <cell r="P1210" t="str">
            <v>ACRUEXP</v>
          </cell>
          <cell r="AK1210" t="str">
            <v>ACRUEXP</v>
          </cell>
        </row>
        <row r="1211">
          <cell r="A1211" t="str">
            <v>ACRUPRES</v>
          </cell>
          <cell r="D1211" t="str">
            <v>ACRUPRES</v>
          </cell>
          <cell r="G1211" t="str">
            <v>ACRUPRES</v>
          </cell>
          <cell r="J1211" t="str">
            <v>ACRUPRES</v>
          </cell>
          <cell r="M1211" t="str">
            <v>ACRUPRES</v>
          </cell>
          <cell r="P1211" t="str">
            <v>ACRUPRES</v>
          </cell>
          <cell r="AK1211" t="str">
            <v>ACRUPRES</v>
          </cell>
        </row>
        <row r="1212">
          <cell r="A1212" t="str">
            <v>ADDIPAID</v>
          </cell>
          <cell r="D1212" t="str">
            <v>ADDIPAID</v>
          </cell>
          <cell r="G1212" t="str">
            <v>ADDIPAID</v>
          </cell>
          <cell r="J1212" t="str">
            <v>ADDIPAID</v>
          </cell>
          <cell r="M1212" t="str">
            <v>ADDIPAID</v>
          </cell>
          <cell r="P1212" t="str">
            <v>ADDIPAID</v>
          </cell>
          <cell r="AK1212" t="str">
            <v>ADDIPAID</v>
          </cell>
        </row>
        <row r="1213">
          <cell r="A1213" t="str">
            <v>ADVANCE</v>
          </cell>
          <cell r="D1213" t="str">
            <v>ADVANCE</v>
          </cell>
          <cell r="G1213" t="str">
            <v>ADVANCE</v>
          </cell>
          <cell r="J1213" t="str">
            <v>ADVANCE</v>
          </cell>
          <cell r="M1213" t="str">
            <v>ADVANCE</v>
          </cell>
          <cell r="P1213" t="str">
            <v>ADVANCE</v>
          </cell>
          <cell r="AK1213" t="str">
            <v>ADVANCE</v>
          </cell>
        </row>
        <row r="1214">
          <cell r="A1214" t="str">
            <v>ADVERTIS</v>
          </cell>
          <cell r="D1214" t="str">
            <v>ADVERTIS</v>
          </cell>
          <cell r="G1214" t="str">
            <v>ADVERTIS</v>
          </cell>
          <cell r="J1214" t="str">
            <v>ADVERTIS</v>
          </cell>
          <cell r="M1214" t="str">
            <v>ADVERTIS</v>
          </cell>
          <cell r="P1214" t="str">
            <v>ADVERTIS</v>
          </cell>
          <cell r="AK1214" t="str">
            <v>ADVERTIS</v>
          </cell>
        </row>
        <row r="1215">
          <cell r="A1215" t="str">
            <v>ALLIMPA</v>
          </cell>
          <cell r="D1215" t="str">
            <v>ALLIMPA</v>
          </cell>
          <cell r="G1215" t="str">
            <v>ALLIMPA</v>
          </cell>
          <cell r="J1215" t="str">
            <v>ALLIMPA</v>
          </cell>
          <cell r="M1215" t="str">
            <v>ALLIMPA</v>
          </cell>
          <cell r="P1215" t="str">
            <v>ALLIMPA</v>
          </cell>
          <cell r="AK1215" t="str">
            <v>ALLIMPA</v>
          </cell>
        </row>
        <row r="1216">
          <cell r="A1216" t="str">
            <v>ALLIMPAL</v>
          </cell>
          <cell r="D1216" t="str">
            <v>ALLIMPAL</v>
          </cell>
          <cell r="G1216" t="str">
            <v>ALLIMPAL</v>
          </cell>
          <cell r="J1216" t="str">
            <v>ALLIMPAL</v>
          </cell>
          <cell r="M1216" t="str">
            <v>ALLIMPAL</v>
          </cell>
          <cell r="P1216" t="str">
            <v>ALLIMPAL</v>
          </cell>
          <cell r="AK1216" t="str">
            <v>ALLIMPAL</v>
          </cell>
        </row>
        <row r="1217">
          <cell r="A1217" t="str">
            <v>ALWDOUBT</v>
          </cell>
          <cell r="D1217" t="str">
            <v>ALWDOUBT</v>
          </cell>
          <cell r="G1217" t="str">
            <v>ALWDOUBT</v>
          </cell>
          <cell r="J1217" t="str">
            <v>ALWDOUBT</v>
          </cell>
          <cell r="M1217" t="str">
            <v>ALWDOUBT</v>
          </cell>
          <cell r="P1217" t="str">
            <v>ALWDOUBT</v>
          </cell>
          <cell r="AK1217" t="str">
            <v>ALWDOUBT</v>
          </cell>
        </row>
        <row r="1218">
          <cell r="A1218" t="str">
            <v>AMZBOND</v>
          </cell>
          <cell r="D1218" t="str">
            <v>AMZBOND</v>
          </cell>
          <cell r="G1218" t="str">
            <v>AMZBOND</v>
          </cell>
          <cell r="J1218" t="str">
            <v>AMZBOND</v>
          </cell>
          <cell r="M1218" t="str">
            <v>AMZBOND</v>
          </cell>
          <cell r="P1218" t="str">
            <v>AMZBOND</v>
          </cell>
          <cell r="AK1218" t="str">
            <v>AMZBOND</v>
          </cell>
        </row>
        <row r="1219">
          <cell r="A1219" t="str">
            <v>AMZBONLF</v>
          </cell>
          <cell r="D1219" t="str">
            <v>AMZBONLF</v>
          </cell>
          <cell r="G1219" t="str">
            <v>AMZBONLF</v>
          </cell>
          <cell r="J1219" t="str">
            <v>AMZBONLF</v>
          </cell>
          <cell r="M1219" t="str">
            <v>AMZBONLF</v>
          </cell>
          <cell r="P1219" t="str">
            <v>AMZBONLF</v>
          </cell>
          <cell r="AK1219" t="str">
            <v>AMZBONLF</v>
          </cell>
        </row>
        <row r="1220">
          <cell r="A1220" t="str">
            <v>AMZDEBEN</v>
          </cell>
          <cell r="D1220" t="str">
            <v>AMZDEBEN</v>
          </cell>
          <cell r="G1220" t="str">
            <v>AMZDEBEN</v>
          </cell>
          <cell r="J1220" t="str">
            <v>AMZDEBEN</v>
          </cell>
          <cell r="M1220" t="str">
            <v>AMZDEBEN</v>
          </cell>
          <cell r="P1220" t="str">
            <v>AMZDEBEN</v>
          </cell>
          <cell r="AK1220" t="str">
            <v>AMZDEBEN</v>
          </cell>
        </row>
        <row r="1221">
          <cell r="A1221" t="str">
            <v>AMZDEBL</v>
          </cell>
          <cell r="D1221" t="str">
            <v>AMZDEBL</v>
          </cell>
          <cell r="G1221" t="str">
            <v>AMZDEBL</v>
          </cell>
          <cell r="J1221" t="str">
            <v>AMZDEBL</v>
          </cell>
          <cell r="M1221" t="str">
            <v>AMZDEBL</v>
          </cell>
          <cell r="P1221" t="str">
            <v>AMZDEBL</v>
          </cell>
          <cell r="AK1221" t="str">
            <v>AMZDEBL</v>
          </cell>
        </row>
        <row r="1222">
          <cell r="A1222" t="str">
            <v>AMZNCD</v>
          </cell>
          <cell r="D1222" t="str">
            <v>AMZNCD</v>
          </cell>
          <cell r="G1222" t="str">
            <v>AMZNCD</v>
          </cell>
          <cell r="J1222" t="str">
            <v>AMZNCD</v>
          </cell>
          <cell r="M1222" t="str">
            <v>AMZNCD</v>
          </cell>
          <cell r="P1222" t="str">
            <v>AMZNCD</v>
          </cell>
          <cell r="AK1222" t="str">
            <v>AMZNCD</v>
          </cell>
        </row>
        <row r="1223">
          <cell r="A1223" t="str">
            <v>AMZOPEN</v>
          </cell>
          <cell r="D1223" t="str">
            <v>AMZOPEN</v>
          </cell>
          <cell r="G1223" t="str">
            <v>AMZOPEN</v>
          </cell>
          <cell r="J1223" t="str">
            <v>AMZOPEN</v>
          </cell>
          <cell r="M1223" t="str">
            <v>AMZOPEN</v>
          </cell>
          <cell r="P1223" t="str">
            <v>AMZOPEN</v>
          </cell>
          <cell r="AK1223" t="str">
            <v>AMZOPEN</v>
          </cell>
        </row>
        <row r="1224">
          <cell r="A1224" t="str">
            <v>AMZP/N</v>
          </cell>
          <cell r="D1224" t="str">
            <v>AMZP/N</v>
          </cell>
          <cell r="G1224" t="str">
            <v>AMZP/N</v>
          </cell>
          <cell r="J1224" t="str">
            <v>AMZP/N</v>
          </cell>
          <cell r="M1224" t="str">
            <v>AMZP/N</v>
          </cell>
          <cell r="P1224" t="str">
            <v>AMZP/N</v>
          </cell>
          <cell r="AK1224" t="str">
            <v>AMZP/N</v>
          </cell>
        </row>
        <row r="1225">
          <cell r="A1225" t="str">
            <v>ANFNDEMP</v>
          </cell>
          <cell r="D1225" t="str">
            <v>ANFNDEMP</v>
          </cell>
          <cell r="G1225" t="str">
            <v>ANFNDEMP</v>
          </cell>
          <cell r="J1225" t="str">
            <v>ANFNDEMP</v>
          </cell>
          <cell r="M1225" t="str">
            <v>ANFNDEMP</v>
          </cell>
          <cell r="P1225" t="str">
            <v>ANFNDEMP</v>
          </cell>
          <cell r="AK1225" t="str">
            <v>ANFNDEMP</v>
          </cell>
        </row>
        <row r="1226">
          <cell r="A1226" t="str">
            <v>ANNFUND</v>
          </cell>
          <cell r="D1226" t="str">
            <v>ANNFUND</v>
          </cell>
          <cell r="G1226" t="str">
            <v>ANNFUND</v>
          </cell>
          <cell r="J1226" t="str">
            <v>ANNFUND</v>
          </cell>
          <cell r="M1226" t="str">
            <v>ANNFUND</v>
          </cell>
          <cell r="P1226" t="str">
            <v>ANNFUND</v>
          </cell>
          <cell r="AK1226" t="str">
            <v>ANNFUND</v>
          </cell>
        </row>
        <row r="1227">
          <cell r="A1227" t="str">
            <v>ANNREPOR</v>
          </cell>
          <cell r="D1227" t="str">
            <v>ANNREPOR</v>
          </cell>
          <cell r="G1227" t="str">
            <v>ANNREPOR</v>
          </cell>
          <cell r="J1227" t="str">
            <v>ANNREPOR</v>
          </cell>
          <cell r="M1227" t="str">
            <v>ANNREPOR</v>
          </cell>
          <cell r="P1227" t="str">
            <v>ANNREPOR</v>
          </cell>
          <cell r="AK1227" t="str">
            <v>ANNREPOR</v>
          </cell>
        </row>
        <row r="1228">
          <cell r="A1228" t="str">
            <v>APREVDEP</v>
          </cell>
          <cell r="D1228" t="str">
            <v>APREVDEP</v>
          </cell>
          <cell r="G1228" t="str">
            <v>APREVDEP</v>
          </cell>
          <cell r="J1228" t="str">
            <v>APREVDEP</v>
          </cell>
          <cell r="M1228" t="str">
            <v>APREVDEP</v>
          </cell>
          <cell r="P1228" t="str">
            <v>APREVDEP</v>
          </cell>
          <cell r="AK1228" t="str">
            <v>APREVDEP</v>
          </cell>
        </row>
        <row r="1229">
          <cell r="A1229" t="str">
            <v>ASSOACC</v>
          </cell>
          <cell r="D1229" t="str">
            <v>ASSOACC</v>
          </cell>
          <cell r="G1229" t="str">
            <v>ASSOACC</v>
          </cell>
          <cell r="J1229" t="str">
            <v>ASSOACC</v>
          </cell>
          <cell r="M1229" t="str">
            <v>ASSOACC</v>
          </cell>
          <cell r="P1229" t="str">
            <v>ASSOACC</v>
          </cell>
          <cell r="AK1229" t="str">
            <v>ASSOACC</v>
          </cell>
        </row>
        <row r="1230">
          <cell r="A1230" t="str">
            <v>ASSOFEE</v>
          </cell>
          <cell r="D1230" t="str">
            <v>ASSOFEE</v>
          </cell>
          <cell r="G1230" t="str">
            <v>ASSOFEE</v>
          </cell>
          <cell r="J1230" t="str">
            <v>ASSOFEE</v>
          </cell>
          <cell r="M1230" t="str">
            <v>ASSOFEE</v>
          </cell>
          <cell r="P1230" t="str">
            <v>ASSOFEE</v>
          </cell>
          <cell r="AK1230" t="str">
            <v>ASSOFEE</v>
          </cell>
        </row>
        <row r="1231">
          <cell r="A1231" t="str">
            <v>ASSOLIF</v>
          </cell>
          <cell r="D1231" t="str">
            <v>ASSOLIF</v>
          </cell>
          <cell r="G1231" t="str">
            <v>ASSOLIF</v>
          </cell>
          <cell r="J1231" t="str">
            <v>ASSOLIF</v>
          </cell>
          <cell r="M1231" t="str">
            <v>ASSOLIF</v>
          </cell>
          <cell r="P1231" t="str">
            <v>ASSOLIF</v>
          </cell>
          <cell r="AK1231" t="str">
            <v>ASSOLIF</v>
          </cell>
        </row>
        <row r="1232">
          <cell r="A1232" t="str">
            <v>ASSOMGT</v>
          </cell>
          <cell r="D1232" t="str">
            <v>ASSOMGT</v>
          </cell>
          <cell r="G1232" t="str">
            <v>ASSOMGT</v>
          </cell>
          <cell r="J1232" t="str">
            <v>ASSOMGT</v>
          </cell>
          <cell r="M1232" t="str">
            <v>ASSOMGT</v>
          </cell>
          <cell r="P1232" t="str">
            <v>ASSOMGT</v>
          </cell>
          <cell r="AK1232" t="str">
            <v>ASSOMGT</v>
          </cell>
        </row>
        <row r="1233">
          <cell r="A1233" t="str">
            <v>AUDIFEES</v>
          </cell>
          <cell r="D1233" t="str">
            <v>AUDIFEES</v>
          </cell>
          <cell r="G1233" t="str">
            <v>AUDIFEES</v>
          </cell>
          <cell r="J1233" t="str">
            <v>AUDIFEES</v>
          </cell>
          <cell r="M1233" t="str">
            <v>AUDIFEES</v>
          </cell>
          <cell r="P1233" t="str">
            <v>AUDIFEES</v>
          </cell>
          <cell r="AK1233" t="str">
            <v>AUDIFEES</v>
          </cell>
        </row>
        <row r="1234">
          <cell r="A1234" t="str">
            <v>AUTOEXP</v>
          </cell>
          <cell r="D1234" t="str">
            <v>AUTOEXP</v>
          </cell>
          <cell r="G1234" t="str">
            <v>AUTOEXP</v>
          </cell>
          <cell r="J1234" t="str">
            <v>AUTOEXP</v>
          </cell>
          <cell r="M1234" t="str">
            <v>AUTOEXP</v>
          </cell>
          <cell r="P1234" t="str">
            <v>AUTOEXP</v>
          </cell>
          <cell r="AK1234" t="str">
            <v>AUTOEXP</v>
          </cell>
        </row>
        <row r="1235">
          <cell r="A1235" t="str">
            <v>AUTOMOBI</v>
          </cell>
          <cell r="D1235" t="str">
            <v>AUTOMOBI</v>
          </cell>
          <cell r="G1235" t="str">
            <v>AUTOMOBI</v>
          </cell>
          <cell r="J1235" t="str">
            <v>AUTOMOBI</v>
          </cell>
          <cell r="M1235" t="str">
            <v>AUTOMOBI</v>
          </cell>
          <cell r="P1235" t="str">
            <v>AUTOMOBI</v>
          </cell>
          <cell r="AK1235" t="str">
            <v>AUTOMOBI</v>
          </cell>
        </row>
        <row r="1236">
          <cell r="A1236" t="str">
            <v>BALATBF</v>
          </cell>
          <cell r="D1236" t="str">
            <v>BALATBF</v>
          </cell>
          <cell r="G1236" t="str">
            <v>BALATBF</v>
          </cell>
          <cell r="J1236" t="str">
            <v>BALATBF</v>
          </cell>
          <cell r="M1236" t="str">
            <v>BALATBF</v>
          </cell>
          <cell r="P1236" t="str">
            <v>BALATBF</v>
          </cell>
          <cell r="AK1236" t="str">
            <v>BALATBF</v>
          </cell>
        </row>
        <row r="1237">
          <cell r="A1237" t="str">
            <v>BALATBFL</v>
          </cell>
          <cell r="D1237" t="str">
            <v>BALATBFL</v>
          </cell>
          <cell r="G1237" t="str">
            <v>BALATBFL</v>
          </cell>
          <cell r="J1237" t="str">
            <v>BALATBFL</v>
          </cell>
          <cell r="M1237" t="str">
            <v>BALATBFL</v>
          </cell>
          <cell r="P1237" t="str">
            <v>BALATBFL</v>
          </cell>
          <cell r="AK1237" t="str">
            <v>BALATBFL</v>
          </cell>
        </row>
        <row r="1238">
          <cell r="A1238" t="str">
            <v>BANKCHGS</v>
          </cell>
          <cell r="D1238" t="str">
            <v>BANKCHGS</v>
          </cell>
          <cell r="G1238" t="str">
            <v>BANKCHGS</v>
          </cell>
          <cell r="J1238" t="str">
            <v>BANKCHGS</v>
          </cell>
          <cell r="M1238" t="str">
            <v>BANKCHGS</v>
          </cell>
          <cell r="P1238" t="str">
            <v>BANKCHGS</v>
          </cell>
          <cell r="AK1238" t="str">
            <v>BANKCHGS</v>
          </cell>
        </row>
        <row r="1239">
          <cell r="A1239" t="str">
            <v>BFEMGRES</v>
          </cell>
          <cell r="D1239" t="str">
            <v>BFEMGRES</v>
          </cell>
          <cell r="G1239" t="str">
            <v>BFEMGRES</v>
          </cell>
          <cell r="J1239" t="str">
            <v>BFEMGRES</v>
          </cell>
          <cell r="M1239" t="str">
            <v>BFEMGRES</v>
          </cell>
          <cell r="P1239" t="str">
            <v>BFEMGRES</v>
          </cell>
          <cell r="AK1239" t="str">
            <v>BFEMGRES</v>
          </cell>
        </row>
        <row r="1240">
          <cell r="A1240" t="str">
            <v>BFLEGAL</v>
          </cell>
          <cell r="D1240" t="str">
            <v>BFLEGAL</v>
          </cell>
          <cell r="G1240" t="str">
            <v>BFLEGAL</v>
          </cell>
          <cell r="J1240" t="str">
            <v>BFLEGAL</v>
          </cell>
          <cell r="M1240" t="str">
            <v>BFLEGAL</v>
          </cell>
          <cell r="P1240" t="str">
            <v>BFLEGAL</v>
          </cell>
          <cell r="AK1240" t="str">
            <v>BFLEGAL</v>
          </cell>
        </row>
        <row r="1241">
          <cell r="A1241" t="str">
            <v>BFLEGALL</v>
          </cell>
          <cell r="D1241" t="str">
            <v>BFLEGALL</v>
          </cell>
          <cell r="G1241" t="str">
            <v>BFLEGALL</v>
          </cell>
          <cell r="J1241" t="str">
            <v>BFLEGALL</v>
          </cell>
          <cell r="M1241" t="str">
            <v>BFLEGALL</v>
          </cell>
          <cell r="P1241" t="str">
            <v>BFLEGALL</v>
          </cell>
          <cell r="AK1241" t="str">
            <v>BFLEGALL</v>
          </cell>
        </row>
        <row r="1242">
          <cell r="A1242" t="str">
            <v>BKKLCA</v>
          </cell>
          <cell r="D1242" t="str">
            <v>BKKLCA</v>
          </cell>
          <cell r="G1242" t="str">
            <v>BKKLCA</v>
          </cell>
          <cell r="J1242" t="str">
            <v>BKKLCA</v>
          </cell>
          <cell r="M1242" t="str">
            <v>BKKLCA</v>
          </cell>
          <cell r="P1242" t="str">
            <v>BKKLCA</v>
          </cell>
          <cell r="AK1242" t="str">
            <v>BKKLCA</v>
          </cell>
        </row>
        <row r="1243">
          <cell r="A1243" t="str">
            <v>BOND</v>
          </cell>
          <cell r="D1243" t="str">
            <v>BOND</v>
          </cell>
          <cell r="G1243" t="str">
            <v>BOND</v>
          </cell>
          <cell r="J1243" t="str">
            <v>BOND</v>
          </cell>
          <cell r="M1243" t="str">
            <v>BOND</v>
          </cell>
          <cell r="P1243" t="str">
            <v>BOND</v>
          </cell>
          <cell r="AK1243" t="str">
            <v>BOND</v>
          </cell>
        </row>
        <row r="1244">
          <cell r="A1244" t="str">
            <v>BONUS</v>
          </cell>
          <cell r="D1244" t="str">
            <v>BONUS</v>
          </cell>
          <cell r="G1244" t="str">
            <v>BONUS</v>
          </cell>
          <cell r="J1244" t="str">
            <v>BONUS</v>
          </cell>
          <cell r="M1244" t="str">
            <v>BONUS</v>
          </cell>
          <cell r="P1244" t="str">
            <v>BONUS</v>
          </cell>
          <cell r="AK1244" t="str">
            <v>BONUS</v>
          </cell>
        </row>
        <row r="1245">
          <cell r="A1245" t="str">
            <v>BTCA</v>
          </cell>
          <cell r="D1245" t="str">
            <v>BTCA</v>
          </cell>
          <cell r="G1245" t="str">
            <v>BTCA</v>
          </cell>
          <cell r="J1245" t="str">
            <v>BTCA</v>
          </cell>
          <cell r="M1245" t="str">
            <v>BTCA</v>
          </cell>
          <cell r="P1245" t="str">
            <v>BTCA</v>
          </cell>
          <cell r="AK1245" t="str">
            <v>BTCA</v>
          </cell>
        </row>
        <row r="1246">
          <cell r="A1246" t="str">
            <v>BTSA</v>
          </cell>
          <cell r="D1246" t="str">
            <v>BTSA</v>
          </cell>
          <cell r="G1246" t="str">
            <v>BTSA</v>
          </cell>
          <cell r="J1246" t="str">
            <v>BTSA</v>
          </cell>
          <cell r="M1246" t="str">
            <v>BTSA</v>
          </cell>
          <cell r="P1246" t="str">
            <v>BTSA</v>
          </cell>
          <cell r="AK1246" t="str">
            <v>BTSA</v>
          </cell>
        </row>
        <row r="1247">
          <cell r="A1247" t="str">
            <v>CASH</v>
          </cell>
          <cell r="D1247" t="str">
            <v>CASH</v>
          </cell>
          <cell r="G1247" t="str">
            <v>CASH</v>
          </cell>
          <cell r="J1247" t="str">
            <v>CASH</v>
          </cell>
          <cell r="M1247" t="str">
            <v>CASH</v>
          </cell>
          <cell r="P1247" t="str">
            <v>CASH</v>
          </cell>
          <cell r="AK1247" t="str">
            <v>CASH</v>
          </cell>
        </row>
        <row r="1248">
          <cell r="A1248" t="str">
            <v>CITISA</v>
          </cell>
          <cell r="D1248" t="str">
            <v>CITISA</v>
          </cell>
          <cell r="G1248" t="str">
            <v>CITISA</v>
          </cell>
          <cell r="J1248" t="str">
            <v>CITISA</v>
          </cell>
          <cell r="M1248" t="str">
            <v>CITISA</v>
          </cell>
          <cell r="P1248" t="str">
            <v>CITISA</v>
          </cell>
          <cell r="AK1248" t="str">
            <v>CITISA</v>
          </cell>
        </row>
        <row r="1249">
          <cell r="A1249" t="str">
            <v>CLAII</v>
          </cell>
          <cell r="D1249" t="str">
            <v>CLAII</v>
          </cell>
          <cell r="G1249" t="str">
            <v>CLAII</v>
          </cell>
          <cell r="J1249" t="str">
            <v>CLAII</v>
          </cell>
          <cell r="M1249" t="str">
            <v>CLAII</v>
          </cell>
          <cell r="P1249" t="str">
            <v>CLAII</v>
          </cell>
          <cell r="AK1249" t="str">
            <v>CLAII</v>
          </cell>
        </row>
        <row r="1250">
          <cell r="A1250" t="str">
            <v>CLAIO</v>
          </cell>
          <cell r="D1250" t="str">
            <v>CLAIO</v>
          </cell>
          <cell r="G1250" t="str">
            <v>CLAIO</v>
          </cell>
          <cell r="J1250" t="str">
            <v>CLAIO</v>
          </cell>
          <cell r="M1250" t="str">
            <v>CLAIO</v>
          </cell>
          <cell r="P1250" t="str">
            <v>CLAIO</v>
          </cell>
          <cell r="AK1250" t="str">
            <v>CLAIO</v>
          </cell>
        </row>
        <row r="1251">
          <cell r="A1251" t="str">
            <v>COFF&amp;TEA</v>
          </cell>
          <cell r="D1251" t="str">
            <v>COFF&amp;TEA</v>
          </cell>
          <cell r="G1251" t="str">
            <v>COFF&amp;TEA</v>
          </cell>
          <cell r="J1251" t="str">
            <v>COFF&amp;TEA</v>
          </cell>
          <cell r="M1251" t="str">
            <v>COFF&amp;TEA</v>
          </cell>
          <cell r="P1251" t="str">
            <v>COFF&amp;TEA</v>
          </cell>
          <cell r="AK1251" t="str">
            <v>COFF&amp;TEA</v>
          </cell>
        </row>
        <row r="1252">
          <cell r="A1252" t="str">
            <v>COMMI</v>
          </cell>
          <cell r="D1252" t="str">
            <v>COMMI</v>
          </cell>
          <cell r="G1252" t="str">
            <v>COMMI</v>
          </cell>
          <cell r="J1252" t="str">
            <v>COMMI</v>
          </cell>
          <cell r="M1252" t="str">
            <v>COMMI</v>
          </cell>
          <cell r="P1252" t="str">
            <v>COMMI</v>
          </cell>
          <cell r="AK1252" t="str">
            <v>COMMI</v>
          </cell>
        </row>
        <row r="1253">
          <cell r="A1253" t="str">
            <v>COMMO</v>
          </cell>
          <cell r="D1253" t="str">
            <v>COMMO</v>
          </cell>
          <cell r="G1253" t="str">
            <v>COMMO</v>
          </cell>
          <cell r="J1253" t="str">
            <v>COMMO</v>
          </cell>
          <cell r="M1253" t="str">
            <v>COMMO</v>
          </cell>
          <cell r="P1253" t="str">
            <v>COMMO</v>
          </cell>
          <cell r="AK1253" t="str">
            <v>COMMO</v>
          </cell>
        </row>
        <row r="1254">
          <cell r="A1254" t="str">
            <v>CONSULT</v>
          </cell>
          <cell r="D1254" t="str">
            <v>CONSULT</v>
          </cell>
          <cell r="G1254" t="str">
            <v>CONSULT</v>
          </cell>
          <cell r="J1254" t="str">
            <v>CONSULT</v>
          </cell>
          <cell r="M1254" t="str">
            <v>CONSULT</v>
          </cell>
          <cell r="P1254" t="str">
            <v>CONSULT</v>
          </cell>
          <cell r="AK1254" t="str">
            <v>CONSULT</v>
          </cell>
        </row>
        <row r="1255">
          <cell r="A1255" t="str">
            <v>CONTRA</v>
          </cell>
          <cell r="D1255" t="str">
            <v>CONTRA</v>
          </cell>
          <cell r="G1255" t="str">
            <v>CONTRA</v>
          </cell>
          <cell r="J1255" t="str">
            <v>CONTRA</v>
          </cell>
          <cell r="M1255" t="str">
            <v>CONTRA</v>
          </cell>
          <cell r="P1255" t="str">
            <v>CONTRA</v>
          </cell>
          <cell r="AK1255" t="str">
            <v>CONTRA</v>
          </cell>
        </row>
        <row r="1256">
          <cell r="A1256" t="str">
            <v>CONTRAL</v>
          </cell>
          <cell r="D1256" t="str">
            <v>CONTRAL</v>
          </cell>
          <cell r="G1256" t="str">
            <v>CONTRAL</v>
          </cell>
          <cell r="J1256" t="str">
            <v>CONTRAL</v>
          </cell>
          <cell r="M1256" t="str">
            <v>CONTRAL</v>
          </cell>
          <cell r="P1256" t="str">
            <v>CONTRAL</v>
          </cell>
          <cell r="AK1256" t="str">
            <v>CONTRAL</v>
          </cell>
        </row>
        <row r="1257">
          <cell r="A1257" t="str">
            <v>CORTAX</v>
          </cell>
          <cell r="D1257" t="str">
            <v>CORTAX</v>
          </cell>
          <cell r="G1257" t="str">
            <v>CORTAX</v>
          </cell>
          <cell r="J1257" t="str">
            <v>CORTAX</v>
          </cell>
          <cell r="M1257" t="str">
            <v>CORTAX</v>
          </cell>
          <cell r="P1257" t="str">
            <v>CORTAX</v>
          </cell>
          <cell r="AK1257" t="str">
            <v>CORTAX</v>
          </cell>
        </row>
        <row r="1258">
          <cell r="A1258" t="str">
            <v>CORTAXL</v>
          </cell>
          <cell r="D1258" t="str">
            <v>CORTAXL</v>
          </cell>
          <cell r="G1258" t="str">
            <v>CORTAXL</v>
          </cell>
          <cell r="J1258" t="str">
            <v>CORTAXL</v>
          </cell>
          <cell r="M1258" t="str">
            <v>CORTAXL</v>
          </cell>
          <cell r="P1258" t="str">
            <v>CORTAXL</v>
          </cell>
          <cell r="AK1258" t="str">
            <v>CORTAXL</v>
          </cell>
        </row>
        <row r="1259">
          <cell r="A1259" t="str">
            <v>DATABASE</v>
          </cell>
          <cell r="D1259" t="str">
            <v>DATABASE</v>
          </cell>
          <cell r="G1259" t="str">
            <v>DATABASE</v>
          </cell>
          <cell r="J1259" t="str">
            <v>DATABASE</v>
          </cell>
          <cell r="M1259" t="str">
            <v>DATABASE</v>
          </cell>
          <cell r="P1259" t="str">
            <v>DATABASE</v>
          </cell>
          <cell r="AK1259" t="str">
            <v>DATABASE</v>
          </cell>
        </row>
        <row r="1260">
          <cell r="A1260" t="str">
            <v>DATAPRG</v>
          </cell>
          <cell r="D1260" t="str">
            <v>DATAPRG</v>
          </cell>
          <cell r="G1260" t="str">
            <v>DATAPRG</v>
          </cell>
          <cell r="J1260" t="str">
            <v>DATAPRG</v>
          </cell>
          <cell r="M1260" t="str">
            <v>DATAPRG</v>
          </cell>
          <cell r="P1260" t="str">
            <v>DATAPRG</v>
          </cell>
          <cell r="AK1260" t="str">
            <v>DATAPRG</v>
          </cell>
        </row>
        <row r="1261">
          <cell r="A1261" t="str">
            <v>DEBENTUR</v>
          </cell>
          <cell r="D1261" t="str">
            <v>DEBENTUR</v>
          </cell>
          <cell r="G1261" t="str">
            <v>DEBENTUR</v>
          </cell>
          <cell r="J1261" t="str">
            <v>DEBENTUR</v>
          </cell>
          <cell r="M1261" t="str">
            <v>DEBENTUR</v>
          </cell>
          <cell r="P1261" t="str">
            <v>DEBENTUR</v>
          </cell>
          <cell r="AK1261" t="str">
            <v>DEBENTUR</v>
          </cell>
        </row>
        <row r="1262">
          <cell r="A1262" t="str">
            <v>DEFDFOP</v>
          </cell>
          <cell r="D1262" t="str">
            <v>DEFDFOP</v>
          </cell>
          <cell r="G1262" t="str">
            <v>DEFDFOP</v>
          </cell>
          <cell r="J1262" t="str">
            <v>DEFDFOP</v>
          </cell>
          <cell r="M1262" t="str">
            <v>DEFDFOP</v>
          </cell>
          <cell r="P1262" t="str">
            <v>DEFDFOP</v>
          </cell>
          <cell r="AK1262" t="str">
            <v>DEFDFOP</v>
          </cell>
        </row>
        <row r="1263">
          <cell r="A1263" t="str">
            <v>DEFDFQS</v>
          </cell>
          <cell r="D1263" t="str">
            <v>DEFDFQS</v>
          </cell>
          <cell r="G1263" t="str">
            <v>DEFDFQS</v>
          </cell>
          <cell r="J1263" t="str">
            <v>DEFDFQS</v>
          </cell>
          <cell r="M1263" t="str">
            <v>DEFDFQS</v>
          </cell>
          <cell r="P1263" t="str">
            <v>DEFDFQS</v>
          </cell>
          <cell r="AK1263" t="str">
            <v>DEFDFQS</v>
          </cell>
        </row>
        <row r="1264">
          <cell r="A1264" t="str">
            <v>DEFDIOP</v>
          </cell>
          <cell r="D1264" t="str">
            <v>DEFDIOP</v>
          </cell>
          <cell r="G1264" t="str">
            <v>DEFDIOP</v>
          </cell>
          <cell r="J1264" t="str">
            <v>DEFDIOP</v>
          </cell>
          <cell r="M1264" t="str">
            <v>DEFDIOP</v>
          </cell>
          <cell r="P1264" t="str">
            <v>DEFDIOP</v>
          </cell>
          <cell r="AK1264" t="str">
            <v>DEFDIOP</v>
          </cell>
        </row>
        <row r="1265">
          <cell r="A1265" t="str">
            <v>DEFDIQS</v>
          </cell>
          <cell r="D1265" t="str">
            <v>DEFDIQS</v>
          </cell>
          <cell r="G1265" t="str">
            <v>DEFDIQS</v>
          </cell>
          <cell r="J1265" t="str">
            <v>DEFDIQS</v>
          </cell>
          <cell r="M1265" t="str">
            <v>DEFDIQS</v>
          </cell>
          <cell r="P1265" t="str">
            <v>DEFDIQS</v>
          </cell>
          <cell r="AK1265" t="str">
            <v>DEFDIQS</v>
          </cell>
        </row>
        <row r="1266">
          <cell r="A1266" t="str">
            <v>DEFERTAX</v>
          </cell>
          <cell r="D1266" t="str">
            <v>DEFERTAX</v>
          </cell>
          <cell r="G1266" t="str">
            <v>DEFERTAX</v>
          </cell>
          <cell r="J1266" t="str">
            <v>DEFERTAX</v>
          </cell>
          <cell r="M1266" t="str">
            <v>DEFERTAX</v>
          </cell>
          <cell r="P1266" t="str">
            <v>DEFERTAX</v>
          </cell>
          <cell r="AK1266" t="str">
            <v>DEFERTAX</v>
          </cell>
        </row>
        <row r="1267">
          <cell r="A1267" t="str">
            <v>DFEP/N</v>
          </cell>
          <cell r="D1267" t="str">
            <v>DFEP/N</v>
          </cell>
          <cell r="G1267" t="str">
            <v>DFEP/N</v>
          </cell>
          <cell r="J1267" t="str">
            <v>DFEP/N</v>
          </cell>
          <cell r="M1267" t="str">
            <v>DFEP/N</v>
          </cell>
          <cell r="P1267" t="str">
            <v>DFEP/N</v>
          </cell>
          <cell r="AK1267" t="str">
            <v>DFEP/N</v>
          </cell>
        </row>
        <row r="1268">
          <cell r="A1268" t="str">
            <v>DEPAUTO</v>
          </cell>
          <cell r="D1268" t="str">
            <v>DEPAUTO</v>
          </cell>
          <cell r="G1268" t="str">
            <v>DEPAUTO</v>
          </cell>
          <cell r="J1268" t="str">
            <v>DEPAUTO</v>
          </cell>
          <cell r="M1268" t="str">
            <v>DEPAUTO</v>
          </cell>
          <cell r="P1268" t="str">
            <v>DEPAUTO</v>
          </cell>
          <cell r="AK1268" t="str">
            <v>DEPAUTO</v>
          </cell>
        </row>
        <row r="1269">
          <cell r="A1269" t="str">
            <v>DEPOSIT</v>
          </cell>
          <cell r="D1269" t="str">
            <v>DEPOSIT</v>
          </cell>
          <cell r="G1269" t="str">
            <v>DEPOSIT</v>
          </cell>
          <cell r="J1269" t="str">
            <v>DEPOSIT</v>
          </cell>
          <cell r="M1269" t="str">
            <v>DEPOSIT</v>
          </cell>
          <cell r="P1269" t="str">
            <v>DEPOSIT</v>
          </cell>
          <cell r="AK1269" t="str">
            <v>DEPOSIT</v>
          </cell>
        </row>
        <row r="1270">
          <cell r="A1270" t="str">
            <v>DEPRECO</v>
          </cell>
          <cell r="D1270" t="str">
            <v>DEPRECO</v>
          </cell>
          <cell r="G1270" t="str">
            <v>DEPRECO</v>
          </cell>
          <cell r="J1270" t="str">
            <v>DEPRECO</v>
          </cell>
          <cell r="M1270" t="str">
            <v>DEPRECO</v>
          </cell>
          <cell r="P1270" t="str">
            <v>DEPRECO</v>
          </cell>
          <cell r="AK1270" t="str">
            <v>DEPRECO</v>
          </cell>
        </row>
        <row r="1271">
          <cell r="A1271" t="str">
            <v>DEPREFU</v>
          </cell>
          <cell r="D1271" t="str">
            <v>DEPREFU</v>
          </cell>
          <cell r="G1271" t="str">
            <v>DEPREFU</v>
          </cell>
          <cell r="J1271" t="str">
            <v>DEPREFU</v>
          </cell>
          <cell r="M1271" t="str">
            <v>DEPREFU</v>
          </cell>
          <cell r="P1271" t="str">
            <v>DEPREFU</v>
          </cell>
          <cell r="AK1271" t="str">
            <v>DEPREFU</v>
          </cell>
        </row>
        <row r="1272">
          <cell r="A1272" t="str">
            <v>DEPREOF</v>
          </cell>
          <cell r="D1272" t="str">
            <v>DEPREOF</v>
          </cell>
          <cell r="G1272" t="str">
            <v>DEPREOF</v>
          </cell>
          <cell r="J1272" t="str">
            <v>DEPREOF</v>
          </cell>
          <cell r="M1272" t="str">
            <v>DEPREOF</v>
          </cell>
          <cell r="P1272" t="str">
            <v>DEPREOF</v>
          </cell>
          <cell r="AK1272" t="str">
            <v>DEPREOF</v>
          </cell>
        </row>
        <row r="1273">
          <cell r="A1273" t="str">
            <v>DEPREPR</v>
          </cell>
          <cell r="D1273" t="str">
            <v>DEPREPR</v>
          </cell>
          <cell r="G1273" t="str">
            <v>DEPREPR</v>
          </cell>
          <cell r="J1273" t="str">
            <v>DEPREPR</v>
          </cell>
          <cell r="M1273" t="str">
            <v>DEPREPR</v>
          </cell>
          <cell r="P1273" t="str">
            <v>DEPREPR</v>
          </cell>
          <cell r="AK1273" t="str">
            <v>DEPREPR</v>
          </cell>
        </row>
        <row r="1274">
          <cell r="A1274" t="str">
            <v>DFERBOND</v>
          </cell>
          <cell r="D1274" t="str">
            <v>DFERBOND</v>
          </cell>
          <cell r="G1274" t="str">
            <v>DFERBOND</v>
          </cell>
          <cell r="J1274" t="str">
            <v>DFERBOND</v>
          </cell>
          <cell r="M1274" t="str">
            <v>DFERBOND</v>
          </cell>
          <cell r="P1274" t="str">
            <v>DFERBOND</v>
          </cell>
          <cell r="AK1274" t="str">
            <v>DFERBOND</v>
          </cell>
        </row>
        <row r="1275">
          <cell r="A1275" t="str">
            <v>DFERNCD</v>
          </cell>
          <cell r="D1275" t="str">
            <v>DFERNCD</v>
          </cell>
          <cell r="G1275" t="str">
            <v>DFERNCD</v>
          </cell>
          <cell r="J1275" t="str">
            <v>DFERNCD</v>
          </cell>
          <cell r="M1275" t="str">
            <v>DFERNCD</v>
          </cell>
          <cell r="P1275" t="str">
            <v>DFERNCD</v>
          </cell>
          <cell r="AK1275" t="str">
            <v>DFERNCD</v>
          </cell>
        </row>
        <row r="1276">
          <cell r="A1276" t="str">
            <v>DFERP/N</v>
          </cell>
          <cell r="D1276" t="str">
            <v>DFERP/N</v>
          </cell>
          <cell r="G1276" t="str">
            <v>DFERP/N</v>
          </cell>
          <cell r="J1276" t="str">
            <v>DFERP/N</v>
          </cell>
          <cell r="M1276" t="str">
            <v>DFERP/N</v>
          </cell>
          <cell r="P1276" t="str">
            <v>DFERP/N</v>
          </cell>
          <cell r="AK1276" t="str">
            <v>DFERP/N</v>
          </cell>
        </row>
        <row r="1277">
          <cell r="A1277" t="str">
            <v>DFINTHIR</v>
          </cell>
          <cell r="D1277" t="str">
            <v>DFINTHIR</v>
          </cell>
          <cell r="G1277" t="str">
            <v>DFINTHIR</v>
          </cell>
          <cell r="J1277" t="str">
            <v>DFINTHIR</v>
          </cell>
          <cell r="M1277" t="str">
            <v>DFINTHIR</v>
          </cell>
          <cell r="P1277" t="str">
            <v>DFINTHIR</v>
          </cell>
          <cell r="AK1277" t="str">
            <v>DFINTHIR</v>
          </cell>
        </row>
        <row r="1278">
          <cell r="A1278" t="str">
            <v>DFVATIN</v>
          </cell>
          <cell r="D1278" t="str">
            <v>DFVATIN</v>
          </cell>
          <cell r="G1278" t="str">
            <v>DFVATIN</v>
          </cell>
          <cell r="J1278" t="str">
            <v>DFVATIN</v>
          </cell>
          <cell r="M1278" t="str">
            <v>DFVATIN</v>
          </cell>
          <cell r="P1278" t="str">
            <v>DFVATIN</v>
          </cell>
          <cell r="AK1278" t="str">
            <v>DFVATIN</v>
          </cell>
        </row>
        <row r="1279">
          <cell r="A1279" t="str">
            <v>DFVATOUT</v>
          </cell>
          <cell r="D1279" t="str">
            <v>DFVATOUT</v>
          </cell>
          <cell r="G1279" t="str">
            <v>DFVATOUT</v>
          </cell>
          <cell r="J1279" t="str">
            <v>DFVATOUT</v>
          </cell>
          <cell r="M1279" t="str">
            <v>DFVATOUT</v>
          </cell>
          <cell r="P1279" t="str">
            <v>DFVATOUT</v>
          </cell>
          <cell r="AK1279" t="str">
            <v>DFVATOUT</v>
          </cell>
        </row>
        <row r="1280">
          <cell r="A1280" t="str">
            <v>DISDEBEN</v>
          </cell>
          <cell r="D1280" t="str">
            <v>DISDEBEN</v>
          </cell>
          <cell r="G1280" t="str">
            <v>DISDEBEN</v>
          </cell>
          <cell r="J1280" t="str">
            <v>DISDEBEN</v>
          </cell>
          <cell r="M1280" t="str">
            <v>DISDEBEN</v>
          </cell>
          <cell r="P1280" t="str">
            <v>DISDEBEN</v>
          </cell>
          <cell r="AK1280" t="str">
            <v>DISDEBEN</v>
          </cell>
        </row>
        <row r="1281">
          <cell r="A1281" t="str">
            <v>DIVIDEND</v>
          </cell>
          <cell r="D1281" t="str">
            <v>DIVIDEND</v>
          </cell>
          <cell r="G1281" t="str">
            <v>DIVIDEND</v>
          </cell>
          <cell r="J1281" t="str">
            <v>DIVIDEND</v>
          </cell>
          <cell r="M1281" t="str">
            <v>DIVIDEND</v>
          </cell>
          <cell r="P1281" t="str">
            <v>DIVIDEND</v>
          </cell>
          <cell r="AK1281" t="str">
            <v>DIVIDEND</v>
          </cell>
        </row>
        <row r="1282">
          <cell r="A1282" t="str">
            <v>DIVIPABL</v>
          </cell>
          <cell r="D1282" t="str">
            <v>DIVIPABL</v>
          </cell>
          <cell r="G1282" t="str">
            <v>DIVIPABL</v>
          </cell>
          <cell r="J1282" t="str">
            <v>DIVIPABL</v>
          </cell>
          <cell r="M1282" t="str">
            <v>DIVIPABL</v>
          </cell>
          <cell r="P1282" t="str">
            <v>DIVIPABL</v>
          </cell>
          <cell r="AK1282" t="str">
            <v>DIVIPABL</v>
          </cell>
        </row>
        <row r="1283">
          <cell r="A1283" t="str">
            <v>DOMTRAV</v>
          </cell>
          <cell r="D1283" t="str">
            <v>DOMTRAV</v>
          </cell>
          <cell r="G1283" t="str">
            <v>DOMTRAV</v>
          </cell>
          <cell r="J1283" t="str">
            <v>DOMTRAV</v>
          </cell>
          <cell r="M1283" t="str">
            <v>DOMTRAV</v>
          </cell>
          <cell r="P1283" t="str">
            <v>DOMTRAV</v>
          </cell>
          <cell r="AK1283" t="str">
            <v>DOMTRAV</v>
          </cell>
        </row>
        <row r="1284">
          <cell r="A1284" t="str">
            <v>DONATION</v>
          </cell>
          <cell r="D1284" t="str">
            <v>DONATION</v>
          </cell>
          <cell r="G1284" t="str">
            <v>DONATION</v>
          </cell>
          <cell r="J1284" t="str">
            <v>DONATION</v>
          </cell>
          <cell r="M1284" t="str">
            <v>DONATION</v>
          </cell>
          <cell r="P1284" t="str">
            <v>DONATION</v>
          </cell>
          <cell r="AK1284" t="str">
            <v>DONATION</v>
          </cell>
        </row>
        <row r="1285">
          <cell r="A1285" t="str">
            <v>DOUBTFUL</v>
          </cell>
          <cell r="D1285" t="str">
            <v>DOUBTFUL</v>
          </cell>
          <cell r="G1285" t="str">
            <v>DOUBTFUL</v>
          </cell>
          <cell r="J1285" t="str">
            <v>DOUBTFUL</v>
          </cell>
          <cell r="M1285" t="str">
            <v>DOUBTFUL</v>
          </cell>
          <cell r="P1285" t="str">
            <v>DOUBTFUL</v>
          </cell>
          <cell r="AK1285" t="str">
            <v>DOUBTFUL</v>
          </cell>
        </row>
        <row r="1286">
          <cell r="A1286" t="str">
            <v>DUTYSTMP</v>
          </cell>
          <cell r="D1286" t="str">
            <v>DUTYSTMP</v>
          </cell>
          <cell r="G1286" t="str">
            <v>DUTYSTMP</v>
          </cell>
          <cell r="J1286" t="str">
            <v>DUTYSTMP</v>
          </cell>
          <cell r="M1286" t="str">
            <v>DUTYSTMP</v>
          </cell>
          <cell r="P1286" t="str">
            <v>DUTYSTMP</v>
          </cell>
          <cell r="AK1286" t="str">
            <v>DUTYSTMP</v>
          </cell>
        </row>
        <row r="1287">
          <cell r="A1287" t="str">
            <v>DVINPI</v>
          </cell>
          <cell r="D1287" t="str">
            <v>DVINPI</v>
          </cell>
          <cell r="G1287" t="str">
            <v>DVINPI</v>
          </cell>
          <cell r="J1287" t="str">
            <v>DVINPI</v>
          </cell>
          <cell r="M1287" t="str">
            <v>DVINPI</v>
          </cell>
          <cell r="P1287" t="str">
            <v>DVINPI</v>
          </cell>
          <cell r="AK1287" t="str">
            <v>DVINPI</v>
          </cell>
        </row>
        <row r="1288">
          <cell r="A1288" t="str">
            <v>DVINPO</v>
          </cell>
          <cell r="D1288" t="str">
            <v>DVINPO</v>
          </cell>
          <cell r="G1288" t="str">
            <v>DVINPO</v>
          </cell>
          <cell r="J1288" t="str">
            <v>DVINPO</v>
          </cell>
          <cell r="M1288" t="str">
            <v>DVINPO</v>
          </cell>
          <cell r="P1288" t="str">
            <v>DVINPO</v>
          </cell>
          <cell r="AK1288" t="str">
            <v>DVINPO</v>
          </cell>
        </row>
        <row r="1289">
          <cell r="A1289" t="str">
            <v>DVOUTPI</v>
          </cell>
          <cell r="D1289" t="str">
            <v>DVOUTPI</v>
          </cell>
          <cell r="G1289" t="str">
            <v>DVOUTPI</v>
          </cell>
          <cell r="J1289" t="str">
            <v>DVOUTPI</v>
          </cell>
          <cell r="M1289" t="str">
            <v>DVOUTPI</v>
          </cell>
          <cell r="P1289" t="str">
            <v>DVOUTPI</v>
          </cell>
          <cell r="AK1289" t="str">
            <v>DVOUTPI</v>
          </cell>
        </row>
        <row r="1290">
          <cell r="A1290" t="str">
            <v>EARNUBFL</v>
          </cell>
          <cell r="D1290" t="str">
            <v>EARNUBFL</v>
          </cell>
          <cell r="G1290" t="str">
            <v>EARNUBFL</v>
          </cell>
          <cell r="J1290" t="str">
            <v>EARNUBFL</v>
          </cell>
          <cell r="M1290" t="str">
            <v>EARNUBFL</v>
          </cell>
          <cell r="P1290" t="str">
            <v>EARNUBFL</v>
          </cell>
          <cell r="AK1290" t="str">
            <v>EARNUBFL</v>
          </cell>
        </row>
        <row r="1291">
          <cell r="A1291" t="str">
            <v>EARNUP</v>
          </cell>
          <cell r="D1291" t="str">
            <v>EARNUP</v>
          </cell>
          <cell r="G1291" t="str">
            <v>EARNUP</v>
          </cell>
          <cell r="J1291" t="str">
            <v>EARNUP</v>
          </cell>
          <cell r="M1291" t="str">
            <v>EARNUP</v>
          </cell>
          <cell r="P1291" t="str">
            <v>EARNUP</v>
          </cell>
          <cell r="AK1291" t="str">
            <v>EARNUP</v>
          </cell>
        </row>
        <row r="1292">
          <cell r="A1292" t="str">
            <v>EARNUPBF</v>
          </cell>
          <cell r="D1292" t="str">
            <v>EARNUPBF</v>
          </cell>
          <cell r="G1292" t="str">
            <v>EARNUPBF</v>
          </cell>
          <cell r="J1292" t="str">
            <v>EARNUPBF</v>
          </cell>
          <cell r="M1292" t="str">
            <v>EARNUPBF</v>
          </cell>
          <cell r="P1292" t="str">
            <v>EARNUPBF</v>
          </cell>
          <cell r="AK1292" t="str">
            <v>EARNUPBF</v>
          </cell>
        </row>
        <row r="1293">
          <cell r="A1293" t="str">
            <v>EARNUPL</v>
          </cell>
          <cell r="D1293" t="str">
            <v>EARNUPL</v>
          </cell>
          <cell r="G1293" t="str">
            <v>EARNUPL</v>
          </cell>
          <cell r="J1293" t="str">
            <v>EARNUPL</v>
          </cell>
          <cell r="M1293" t="str">
            <v>EARNUPL</v>
          </cell>
          <cell r="P1293" t="str">
            <v>EARNUPL</v>
          </cell>
          <cell r="AK1293" t="str">
            <v>EARNUPL</v>
          </cell>
        </row>
        <row r="1294">
          <cell r="A1294" t="str">
            <v>EDPSOLFW</v>
          </cell>
          <cell r="D1294" t="str">
            <v>EDPSOLFW</v>
          </cell>
          <cell r="G1294" t="str">
            <v>EDPSOLFW</v>
          </cell>
          <cell r="J1294" t="str">
            <v>EDPSOLFW</v>
          </cell>
          <cell r="M1294" t="str">
            <v>EDPSOLFW</v>
          </cell>
          <cell r="P1294" t="str">
            <v>EDPSOLFW</v>
          </cell>
          <cell r="AK1294" t="str">
            <v>EDPSOLFW</v>
          </cell>
        </row>
        <row r="1295">
          <cell r="A1295" t="str">
            <v>EDUCATE</v>
          </cell>
          <cell r="D1295" t="str">
            <v>EDUCATE</v>
          </cell>
          <cell r="G1295" t="str">
            <v>EDUCATE</v>
          </cell>
          <cell r="J1295" t="str">
            <v>EDUCATE</v>
          </cell>
          <cell r="M1295" t="str">
            <v>EDUCATE</v>
          </cell>
          <cell r="P1295" t="str">
            <v>EDUCATE</v>
          </cell>
          <cell r="AK1295" t="str">
            <v>EDUCATE</v>
          </cell>
        </row>
        <row r="1296">
          <cell r="A1296" t="str">
            <v>ELECTADM</v>
          </cell>
          <cell r="D1296" t="str">
            <v>ELECTADM</v>
          </cell>
          <cell r="G1296" t="str">
            <v>ELECTADM</v>
          </cell>
          <cell r="J1296" t="str">
            <v>ELECTADM</v>
          </cell>
          <cell r="M1296" t="str">
            <v>ELECTADM</v>
          </cell>
          <cell r="P1296" t="str">
            <v>ELECTADM</v>
          </cell>
          <cell r="AK1296" t="str">
            <v>ELECTADM</v>
          </cell>
        </row>
        <row r="1297">
          <cell r="A1297" t="str">
            <v>EMPEXP</v>
          </cell>
          <cell r="D1297" t="str">
            <v>EMPEXP</v>
          </cell>
          <cell r="G1297" t="str">
            <v>EMPEXP</v>
          </cell>
          <cell r="J1297" t="str">
            <v>EMPEXP</v>
          </cell>
          <cell r="M1297" t="str">
            <v>EMPEXP</v>
          </cell>
          <cell r="P1297" t="str">
            <v>EMPEXP</v>
          </cell>
          <cell r="AK1297" t="str">
            <v>EMPEXP</v>
          </cell>
        </row>
        <row r="1298">
          <cell r="A1298" t="str">
            <v>EMPWEL</v>
          </cell>
          <cell r="D1298" t="str">
            <v>EMPWEL</v>
          </cell>
          <cell r="G1298" t="str">
            <v>EMPWEL</v>
          </cell>
          <cell r="J1298" t="str">
            <v>EMPWEL</v>
          </cell>
          <cell r="M1298" t="str">
            <v>EMPWEL</v>
          </cell>
          <cell r="P1298" t="str">
            <v>EMPWEL</v>
          </cell>
          <cell r="AK1298" t="str">
            <v>EMPWEL</v>
          </cell>
        </row>
        <row r="1299">
          <cell r="A1299" t="str">
            <v>ENTERTAI</v>
          </cell>
          <cell r="D1299" t="str">
            <v>ENTERTAI</v>
          </cell>
          <cell r="G1299" t="str">
            <v>ENTERTAI</v>
          </cell>
          <cell r="J1299" t="str">
            <v>ENTERTAI</v>
          </cell>
          <cell r="M1299" t="str">
            <v>ENTERTAI</v>
          </cell>
          <cell r="P1299" t="str">
            <v>ENTERTAI</v>
          </cell>
          <cell r="AK1299" t="str">
            <v>ENTERTAI</v>
          </cell>
        </row>
        <row r="1300">
          <cell r="A1300" t="str">
            <v>EXSAUMGT</v>
          </cell>
          <cell r="D1300" t="str">
            <v>EXSAUMGT</v>
          </cell>
          <cell r="G1300" t="str">
            <v>EXSAUMGT</v>
          </cell>
          <cell r="J1300" t="str">
            <v>EXSAUMGT</v>
          </cell>
          <cell r="M1300" t="str">
            <v>EXSAUMGT</v>
          </cell>
          <cell r="P1300" t="str">
            <v>EXSAUMGT</v>
          </cell>
          <cell r="AK1300" t="str">
            <v>EXSAUMGT</v>
          </cell>
        </row>
        <row r="1301">
          <cell r="A1301" t="str">
            <v>FAXADM</v>
          </cell>
          <cell r="D1301" t="str">
            <v>FAXADM</v>
          </cell>
          <cell r="G1301" t="str">
            <v>FAXADM</v>
          </cell>
          <cell r="J1301" t="str">
            <v>FAXADM</v>
          </cell>
          <cell r="M1301" t="str">
            <v>FAXADM</v>
          </cell>
          <cell r="P1301" t="str">
            <v>FAXADM</v>
          </cell>
          <cell r="AK1301" t="str">
            <v>FAXADM</v>
          </cell>
        </row>
        <row r="1302">
          <cell r="A1302" t="str">
            <v>FORETRAV</v>
          </cell>
          <cell r="D1302" t="str">
            <v>FORETRAV</v>
          </cell>
          <cell r="G1302" t="str">
            <v>FORETRAV</v>
          </cell>
          <cell r="J1302" t="str">
            <v>FORETRAV</v>
          </cell>
          <cell r="M1302" t="str">
            <v>FORETRAV</v>
          </cell>
          <cell r="P1302" t="str">
            <v>FORETRAV</v>
          </cell>
          <cell r="AK1302" t="str">
            <v>FORETRAV</v>
          </cell>
        </row>
        <row r="1303">
          <cell r="A1303" t="str">
            <v>FURNITUR</v>
          </cell>
          <cell r="D1303" t="str">
            <v>FURNITUR</v>
          </cell>
          <cell r="G1303" t="str">
            <v>FURNITUR</v>
          </cell>
          <cell r="J1303" t="str">
            <v>FURNITUR</v>
          </cell>
          <cell r="M1303" t="str">
            <v>FURNITUR</v>
          </cell>
          <cell r="P1303" t="str">
            <v>FURNITUR</v>
          </cell>
          <cell r="AK1303" t="str">
            <v>FURNITUR</v>
          </cell>
        </row>
        <row r="1304">
          <cell r="A1304" t="str">
            <v>FXACLF</v>
          </cell>
          <cell r="D1304" t="str">
            <v>FXACLF</v>
          </cell>
          <cell r="G1304" t="str">
            <v>FXACLF</v>
          </cell>
          <cell r="J1304" t="str">
            <v>FXACLF</v>
          </cell>
          <cell r="M1304" t="str">
            <v>FXACLF</v>
          </cell>
          <cell r="P1304" t="str">
            <v>FXACLF</v>
          </cell>
          <cell r="AK1304" t="str">
            <v>FXACLF</v>
          </cell>
        </row>
        <row r="1305">
          <cell r="A1305" t="str">
            <v>FXACNL</v>
          </cell>
          <cell r="D1305" t="str">
            <v>FXACNL</v>
          </cell>
          <cell r="G1305" t="str">
            <v>FXACNL</v>
          </cell>
          <cell r="J1305" t="str">
            <v>FXACNL</v>
          </cell>
          <cell r="M1305" t="str">
            <v>FXACNL</v>
          </cell>
          <cell r="P1305" t="str">
            <v>FXACNL</v>
          </cell>
          <cell r="AK1305" t="str">
            <v>FXACNL</v>
          </cell>
        </row>
        <row r="1306">
          <cell r="A1306" t="str">
            <v>G/LFA</v>
          </cell>
          <cell r="D1306" t="str">
            <v>G/LFA</v>
          </cell>
          <cell r="G1306" t="str">
            <v>G/LFA</v>
          </cell>
          <cell r="J1306" t="str">
            <v>G/LFA</v>
          </cell>
          <cell r="M1306" t="str">
            <v>G/LFA</v>
          </cell>
          <cell r="P1306" t="str">
            <v>G/LFA</v>
          </cell>
          <cell r="AK1306" t="str">
            <v>G/LFA</v>
          </cell>
        </row>
        <row r="1307">
          <cell r="A1307" t="str">
            <v>G/LSECLF</v>
          </cell>
          <cell r="D1307" t="str">
            <v>G/LSECLF</v>
          </cell>
          <cell r="G1307" t="str">
            <v>G/LSECLF</v>
          </cell>
          <cell r="J1307" t="str">
            <v>G/LSECLF</v>
          </cell>
          <cell r="M1307" t="str">
            <v>G/LSECLF</v>
          </cell>
          <cell r="P1307" t="str">
            <v>G/LSECLF</v>
          </cell>
          <cell r="AK1307" t="str">
            <v>G/LSECLF</v>
          </cell>
        </row>
        <row r="1308">
          <cell r="A1308" t="str">
            <v>G/LSECUR</v>
          </cell>
          <cell r="D1308" t="str">
            <v>G/LSECUR</v>
          </cell>
          <cell r="G1308" t="str">
            <v>G/LSECUR</v>
          </cell>
          <cell r="J1308" t="str">
            <v>G/LSECUR</v>
          </cell>
          <cell r="M1308" t="str">
            <v>G/LSECUR</v>
          </cell>
          <cell r="P1308" t="str">
            <v>G/LSECUR</v>
          </cell>
          <cell r="AK1308" t="str">
            <v>G/LSECUR</v>
          </cell>
        </row>
        <row r="1309">
          <cell r="A1309" t="str">
            <v>GENRESBF</v>
          </cell>
          <cell r="D1309" t="str">
            <v>GENRESBF</v>
          </cell>
          <cell r="G1309" t="str">
            <v>GENRESBF</v>
          </cell>
          <cell r="J1309" t="str">
            <v>GENRESBF</v>
          </cell>
          <cell r="M1309" t="str">
            <v>GENRESBF</v>
          </cell>
          <cell r="P1309" t="str">
            <v>GENRESBF</v>
          </cell>
          <cell r="AK1309" t="str">
            <v>GENRESBF</v>
          </cell>
        </row>
        <row r="1310">
          <cell r="A1310" t="str">
            <v>GENRESL</v>
          </cell>
          <cell r="D1310" t="str">
            <v>GENRESL</v>
          </cell>
          <cell r="G1310" t="str">
            <v>GENRESL</v>
          </cell>
          <cell r="J1310" t="str">
            <v>GENRESL</v>
          </cell>
          <cell r="M1310" t="str">
            <v>GENRESL</v>
          </cell>
          <cell r="P1310" t="str">
            <v>GENRESL</v>
          </cell>
          <cell r="AK1310" t="str">
            <v>GENRESL</v>
          </cell>
        </row>
        <row r="1311">
          <cell r="A1311" t="str">
            <v>GRNTLOAN</v>
          </cell>
          <cell r="D1311" t="str">
            <v>GRNTLOAN</v>
          </cell>
          <cell r="G1311" t="str">
            <v>GRNTLOAN</v>
          </cell>
          <cell r="J1311" t="str">
            <v>GRNTLOAN</v>
          </cell>
          <cell r="M1311" t="str">
            <v>GRNTLOAN</v>
          </cell>
          <cell r="P1311" t="str">
            <v>GRNTLOAN</v>
          </cell>
          <cell r="AK1311" t="str">
            <v>GRNTLOAN</v>
          </cell>
        </row>
        <row r="1312">
          <cell r="A1312" t="str">
            <v>HOSPMEDI</v>
          </cell>
          <cell r="D1312" t="str">
            <v>HOSPMEDI</v>
          </cell>
          <cell r="G1312" t="str">
            <v>HOSPMEDI</v>
          </cell>
          <cell r="J1312" t="str">
            <v>HOSPMEDI</v>
          </cell>
          <cell r="M1312" t="str">
            <v>HOSPMEDI</v>
          </cell>
          <cell r="P1312" t="str">
            <v>HOSPMEDI</v>
          </cell>
          <cell r="AK1312" t="str">
            <v>HOSPMEDI</v>
          </cell>
        </row>
        <row r="1313">
          <cell r="A1313" t="str">
            <v>ICLMDF01</v>
          </cell>
          <cell r="D1313" t="str">
            <v>ICLMDF01</v>
          </cell>
          <cell r="G1313" t="str">
            <v>ICLMDF01</v>
          </cell>
          <cell r="J1313" t="str">
            <v>ICLMDF01</v>
          </cell>
          <cell r="M1313" t="str">
            <v>ICLMDF01</v>
          </cell>
          <cell r="P1313" t="str">
            <v>ICLMDF01</v>
          </cell>
          <cell r="AK1313" t="str">
            <v>ICLMDF01</v>
          </cell>
        </row>
        <row r="1314">
          <cell r="A1314" t="str">
            <v>ICLMDF02</v>
          </cell>
          <cell r="D1314" t="str">
            <v>ICLMDF02</v>
          </cell>
          <cell r="G1314" t="str">
            <v>ICLMDF02</v>
          </cell>
          <cell r="J1314" t="str">
            <v>ICLMDF02</v>
          </cell>
          <cell r="M1314" t="str">
            <v>ICLMDF02</v>
          </cell>
          <cell r="P1314" t="str">
            <v>ICLMDF02</v>
          </cell>
          <cell r="AK1314" t="str">
            <v>ICLMDF02</v>
          </cell>
        </row>
        <row r="1315">
          <cell r="A1315" t="str">
            <v>ICLMDF03</v>
          </cell>
          <cell r="D1315" t="str">
            <v>ICLMDF03</v>
          </cell>
          <cell r="G1315" t="str">
            <v>ICLMDF03</v>
          </cell>
          <cell r="J1315" t="str">
            <v>ICLMDF03</v>
          </cell>
          <cell r="M1315" t="str">
            <v>ICLMDF03</v>
          </cell>
          <cell r="P1315" t="str">
            <v>ICLMDF03</v>
          </cell>
          <cell r="AK1315" t="str">
            <v>ICLMDF03</v>
          </cell>
        </row>
        <row r="1316">
          <cell r="A1316" t="str">
            <v>ICLMDF04</v>
          </cell>
          <cell r="D1316" t="str">
            <v>ICLMDF04</v>
          </cell>
          <cell r="G1316" t="str">
            <v>ICLMDF04</v>
          </cell>
          <cell r="J1316" t="str">
            <v>ICLMDF04</v>
          </cell>
          <cell r="M1316" t="str">
            <v>ICLMDF04</v>
          </cell>
          <cell r="P1316" t="str">
            <v>ICLMDF04</v>
          </cell>
          <cell r="AK1316" t="str">
            <v>ICLMDF04</v>
          </cell>
        </row>
        <row r="1317">
          <cell r="A1317" t="str">
            <v>ICLMDF05</v>
          </cell>
          <cell r="D1317" t="str">
            <v>ICLMDF05</v>
          </cell>
          <cell r="G1317" t="str">
            <v>ICLMDF05</v>
          </cell>
          <cell r="J1317" t="str">
            <v>ICLMDF05</v>
          </cell>
          <cell r="M1317" t="str">
            <v>ICLMDF05</v>
          </cell>
          <cell r="P1317" t="str">
            <v>ICLMDF05</v>
          </cell>
          <cell r="AK1317" t="str">
            <v>ICLMDF05</v>
          </cell>
        </row>
        <row r="1318">
          <cell r="A1318" t="str">
            <v>ICLMDF06</v>
          </cell>
          <cell r="D1318" t="str">
            <v>ICLMDF06</v>
          </cell>
          <cell r="G1318" t="str">
            <v>ICLMDF06</v>
          </cell>
          <cell r="J1318" t="str">
            <v>ICLMDF06</v>
          </cell>
          <cell r="M1318" t="str">
            <v>ICLMDF06</v>
          </cell>
          <cell r="P1318" t="str">
            <v>ICLMDF06</v>
          </cell>
          <cell r="AK1318" t="str">
            <v>ICLMDF06</v>
          </cell>
        </row>
        <row r="1319">
          <cell r="A1319" t="str">
            <v>ICLMDF07</v>
          </cell>
          <cell r="D1319" t="str">
            <v>ICLMDF07</v>
          </cell>
          <cell r="G1319" t="str">
            <v>ICLMDF07</v>
          </cell>
          <cell r="J1319" t="str">
            <v>ICLMDF07</v>
          </cell>
          <cell r="M1319" t="str">
            <v>ICLMDF07</v>
          </cell>
          <cell r="P1319" t="str">
            <v>ICLMDF07</v>
          </cell>
          <cell r="AK1319" t="str">
            <v>ICLMDF07</v>
          </cell>
        </row>
        <row r="1320">
          <cell r="A1320" t="str">
            <v>ICLMDF08</v>
          </cell>
          <cell r="D1320" t="str">
            <v>ICLMDF08</v>
          </cell>
          <cell r="G1320" t="str">
            <v>ICLMDF08</v>
          </cell>
          <cell r="J1320" t="str">
            <v>ICLMDF08</v>
          </cell>
          <cell r="M1320" t="str">
            <v>ICLMDF08</v>
          </cell>
          <cell r="P1320" t="str">
            <v>ICLMDF08</v>
          </cell>
          <cell r="AK1320" t="str">
            <v>ICLMDF08</v>
          </cell>
        </row>
        <row r="1321">
          <cell r="A1321" t="str">
            <v>ICLMDL01</v>
          </cell>
          <cell r="D1321" t="str">
            <v>ICLMDL01</v>
          </cell>
          <cell r="G1321" t="str">
            <v>ICLMDL01</v>
          </cell>
          <cell r="J1321" t="str">
            <v>ICLMDL01</v>
          </cell>
          <cell r="M1321" t="str">
            <v>ICLMDL01</v>
          </cell>
          <cell r="P1321" t="str">
            <v>ICLMDL01</v>
          </cell>
          <cell r="AK1321" t="str">
            <v>ICLMDL01</v>
          </cell>
        </row>
        <row r="1322">
          <cell r="A1322" t="str">
            <v>ICLMDL02</v>
          </cell>
          <cell r="D1322" t="str">
            <v>ICLMDL02</v>
          </cell>
          <cell r="G1322" t="str">
            <v>ICLMDL02</v>
          </cell>
          <cell r="J1322" t="str">
            <v>ICLMDL02</v>
          </cell>
          <cell r="M1322" t="str">
            <v>ICLMDL02</v>
          </cell>
          <cell r="P1322" t="str">
            <v>ICLMDL02</v>
          </cell>
          <cell r="AK1322" t="str">
            <v>ICLMDL02</v>
          </cell>
        </row>
        <row r="1323">
          <cell r="A1323" t="str">
            <v>ICLMDL03</v>
          </cell>
          <cell r="D1323" t="str">
            <v>ICLMDL03</v>
          </cell>
          <cell r="G1323" t="str">
            <v>ICLMDL03</v>
          </cell>
          <cell r="J1323" t="str">
            <v>ICLMDL03</v>
          </cell>
          <cell r="M1323" t="str">
            <v>ICLMDL03</v>
          </cell>
          <cell r="P1323" t="str">
            <v>ICLMDL03</v>
          </cell>
          <cell r="AK1323" t="str">
            <v>ICLMDL03</v>
          </cell>
        </row>
        <row r="1324">
          <cell r="A1324" t="str">
            <v>ICLMDT01</v>
          </cell>
          <cell r="D1324" t="str">
            <v>ICLMDT01</v>
          </cell>
          <cell r="G1324" t="str">
            <v>ICLMDT01</v>
          </cell>
          <cell r="J1324" t="str">
            <v>ICLMDT01</v>
          </cell>
          <cell r="M1324" t="str">
            <v>ICLMDT01</v>
          </cell>
          <cell r="P1324" t="str">
            <v>ICLMDT01</v>
          </cell>
          <cell r="AK1324" t="str">
            <v>ICLMDT01</v>
          </cell>
        </row>
        <row r="1325">
          <cell r="A1325" t="str">
            <v>ICLMDT02</v>
          </cell>
          <cell r="D1325" t="str">
            <v>ICLMDT02</v>
          </cell>
          <cell r="G1325" t="str">
            <v>ICLMDT02</v>
          </cell>
          <cell r="J1325" t="str">
            <v>ICLMDT02</v>
          </cell>
          <cell r="M1325" t="str">
            <v>ICLMDT02</v>
          </cell>
          <cell r="P1325" t="str">
            <v>ICLMDT02</v>
          </cell>
          <cell r="AK1325" t="str">
            <v>ICLMDT02</v>
          </cell>
        </row>
        <row r="1326">
          <cell r="A1326" t="str">
            <v>ICLMDT03</v>
          </cell>
          <cell r="D1326" t="str">
            <v>ICLMDT03</v>
          </cell>
          <cell r="G1326" t="str">
            <v>ICLMDT03</v>
          </cell>
          <cell r="J1326" t="str">
            <v>ICLMDT03</v>
          </cell>
          <cell r="M1326" t="str">
            <v>ICLMDT03</v>
          </cell>
          <cell r="P1326" t="str">
            <v>ICLMDT03</v>
          </cell>
          <cell r="AK1326" t="str">
            <v>ICLMDT03</v>
          </cell>
        </row>
        <row r="1327">
          <cell r="A1327" t="str">
            <v>ICLMDT04</v>
          </cell>
          <cell r="D1327" t="str">
            <v>ICLMDT04</v>
          </cell>
          <cell r="G1327" t="str">
            <v>ICLMDT04</v>
          </cell>
          <cell r="J1327" t="str">
            <v>ICLMDT04</v>
          </cell>
          <cell r="M1327" t="str">
            <v>ICLMDT04</v>
          </cell>
          <cell r="P1327" t="str">
            <v>ICLMDT04</v>
          </cell>
          <cell r="AK1327" t="str">
            <v>ICLMDT04</v>
          </cell>
        </row>
        <row r="1328">
          <cell r="A1328" t="str">
            <v>ICLMDT05</v>
          </cell>
          <cell r="D1328" t="str">
            <v>ICLMDT05</v>
          </cell>
          <cell r="G1328" t="str">
            <v>ICLMDT05</v>
          </cell>
          <cell r="J1328" t="str">
            <v>ICLMDT05</v>
          </cell>
          <cell r="M1328" t="str">
            <v>ICLMDT05</v>
          </cell>
          <cell r="P1328" t="str">
            <v>ICLMDT05</v>
          </cell>
          <cell r="AK1328" t="str">
            <v>ICLMDT05</v>
          </cell>
        </row>
        <row r="1329">
          <cell r="A1329" t="str">
            <v>ICLMDT07</v>
          </cell>
          <cell r="D1329" t="str">
            <v>ICLMDT07</v>
          </cell>
          <cell r="G1329" t="str">
            <v>ICLMDT07</v>
          </cell>
          <cell r="J1329" t="str">
            <v>ICLMDT07</v>
          </cell>
          <cell r="M1329" t="str">
            <v>ICLMDT07</v>
          </cell>
          <cell r="P1329" t="str">
            <v>ICLMDT07</v>
          </cell>
          <cell r="AK1329" t="str">
            <v>ICLMDT07</v>
          </cell>
        </row>
        <row r="1330">
          <cell r="A1330" t="str">
            <v>ICLMDT08</v>
          </cell>
          <cell r="D1330" t="str">
            <v>ICLMDT08</v>
          </cell>
          <cell r="G1330" t="str">
            <v>ICLMDT08</v>
          </cell>
          <cell r="J1330" t="str">
            <v>ICLMDT08</v>
          </cell>
          <cell r="M1330" t="str">
            <v>ICLMDT08</v>
          </cell>
          <cell r="P1330" t="str">
            <v>ICLMDT08</v>
          </cell>
          <cell r="AK1330" t="str">
            <v>ICLMDT08</v>
          </cell>
        </row>
        <row r="1331">
          <cell r="A1331" t="str">
            <v>ICLMDT09</v>
          </cell>
          <cell r="D1331" t="str">
            <v>ICLMDT09</v>
          </cell>
          <cell r="G1331" t="str">
            <v>ICLMDT09</v>
          </cell>
          <cell r="J1331" t="str">
            <v>ICLMDT09</v>
          </cell>
          <cell r="M1331" t="str">
            <v>ICLMDT09</v>
          </cell>
          <cell r="P1331" t="str">
            <v>ICLMDT09</v>
          </cell>
          <cell r="AK1331" t="str">
            <v>ICLMDT09</v>
          </cell>
        </row>
        <row r="1332">
          <cell r="A1332" t="str">
            <v>ICLMDT10</v>
          </cell>
          <cell r="D1332" t="str">
            <v>ICLMDT10</v>
          </cell>
          <cell r="G1332" t="str">
            <v>ICLMDT10</v>
          </cell>
          <cell r="J1332" t="str">
            <v>ICLMDT10</v>
          </cell>
          <cell r="M1332" t="str">
            <v>ICLMDT10</v>
          </cell>
          <cell r="P1332" t="str">
            <v>ICLMDT10</v>
          </cell>
          <cell r="AK1332" t="str">
            <v>ICLMDT10</v>
          </cell>
        </row>
        <row r="1333">
          <cell r="A1333" t="str">
            <v>ICLMDT11</v>
          </cell>
          <cell r="D1333" t="str">
            <v>ICLMDT11</v>
          </cell>
          <cell r="G1333" t="str">
            <v>ICLMDT11</v>
          </cell>
          <cell r="J1333" t="str">
            <v>ICLMDT11</v>
          </cell>
          <cell r="M1333" t="str">
            <v>ICLMDT11</v>
          </cell>
          <cell r="P1333" t="str">
            <v>ICLMDT11</v>
          </cell>
          <cell r="AK1333" t="str">
            <v>ICLMDT11</v>
          </cell>
        </row>
        <row r="1334">
          <cell r="A1334" t="str">
            <v>ICLMFF01</v>
          </cell>
          <cell r="D1334" t="str">
            <v>ICLMFF01</v>
          </cell>
          <cell r="G1334" t="str">
            <v>ICLMFF01</v>
          </cell>
          <cell r="J1334" t="str">
            <v>ICLMFF01</v>
          </cell>
          <cell r="M1334" t="str">
            <v>ICLMFF01</v>
          </cell>
          <cell r="P1334" t="str">
            <v>ICLMFF01</v>
          </cell>
          <cell r="AK1334" t="str">
            <v>ICLMFF01</v>
          </cell>
        </row>
        <row r="1335">
          <cell r="A1335" t="str">
            <v>ICLMFF07</v>
          </cell>
          <cell r="D1335" t="str">
            <v>ICLMFF07</v>
          </cell>
          <cell r="G1335" t="str">
            <v>ICLMFF07</v>
          </cell>
          <cell r="J1335" t="str">
            <v>ICLMFF07</v>
          </cell>
          <cell r="M1335" t="str">
            <v>ICLMFF07</v>
          </cell>
          <cell r="P1335" t="str">
            <v>ICLMFF07</v>
          </cell>
          <cell r="AK1335" t="str">
            <v>ICLMFF07</v>
          </cell>
        </row>
        <row r="1336">
          <cell r="A1336" t="str">
            <v>ICLMFL02</v>
          </cell>
          <cell r="D1336" t="str">
            <v>ICLMFL02</v>
          </cell>
          <cell r="G1336" t="str">
            <v>ICLMFL02</v>
          </cell>
          <cell r="J1336" t="str">
            <v>ICLMFL02</v>
          </cell>
          <cell r="M1336" t="str">
            <v>ICLMFL02</v>
          </cell>
          <cell r="P1336" t="str">
            <v>ICLMFL02</v>
          </cell>
          <cell r="AK1336" t="str">
            <v>ICLMFL02</v>
          </cell>
        </row>
        <row r="1337">
          <cell r="A1337" t="str">
            <v>ICLMFT01</v>
          </cell>
          <cell r="D1337" t="str">
            <v>ICLMFT01</v>
          </cell>
          <cell r="G1337" t="str">
            <v>ICLMFT01</v>
          </cell>
          <cell r="J1337" t="str">
            <v>ICLMFT01</v>
          </cell>
          <cell r="M1337" t="str">
            <v>ICLMFT01</v>
          </cell>
          <cell r="P1337" t="str">
            <v>ICLMFT01</v>
          </cell>
          <cell r="AK1337" t="str">
            <v>ICLMFT01</v>
          </cell>
        </row>
        <row r="1338">
          <cell r="A1338" t="str">
            <v>ICLMFT02</v>
          </cell>
          <cell r="D1338" t="str">
            <v>ICLMFT02</v>
          </cell>
          <cell r="G1338" t="str">
            <v>ICLMFT02</v>
          </cell>
          <cell r="J1338" t="str">
            <v>ICLMFT02</v>
          </cell>
          <cell r="M1338" t="str">
            <v>ICLMFT02</v>
          </cell>
          <cell r="P1338" t="str">
            <v>ICLMFT02</v>
          </cell>
          <cell r="AK1338" t="str">
            <v>ICLMFT02</v>
          </cell>
        </row>
        <row r="1339">
          <cell r="A1339" t="str">
            <v>ICLMFT03</v>
          </cell>
          <cell r="D1339" t="str">
            <v>ICLMFT03</v>
          </cell>
          <cell r="G1339" t="str">
            <v>ICLMFT03</v>
          </cell>
          <cell r="J1339" t="str">
            <v>ICLMFT03</v>
          </cell>
          <cell r="M1339" t="str">
            <v>ICLMFT03</v>
          </cell>
          <cell r="P1339" t="str">
            <v>ICLMFT03</v>
          </cell>
          <cell r="AK1339" t="str">
            <v>ICLMFT03</v>
          </cell>
        </row>
        <row r="1340">
          <cell r="A1340" t="str">
            <v>ICLMFT04</v>
          </cell>
          <cell r="D1340" t="str">
            <v>ICLMFT04</v>
          </cell>
          <cell r="G1340" t="str">
            <v>ICLMFT04</v>
          </cell>
          <cell r="J1340" t="str">
            <v>ICLMFT04</v>
          </cell>
          <cell r="M1340" t="str">
            <v>ICLMFT04</v>
          </cell>
          <cell r="P1340" t="str">
            <v>ICLMFT04</v>
          </cell>
          <cell r="AK1340" t="str">
            <v>ICLMFT04</v>
          </cell>
        </row>
        <row r="1341">
          <cell r="A1341" t="str">
            <v>ICLMFT05</v>
          </cell>
          <cell r="D1341" t="str">
            <v>ICLMFT05</v>
          </cell>
          <cell r="G1341" t="str">
            <v>ICLMFT05</v>
          </cell>
          <cell r="J1341" t="str">
            <v>ICLMFT05</v>
          </cell>
          <cell r="M1341" t="str">
            <v>ICLMFT05</v>
          </cell>
          <cell r="P1341" t="str">
            <v>ICLMFT05</v>
          </cell>
          <cell r="AK1341" t="str">
            <v>ICLMFT05</v>
          </cell>
        </row>
        <row r="1342">
          <cell r="A1342" t="str">
            <v>ICLMFT06</v>
          </cell>
          <cell r="D1342" t="str">
            <v>ICLMFT06</v>
          </cell>
          <cell r="G1342" t="str">
            <v>ICLMFT06</v>
          </cell>
          <cell r="J1342" t="str">
            <v>ICLMFT06</v>
          </cell>
          <cell r="M1342" t="str">
            <v>ICLMFT06</v>
          </cell>
          <cell r="P1342" t="str">
            <v>ICLMFT06</v>
          </cell>
          <cell r="AK1342" t="str">
            <v>ICLMFT06</v>
          </cell>
        </row>
        <row r="1343">
          <cell r="A1343" t="str">
            <v>ICLMFT07</v>
          </cell>
          <cell r="D1343" t="str">
            <v>ICLMFT07</v>
          </cell>
          <cell r="G1343" t="str">
            <v>ICLMFT07</v>
          </cell>
          <cell r="J1343" t="str">
            <v>ICLMFT07</v>
          </cell>
          <cell r="M1343" t="str">
            <v>ICLMFT07</v>
          </cell>
          <cell r="P1343" t="str">
            <v>ICLMFT07</v>
          </cell>
          <cell r="AK1343" t="str">
            <v>ICLMFT07</v>
          </cell>
        </row>
        <row r="1344">
          <cell r="A1344" t="str">
            <v>ICLMFT08</v>
          </cell>
          <cell r="D1344" t="str">
            <v>ICLMFT08</v>
          </cell>
          <cell r="G1344" t="str">
            <v>ICLMFT08</v>
          </cell>
          <cell r="J1344" t="str">
            <v>ICLMFT08</v>
          </cell>
          <cell r="M1344" t="str">
            <v>ICLMFT08</v>
          </cell>
          <cell r="P1344" t="str">
            <v>ICLMFT08</v>
          </cell>
          <cell r="AK1344" t="str">
            <v>ICLMFT08</v>
          </cell>
        </row>
        <row r="1345">
          <cell r="A1345" t="str">
            <v>ICLMFT09</v>
          </cell>
          <cell r="D1345" t="str">
            <v>ICLMFT09</v>
          </cell>
          <cell r="G1345" t="str">
            <v>ICLMFT09</v>
          </cell>
          <cell r="J1345" t="str">
            <v>ICLMFT09</v>
          </cell>
          <cell r="M1345" t="str">
            <v>ICLMFT09</v>
          </cell>
          <cell r="P1345" t="str">
            <v>ICLMFT09</v>
          </cell>
          <cell r="AK1345" t="str">
            <v>ICLMFT09</v>
          </cell>
        </row>
        <row r="1346">
          <cell r="A1346" t="str">
            <v>ICLMFT11</v>
          </cell>
          <cell r="D1346" t="str">
            <v>ICLMFT11</v>
          </cell>
          <cell r="G1346" t="str">
            <v>ICLMFT11</v>
          </cell>
          <cell r="J1346" t="str">
            <v>ICLMFT11</v>
          </cell>
          <cell r="M1346" t="str">
            <v>ICLMFT11</v>
          </cell>
          <cell r="P1346" t="str">
            <v>ICLMFT11</v>
          </cell>
          <cell r="AK1346" t="str">
            <v>ICLMFT11</v>
          </cell>
        </row>
        <row r="1347">
          <cell r="A1347" t="str">
            <v>ICLMFT13</v>
          </cell>
          <cell r="D1347" t="str">
            <v>ICLMFT13</v>
          </cell>
          <cell r="G1347" t="str">
            <v>ICLMFT13</v>
          </cell>
          <cell r="J1347" t="str">
            <v>ICLMFT13</v>
          </cell>
          <cell r="M1347" t="str">
            <v>ICLMFT13</v>
          </cell>
          <cell r="P1347" t="str">
            <v>ICLMFT13</v>
          </cell>
          <cell r="AK1347" t="str">
            <v>ICLMFT13</v>
          </cell>
        </row>
        <row r="1348">
          <cell r="A1348" t="str">
            <v>ICLMFT17</v>
          </cell>
          <cell r="D1348" t="str">
            <v>ICLMFT17</v>
          </cell>
          <cell r="G1348" t="str">
            <v>ICLMFT17</v>
          </cell>
          <cell r="J1348" t="str">
            <v>ICLMFT17</v>
          </cell>
          <cell r="M1348" t="str">
            <v>ICLMFT17</v>
          </cell>
          <cell r="P1348" t="str">
            <v>ICLMFT17</v>
          </cell>
          <cell r="AK1348" t="str">
            <v>ICLMFT17</v>
          </cell>
        </row>
        <row r="1349">
          <cell r="A1349" t="str">
            <v>ICLMFT18</v>
          </cell>
          <cell r="D1349" t="str">
            <v>ICLMFT18</v>
          </cell>
          <cell r="G1349" t="str">
            <v>ICLMFT18</v>
          </cell>
          <cell r="J1349" t="str">
            <v>ICLMFT18</v>
          </cell>
          <cell r="M1349" t="str">
            <v>ICLMFT18</v>
          </cell>
          <cell r="P1349" t="str">
            <v>ICLMFT18</v>
          </cell>
          <cell r="AK1349" t="str">
            <v>ICLMFT18</v>
          </cell>
        </row>
        <row r="1350">
          <cell r="A1350" t="str">
            <v>ICLMFT19</v>
          </cell>
          <cell r="D1350" t="str">
            <v>ICLMFT19</v>
          </cell>
          <cell r="G1350" t="str">
            <v>ICLMFT19</v>
          </cell>
          <cell r="J1350" t="str">
            <v>ICLMFT19</v>
          </cell>
          <cell r="M1350" t="str">
            <v>ICLMFT19</v>
          </cell>
          <cell r="P1350" t="str">
            <v>ICLMFT19</v>
          </cell>
          <cell r="AK1350" t="str">
            <v>ICLMFT19</v>
          </cell>
        </row>
        <row r="1351">
          <cell r="A1351" t="str">
            <v>ICLMFT21</v>
          </cell>
          <cell r="D1351" t="str">
            <v>ICLMFT21</v>
          </cell>
          <cell r="G1351" t="str">
            <v>ICLMFT21</v>
          </cell>
          <cell r="J1351" t="str">
            <v>ICLMFT21</v>
          </cell>
          <cell r="M1351" t="str">
            <v>ICLMFT21</v>
          </cell>
          <cell r="P1351" t="str">
            <v>ICLMFT21</v>
          </cell>
          <cell r="AK1351" t="str">
            <v>ICLMFT21</v>
          </cell>
        </row>
        <row r="1352">
          <cell r="A1352" t="str">
            <v>ICLMFT22</v>
          </cell>
          <cell r="D1352" t="str">
            <v>ICLMFT22</v>
          </cell>
          <cell r="G1352" t="str">
            <v>ICLMFT22</v>
          </cell>
          <cell r="J1352" t="str">
            <v>ICLMFT22</v>
          </cell>
          <cell r="M1352" t="str">
            <v>ICLMFT22</v>
          </cell>
          <cell r="P1352" t="str">
            <v>ICLMFT22</v>
          </cell>
          <cell r="AK1352" t="str">
            <v>ICLMFT22</v>
          </cell>
        </row>
        <row r="1353">
          <cell r="A1353" t="str">
            <v>ICLMFT23</v>
          </cell>
          <cell r="D1353" t="str">
            <v>ICLMFT23</v>
          </cell>
          <cell r="G1353" t="str">
            <v>ICLMFT23</v>
          </cell>
          <cell r="J1353" t="str">
            <v>ICLMFT23</v>
          </cell>
          <cell r="M1353" t="str">
            <v>ICLMFT23</v>
          </cell>
          <cell r="P1353" t="str">
            <v>ICLMFT23</v>
          </cell>
          <cell r="AK1353" t="str">
            <v>ICLMFT23</v>
          </cell>
        </row>
        <row r="1354">
          <cell r="A1354" t="str">
            <v>ICLMMA01</v>
          </cell>
          <cell r="D1354" t="str">
            <v>ICLMMA01</v>
          </cell>
          <cell r="G1354" t="str">
            <v>ICLMMA01</v>
          </cell>
          <cell r="J1354" t="str">
            <v>ICLMMA01</v>
          </cell>
          <cell r="M1354" t="str">
            <v>ICLMMA01</v>
          </cell>
          <cell r="P1354" t="str">
            <v>ICLMMA01</v>
          </cell>
          <cell r="AK1354" t="str">
            <v>ICLMMA01</v>
          </cell>
        </row>
        <row r="1355">
          <cell r="A1355" t="str">
            <v>ICLMMA02</v>
          </cell>
          <cell r="D1355" t="str">
            <v>ICLMMA02</v>
          </cell>
          <cell r="G1355" t="str">
            <v>ICLMMA02</v>
          </cell>
          <cell r="J1355" t="str">
            <v>ICLMMA02</v>
          </cell>
          <cell r="M1355" t="str">
            <v>ICLMMA02</v>
          </cell>
          <cell r="P1355" t="str">
            <v>ICLMMA02</v>
          </cell>
          <cell r="AK1355" t="str">
            <v>ICLMMA02</v>
          </cell>
        </row>
        <row r="1356">
          <cell r="A1356" t="str">
            <v>ICLMMA03</v>
          </cell>
          <cell r="D1356" t="str">
            <v>ICLMMA03</v>
          </cell>
          <cell r="G1356" t="str">
            <v>ICLMMA03</v>
          </cell>
          <cell r="J1356" t="str">
            <v>ICLMMA03</v>
          </cell>
          <cell r="M1356" t="str">
            <v>ICLMMA03</v>
          </cell>
          <cell r="P1356" t="str">
            <v>ICLMMA03</v>
          </cell>
          <cell r="AK1356" t="str">
            <v>ICLMMA03</v>
          </cell>
        </row>
        <row r="1357">
          <cell r="A1357" t="str">
            <v>ICLMMA04</v>
          </cell>
          <cell r="D1357" t="str">
            <v>ICLMMA04</v>
          </cell>
          <cell r="G1357" t="str">
            <v>ICLMMA04</v>
          </cell>
          <cell r="J1357" t="str">
            <v>ICLMMA04</v>
          </cell>
          <cell r="M1357" t="str">
            <v>ICLMMA04</v>
          </cell>
          <cell r="P1357" t="str">
            <v>ICLMMA04</v>
          </cell>
          <cell r="AK1357" t="str">
            <v>ICLMMA04</v>
          </cell>
        </row>
        <row r="1358">
          <cell r="A1358" t="str">
            <v>ICLMMA05</v>
          </cell>
          <cell r="D1358" t="str">
            <v>ICLMMA05</v>
          </cell>
          <cell r="G1358" t="str">
            <v>ICLMMA05</v>
          </cell>
          <cell r="J1358" t="str">
            <v>ICLMMA05</v>
          </cell>
          <cell r="M1358" t="str">
            <v>ICLMMA05</v>
          </cell>
          <cell r="P1358" t="str">
            <v>ICLMMA05</v>
          </cell>
          <cell r="AK1358" t="str">
            <v>ICLMMA05</v>
          </cell>
        </row>
        <row r="1359">
          <cell r="A1359" t="str">
            <v>ICLMMA06</v>
          </cell>
          <cell r="D1359" t="str">
            <v>ICLMMA06</v>
          </cell>
          <cell r="G1359" t="str">
            <v>ICLMMA06</v>
          </cell>
          <cell r="J1359" t="str">
            <v>ICLMMA06</v>
          </cell>
          <cell r="M1359" t="str">
            <v>ICLMMA06</v>
          </cell>
          <cell r="P1359" t="str">
            <v>ICLMMA06</v>
          </cell>
          <cell r="AK1359" t="str">
            <v>ICLMMA06</v>
          </cell>
        </row>
        <row r="1360">
          <cell r="A1360" t="str">
            <v>ICLMMA07</v>
          </cell>
          <cell r="D1360" t="str">
            <v>ICLMMA07</v>
          </cell>
          <cell r="G1360" t="str">
            <v>ICLMMA07</v>
          </cell>
          <cell r="J1360" t="str">
            <v>ICLMMA07</v>
          </cell>
          <cell r="M1360" t="str">
            <v>ICLMMA07</v>
          </cell>
          <cell r="P1360" t="str">
            <v>ICLMMA07</v>
          </cell>
          <cell r="AK1360" t="str">
            <v>ICLMMA07</v>
          </cell>
        </row>
        <row r="1361">
          <cell r="A1361" t="str">
            <v>ICLMMA08</v>
          </cell>
          <cell r="D1361" t="str">
            <v>ICLMMA08</v>
          </cell>
          <cell r="G1361" t="str">
            <v>ICLMMA08</v>
          </cell>
          <cell r="J1361" t="str">
            <v>ICLMMA08</v>
          </cell>
          <cell r="M1361" t="str">
            <v>ICLMMA08</v>
          </cell>
          <cell r="P1361" t="str">
            <v>ICLMMA08</v>
          </cell>
          <cell r="AK1361" t="str">
            <v>ICLMMA08</v>
          </cell>
        </row>
        <row r="1362">
          <cell r="A1362" t="str">
            <v>ICLMMA09</v>
          </cell>
          <cell r="D1362" t="str">
            <v>ICLMMA09</v>
          </cell>
          <cell r="G1362" t="str">
            <v>ICLMMA09</v>
          </cell>
          <cell r="J1362" t="str">
            <v>ICLMMA09</v>
          </cell>
          <cell r="M1362" t="str">
            <v>ICLMMA09</v>
          </cell>
          <cell r="P1362" t="str">
            <v>ICLMMA09</v>
          </cell>
          <cell r="AK1362" t="str">
            <v>ICLMMA09</v>
          </cell>
        </row>
        <row r="1363">
          <cell r="A1363" t="str">
            <v>ICLMMA10</v>
          </cell>
          <cell r="D1363" t="str">
            <v>ICLMMA10</v>
          </cell>
          <cell r="G1363" t="str">
            <v>ICLMMA10</v>
          </cell>
          <cell r="J1363" t="str">
            <v>ICLMMA10</v>
          </cell>
          <cell r="M1363" t="str">
            <v>ICLMMA10</v>
          </cell>
          <cell r="P1363" t="str">
            <v>ICLMMA10</v>
          </cell>
          <cell r="AK1363" t="str">
            <v>ICLMMA10</v>
          </cell>
        </row>
        <row r="1364">
          <cell r="A1364" t="str">
            <v>ICOMDF01</v>
          </cell>
          <cell r="D1364" t="str">
            <v>ICOMDF01</v>
          </cell>
          <cell r="G1364" t="str">
            <v>ICOMDF01</v>
          </cell>
          <cell r="J1364" t="str">
            <v>ICOMDF01</v>
          </cell>
          <cell r="M1364" t="str">
            <v>ICOMDF01</v>
          </cell>
          <cell r="P1364" t="str">
            <v>ICOMDF01</v>
          </cell>
          <cell r="AK1364" t="str">
            <v>ICOMDF01</v>
          </cell>
        </row>
        <row r="1365">
          <cell r="A1365" t="str">
            <v>ICOMDL02</v>
          </cell>
          <cell r="D1365" t="str">
            <v>ICOMDL02</v>
          </cell>
          <cell r="G1365" t="str">
            <v>ICOMDL02</v>
          </cell>
          <cell r="J1365" t="str">
            <v>ICOMDL02</v>
          </cell>
          <cell r="M1365" t="str">
            <v>ICOMDL02</v>
          </cell>
          <cell r="P1365" t="str">
            <v>ICOMDL02</v>
          </cell>
          <cell r="AK1365" t="str">
            <v>ICOMDL02</v>
          </cell>
        </row>
        <row r="1366">
          <cell r="A1366" t="str">
            <v>ICOMDL03</v>
          </cell>
          <cell r="D1366" t="str">
            <v>ICOMDL03</v>
          </cell>
          <cell r="G1366" t="str">
            <v>ICOMDL03</v>
          </cell>
          <cell r="J1366" t="str">
            <v>ICOMDL03</v>
          </cell>
          <cell r="M1366" t="str">
            <v>ICOMDL03</v>
          </cell>
          <cell r="P1366" t="str">
            <v>ICOMDL03</v>
          </cell>
          <cell r="AK1366" t="str">
            <v>ICOMDL03</v>
          </cell>
        </row>
        <row r="1367">
          <cell r="A1367" t="str">
            <v>ICOMDT01</v>
          </cell>
          <cell r="D1367" t="str">
            <v>ICOMDT01</v>
          </cell>
          <cell r="G1367" t="str">
            <v>ICOMDT01</v>
          </cell>
          <cell r="J1367" t="str">
            <v>ICOMDT01</v>
          </cell>
          <cell r="M1367" t="str">
            <v>ICOMDT01</v>
          </cell>
          <cell r="P1367" t="str">
            <v>ICOMDT01</v>
          </cell>
          <cell r="AK1367" t="str">
            <v>ICOMDT01</v>
          </cell>
        </row>
        <row r="1368">
          <cell r="A1368" t="str">
            <v>ICOMDT03</v>
          </cell>
          <cell r="D1368" t="str">
            <v>ICOMDT03</v>
          </cell>
          <cell r="G1368" t="str">
            <v>ICOMDT03</v>
          </cell>
          <cell r="J1368" t="str">
            <v>ICOMDT03</v>
          </cell>
          <cell r="M1368" t="str">
            <v>ICOMDT03</v>
          </cell>
          <cell r="P1368" t="str">
            <v>ICOMDT03</v>
          </cell>
          <cell r="AK1368" t="str">
            <v>ICOMDT03</v>
          </cell>
        </row>
        <row r="1369">
          <cell r="A1369" t="str">
            <v>ICOMDT05</v>
          </cell>
          <cell r="D1369" t="str">
            <v>ICOMDT05</v>
          </cell>
          <cell r="G1369" t="str">
            <v>ICOMDT05</v>
          </cell>
          <cell r="J1369" t="str">
            <v>ICOMDT05</v>
          </cell>
          <cell r="M1369" t="str">
            <v>ICOMDT05</v>
          </cell>
          <cell r="P1369" t="str">
            <v>ICOMDT05</v>
          </cell>
          <cell r="AK1369" t="str">
            <v>ICOMDT05</v>
          </cell>
        </row>
        <row r="1370">
          <cell r="A1370" t="str">
            <v>ICOMDT09</v>
          </cell>
          <cell r="D1370" t="str">
            <v>ICOMDT09</v>
          </cell>
          <cell r="G1370" t="str">
            <v>ICOMDT09</v>
          </cell>
          <cell r="J1370" t="str">
            <v>ICOMDT09</v>
          </cell>
          <cell r="M1370" t="str">
            <v>ICOMDT09</v>
          </cell>
          <cell r="P1370" t="str">
            <v>ICOMDT09</v>
          </cell>
          <cell r="AK1370" t="str">
            <v>ICOMDT09</v>
          </cell>
        </row>
        <row r="1371">
          <cell r="A1371" t="str">
            <v>ICOMDT11</v>
          </cell>
          <cell r="D1371" t="str">
            <v>ICOMDT11</v>
          </cell>
          <cell r="G1371" t="str">
            <v>ICOMDT11</v>
          </cell>
          <cell r="J1371" t="str">
            <v>ICOMDT11</v>
          </cell>
          <cell r="M1371" t="str">
            <v>ICOMDT11</v>
          </cell>
          <cell r="P1371" t="str">
            <v>ICOMDT11</v>
          </cell>
          <cell r="AK1371" t="str">
            <v>ICOMDT11</v>
          </cell>
        </row>
        <row r="1372">
          <cell r="A1372" t="str">
            <v>ICOMFT03</v>
          </cell>
          <cell r="D1372" t="str">
            <v>ICOMFT03</v>
          </cell>
          <cell r="G1372" t="str">
            <v>ICOMFT03</v>
          </cell>
          <cell r="J1372" t="str">
            <v>ICOMFT03</v>
          </cell>
          <cell r="M1372" t="str">
            <v>ICOMFT03</v>
          </cell>
          <cell r="P1372" t="str">
            <v>ICOMFT03</v>
          </cell>
          <cell r="AK1372" t="str">
            <v>ICOMFT03</v>
          </cell>
        </row>
        <row r="1373">
          <cell r="A1373" t="str">
            <v>ICOMMA01</v>
          </cell>
          <cell r="D1373" t="str">
            <v>ICOMMA01</v>
          </cell>
          <cell r="G1373" t="str">
            <v>ICOMMA01</v>
          </cell>
          <cell r="J1373" t="str">
            <v>ICOMMA01</v>
          </cell>
          <cell r="M1373" t="str">
            <v>ICOMMA01</v>
          </cell>
          <cell r="P1373" t="str">
            <v>ICOMMA01</v>
          </cell>
          <cell r="AK1373" t="str">
            <v>ICOMMA01</v>
          </cell>
        </row>
        <row r="1374">
          <cell r="A1374" t="str">
            <v>ICOMMA02</v>
          </cell>
          <cell r="D1374" t="str">
            <v>ICOMMA02</v>
          </cell>
          <cell r="G1374" t="str">
            <v>ICOMMA02</v>
          </cell>
          <cell r="J1374" t="str">
            <v>ICOMMA02</v>
          </cell>
          <cell r="M1374" t="str">
            <v>ICOMMA02</v>
          </cell>
          <cell r="P1374" t="str">
            <v>ICOMMA02</v>
          </cell>
          <cell r="AK1374" t="str">
            <v>ICOMMA02</v>
          </cell>
        </row>
        <row r="1375">
          <cell r="A1375" t="str">
            <v>ICOMMA03</v>
          </cell>
          <cell r="D1375" t="str">
            <v>ICOMMA03</v>
          </cell>
          <cell r="G1375" t="str">
            <v>ICOMMA03</v>
          </cell>
          <cell r="J1375" t="str">
            <v>ICOMMA03</v>
          </cell>
          <cell r="M1375" t="str">
            <v>ICOMMA03</v>
          </cell>
          <cell r="P1375" t="str">
            <v>ICOMMA03</v>
          </cell>
          <cell r="AK1375" t="str">
            <v>ICOMMA03</v>
          </cell>
        </row>
        <row r="1376">
          <cell r="A1376" t="str">
            <v>ICOMMA04</v>
          </cell>
          <cell r="D1376" t="str">
            <v>ICOMMA04</v>
          </cell>
          <cell r="G1376" t="str">
            <v>ICOMMA04</v>
          </cell>
          <cell r="J1376" t="str">
            <v>ICOMMA04</v>
          </cell>
          <cell r="M1376" t="str">
            <v>ICOMMA04</v>
          </cell>
          <cell r="P1376" t="str">
            <v>ICOMMA04</v>
          </cell>
          <cell r="AK1376" t="str">
            <v>ICOMMA04</v>
          </cell>
        </row>
        <row r="1377">
          <cell r="A1377" t="str">
            <v>ICOMMA05</v>
          </cell>
          <cell r="D1377" t="str">
            <v>ICOMMA05</v>
          </cell>
          <cell r="G1377" t="str">
            <v>ICOMMA05</v>
          </cell>
          <cell r="J1377" t="str">
            <v>ICOMMA05</v>
          </cell>
          <cell r="M1377" t="str">
            <v>ICOMMA05</v>
          </cell>
          <cell r="P1377" t="str">
            <v>ICOMMA05</v>
          </cell>
          <cell r="AK1377" t="str">
            <v>ICOMMA05</v>
          </cell>
        </row>
        <row r="1378">
          <cell r="A1378" t="str">
            <v>ICOMMA06</v>
          </cell>
          <cell r="D1378" t="str">
            <v>ICOMMA06</v>
          </cell>
          <cell r="G1378" t="str">
            <v>ICOMMA06</v>
          </cell>
          <cell r="J1378" t="str">
            <v>ICOMMA06</v>
          </cell>
          <cell r="M1378" t="str">
            <v>ICOMMA06</v>
          </cell>
          <cell r="P1378" t="str">
            <v>ICOMMA06</v>
          </cell>
          <cell r="AK1378" t="str">
            <v>ICOMMA06</v>
          </cell>
        </row>
        <row r="1379">
          <cell r="A1379" t="str">
            <v>ICOMMA07</v>
          </cell>
          <cell r="D1379" t="str">
            <v>ICOMMA07</v>
          </cell>
          <cell r="G1379" t="str">
            <v>ICOMMA07</v>
          </cell>
          <cell r="J1379" t="str">
            <v>ICOMMA07</v>
          </cell>
          <cell r="M1379" t="str">
            <v>ICOMMA07</v>
          </cell>
          <cell r="P1379" t="str">
            <v>ICOMMA07</v>
          </cell>
          <cell r="AK1379" t="str">
            <v>ICOMMA07</v>
          </cell>
        </row>
        <row r="1380">
          <cell r="A1380" t="str">
            <v>ICOMMA08</v>
          </cell>
          <cell r="D1380" t="str">
            <v>ICOMMA08</v>
          </cell>
          <cell r="G1380" t="str">
            <v>ICOMMA08</v>
          </cell>
          <cell r="J1380" t="str">
            <v>ICOMMA08</v>
          </cell>
          <cell r="M1380" t="str">
            <v>ICOMMA08</v>
          </cell>
          <cell r="P1380" t="str">
            <v>ICOMMA08</v>
          </cell>
          <cell r="AK1380" t="str">
            <v>ICOMMA08</v>
          </cell>
        </row>
        <row r="1381">
          <cell r="A1381" t="str">
            <v>ICOMMA09</v>
          </cell>
          <cell r="D1381" t="str">
            <v>ICOMMA09</v>
          </cell>
          <cell r="G1381" t="str">
            <v>ICOMMA09</v>
          </cell>
          <cell r="J1381" t="str">
            <v>ICOMMA09</v>
          </cell>
          <cell r="M1381" t="str">
            <v>ICOMMA09</v>
          </cell>
          <cell r="P1381" t="str">
            <v>ICOMMA09</v>
          </cell>
          <cell r="AK1381" t="str">
            <v>ICOMMA09</v>
          </cell>
        </row>
        <row r="1382">
          <cell r="A1382" t="str">
            <v>ICOMMA10</v>
          </cell>
          <cell r="D1382" t="str">
            <v>ICOMMA10</v>
          </cell>
          <cell r="G1382" t="str">
            <v>ICOMMA10</v>
          </cell>
          <cell r="J1382" t="str">
            <v>ICOMMA10</v>
          </cell>
          <cell r="M1382" t="str">
            <v>ICOMMA10</v>
          </cell>
          <cell r="P1382" t="str">
            <v>ICOMMA10</v>
          </cell>
          <cell r="AK1382" t="str">
            <v>ICOMMA10</v>
          </cell>
        </row>
        <row r="1383">
          <cell r="A1383" t="str">
            <v>ICOMMA11</v>
          </cell>
          <cell r="D1383" t="str">
            <v>ICOMMA11</v>
          </cell>
          <cell r="G1383" t="str">
            <v>ICOMMA11</v>
          </cell>
          <cell r="J1383" t="str">
            <v>ICOMMA11</v>
          </cell>
          <cell r="M1383" t="str">
            <v>ICOMMA11</v>
          </cell>
          <cell r="P1383" t="str">
            <v>ICOMMA11</v>
          </cell>
          <cell r="AK1383" t="str">
            <v>ICOMMA11</v>
          </cell>
        </row>
        <row r="1384">
          <cell r="A1384" t="str">
            <v>ICOMMA12</v>
          </cell>
          <cell r="D1384" t="str">
            <v>ICOMMA12</v>
          </cell>
          <cell r="G1384" t="str">
            <v>ICOMMA12</v>
          </cell>
          <cell r="J1384" t="str">
            <v>ICOMMA12</v>
          </cell>
          <cell r="M1384" t="str">
            <v>ICOMMA12</v>
          </cell>
          <cell r="P1384" t="str">
            <v>ICOMMA12</v>
          </cell>
          <cell r="AK1384" t="str">
            <v>ICOMMA12</v>
          </cell>
        </row>
        <row r="1385">
          <cell r="A1385" t="str">
            <v>INCOMTAX</v>
          </cell>
          <cell r="D1385" t="str">
            <v>INCOMTAX</v>
          </cell>
          <cell r="G1385" t="str">
            <v>INCOMTAX</v>
          </cell>
          <cell r="J1385" t="str">
            <v>INCOMTAX</v>
          </cell>
          <cell r="M1385" t="str">
            <v>INCOMTAX</v>
          </cell>
          <cell r="P1385" t="str">
            <v>INCOMTAX</v>
          </cell>
          <cell r="AK1385" t="str">
            <v>INCOMTAX</v>
          </cell>
        </row>
        <row r="1386">
          <cell r="A1386" t="str">
            <v>INCTAXLF</v>
          </cell>
          <cell r="D1386" t="str">
            <v>INCTAXLF</v>
          </cell>
          <cell r="G1386" t="str">
            <v>INCTAXLF</v>
          </cell>
          <cell r="J1386" t="str">
            <v>INCTAXLF</v>
          </cell>
          <cell r="M1386" t="str">
            <v>INCTAXLF</v>
          </cell>
          <cell r="P1386" t="str">
            <v>INCTAXLF</v>
          </cell>
          <cell r="AK1386" t="str">
            <v>INCTAXLF</v>
          </cell>
        </row>
        <row r="1387">
          <cell r="A1387" t="str">
            <v>INCTAXNL</v>
          </cell>
          <cell r="D1387" t="str">
            <v>INCTAXNL</v>
          </cell>
          <cell r="G1387" t="str">
            <v>INCTAXNL</v>
          </cell>
          <cell r="J1387" t="str">
            <v>INCTAXNL</v>
          </cell>
          <cell r="M1387" t="str">
            <v>INCTAXNL</v>
          </cell>
          <cell r="P1387" t="str">
            <v>INCTAXNL</v>
          </cell>
          <cell r="AK1387" t="str">
            <v>INCTAXNL</v>
          </cell>
        </row>
        <row r="1388">
          <cell r="A1388" t="str">
            <v>INSHADM</v>
          </cell>
          <cell r="D1388" t="str">
            <v>INSHADM</v>
          </cell>
          <cell r="G1388" t="str">
            <v>INSHADM</v>
          </cell>
          <cell r="J1388" t="str">
            <v>INSHADM</v>
          </cell>
          <cell r="M1388" t="str">
            <v>INSHADM</v>
          </cell>
          <cell r="P1388" t="str">
            <v>INSHADM</v>
          </cell>
          <cell r="AK1388" t="str">
            <v>INSHADM</v>
          </cell>
        </row>
        <row r="1389">
          <cell r="A1389" t="str">
            <v>INSUAUTO</v>
          </cell>
          <cell r="D1389" t="str">
            <v>INSUAUTO</v>
          </cell>
          <cell r="G1389" t="str">
            <v>INSUAUTO</v>
          </cell>
          <cell r="J1389" t="str">
            <v>INSUAUTO</v>
          </cell>
          <cell r="M1389" t="str">
            <v>INSUAUTO</v>
          </cell>
          <cell r="P1389" t="str">
            <v>INSUAUTO</v>
          </cell>
          <cell r="AK1389" t="str">
            <v>INSUAUTO</v>
          </cell>
        </row>
        <row r="1390">
          <cell r="A1390" t="str">
            <v>INSUFUR</v>
          </cell>
          <cell r="D1390" t="str">
            <v>INSUFUR</v>
          </cell>
          <cell r="G1390" t="str">
            <v>INSUFUR</v>
          </cell>
          <cell r="J1390" t="str">
            <v>INSUFUR</v>
          </cell>
          <cell r="M1390" t="str">
            <v>INSUFUR</v>
          </cell>
          <cell r="P1390" t="str">
            <v>INSUFUR</v>
          </cell>
          <cell r="AK1390" t="str">
            <v>INSUFUR</v>
          </cell>
        </row>
        <row r="1391">
          <cell r="A1391" t="str">
            <v>INSUOFF</v>
          </cell>
          <cell r="D1391" t="str">
            <v>INSUOFF</v>
          </cell>
          <cell r="G1391" t="str">
            <v>INSUOFF</v>
          </cell>
          <cell r="J1391" t="str">
            <v>INSUOFF</v>
          </cell>
          <cell r="M1391" t="str">
            <v>INSUOFF</v>
          </cell>
          <cell r="P1391" t="str">
            <v>INSUOFF</v>
          </cell>
          <cell r="AK1391" t="str">
            <v>INSUOFF</v>
          </cell>
        </row>
        <row r="1392">
          <cell r="A1392" t="str">
            <v>INSUPRM</v>
          </cell>
          <cell r="D1392" t="str">
            <v>INSUPRM</v>
          </cell>
          <cell r="G1392" t="str">
            <v>INSUPRM</v>
          </cell>
          <cell r="J1392" t="str">
            <v>INSUPRM</v>
          </cell>
          <cell r="M1392" t="str">
            <v>INSUPRM</v>
          </cell>
          <cell r="P1392" t="str">
            <v>INSUPRM</v>
          </cell>
          <cell r="AK1392" t="str">
            <v>INSUPRM</v>
          </cell>
        </row>
        <row r="1393">
          <cell r="A1393" t="str">
            <v>INTBOLF</v>
          </cell>
          <cell r="D1393" t="str">
            <v>INTBOLF</v>
          </cell>
          <cell r="G1393" t="str">
            <v>INTBOLF</v>
          </cell>
          <cell r="J1393" t="str">
            <v>INTBOLF</v>
          </cell>
          <cell r="M1393" t="str">
            <v>INTBOLF</v>
          </cell>
          <cell r="P1393" t="str">
            <v>INTBOLF</v>
          </cell>
          <cell r="AK1393" t="str">
            <v>INTBOLF</v>
          </cell>
        </row>
        <row r="1394">
          <cell r="A1394" t="str">
            <v>INTBOND</v>
          </cell>
          <cell r="D1394" t="str">
            <v>INTBOND</v>
          </cell>
          <cell r="G1394" t="str">
            <v>INTBOND</v>
          </cell>
          <cell r="J1394" t="str">
            <v>INTBOND</v>
          </cell>
          <cell r="M1394" t="str">
            <v>INTBOND</v>
          </cell>
          <cell r="P1394" t="str">
            <v>INTBOND</v>
          </cell>
          <cell r="AK1394" t="str">
            <v>INTBOND</v>
          </cell>
        </row>
        <row r="1395">
          <cell r="A1395" t="str">
            <v>INTDEBNT</v>
          </cell>
          <cell r="D1395" t="str">
            <v>INTDEBNT</v>
          </cell>
          <cell r="G1395" t="str">
            <v>INTDEBNT</v>
          </cell>
          <cell r="J1395" t="str">
            <v>INTDEBNT</v>
          </cell>
          <cell r="M1395" t="str">
            <v>INTDEBNT</v>
          </cell>
          <cell r="P1395" t="str">
            <v>INTDEBNT</v>
          </cell>
          <cell r="AK1395" t="str">
            <v>INTDEBNT</v>
          </cell>
        </row>
        <row r="1396">
          <cell r="A1396" t="str">
            <v>INTDIVI</v>
          </cell>
          <cell r="D1396" t="str">
            <v>INTDIVI</v>
          </cell>
          <cell r="G1396" t="str">
            <v>INTDIVI</v>
          </cell>
          <cell r="J1396" t="str">
            <v>INTDIVI</v>
          </cell>
          <cell r="M1396" t="str">
            <v>INTDIVI</v>
          </cell>
          <cell r="P1396" t="str">
            <v>INTDIVI</v>
          </cell>
          <cell r="AK1396" t="str">
            <v>INTDIVI</v>
          </cell>
        </row>
        <row r="1397">
          <cell r="A1397" t="str">
            <v>INTDIVLF</v>
          </cell>
          <cell r="D1397" t="str">
            <v>INTDIVLF</v>
          </cell>
          <cell r="G1397" t="str">
            <v>INTDIVLF</v>
          </cell>
          <cell r="J1397" t="str">
            <v>INTDIVLF</v>
          </cell>
          <cell r="M1397" t="str">
            <v>INTDIVLF</v>
          </cell>
          <cell r="P1397" t="str">
            <v>INTDIVLF</v>
          </cell>
          <cell r="AK1397" t="str">
            <v>INTDIVLF</v>
          </cell>
        </row>
        <row r="1398">
          <cell r="A1398" t="str">
            <v>INTFIXAC</v>
          </cell>
          <cell r="D1398" t="str">
            <v>INTFIXAC</v>
          </cell>
          <cell r="G1398" t="str">
            <v>INTFIXAC</v>
          </cell>
          <cell r="J1398" t="str">
            <v>INTFIXAC</v>
          </cell>
          <cell r="M1398" t="str">
            <v>INTFIXAC</v>
          </cell>
          <cell r="P1398" t="str">
            <v>INTFIXAC</v>
          </cell>
          <cell r="AK1398" t="str">
            <v>INTFIXAC</v>
          </cell>
        </row>
        <row r="1399">
          <cell r="A1399" t="str">
            <v>INTFIXLF</v>
          </cell>
          <cell r="D1399" t="str">
            <v>INTFIXLF</v>
          </cell>
          <cell r="G1399" t="str">
            <v>INTFIXLF</v>
          </cell>
          <cell r="J1399" t="str">
            <v>INTFIXLF</v>
          </cell>
          <cell r="M1399" t="str">
            <v>INTFIXLF</v>
          </cell>
          <cell r="P1399" t="str">
            <v>INTFIXLF</v>
          </cell>
          <cell r="AK1399" t="str">
            <v>INTFIXLF</v>
          </cell>
        </row>
        <row r="1400">
          <cell r="A1400" t="str">
            <v>INTHIRE</v>
          </cell>
          <cell r="D1400" t="str">
            <v>INTHIRE</v>
          </cell>
          <cell r="G1400" t="str">
            <v>INTHIRE</v>
          </cell>
          <cell r="J1400" t="str">
            <v>INTHIRE</v>
          </cell>
          <cell r="M1400" t="str">
            <v>INTHIRE</v>
          </cell>
          <cell r="P1400" t="str">
            <v>INTHIRE</v>
          </cell>
          <cell r="AK1400" t="str">
            <v>INTHIRE</v>
          </cell>
        </row>
        <row r="1401">
          <cell r="A1401" t="str">
            <v>INTLOAN</v>
          </cell>
          <cell r="D1401" t="str">
            <v>INTLOAN</v>
          </cell>
          <cell r="G1401" t="str">
            <v>INTLOAN</v>
          </cell>
          <cell r="J1401" t="str">
            <v>INTLOAN</v>
          </cell>
          <cell r="M1401" t="str">
            <v>INTLOAN</v>
          </cell>
          <cell r="P1401" t="str">
            <v>INTLOAN</v>
          </cell>
          <cell r="AK1401" t="str">
            <v>INTLOAN</v>
          </cell>
        </row>
        <row r="1402">
          <cell r="A1402" t="str">
            <v>INTO/D</v>
          </cell>
          <cell r="D1402" t="str">
            <v>INTO/D</v>
          </cell>
          <cell r="G1402" t="str">
            <v>INTO/D</v>
          </cell>
          <cell r="J1402" t="str">
            <v>INTO/D</v>
          </cell>
          <cell r="M1402" t="str">
            <v>INTO/D</v>
          </cell>
          <cell r="P1402" t="str">
            <v>INTO/D</v>
          </cell>
          <cell r="AK1402" t="str">
            <v>INTO/D</v>
          </cell>
        </row>
        <row r="1403">
          <cell r="A1403" t="str">
            <v>INTOEF</v>
          </cell>
          <cell r="D1403" t="str">
            <v>INTOEF</v>
          </cell>
          <cell r="G1403" t="str">
            <v>INTOEF</v>
          </cell>
          <cell r="J1403" t="str">
            <v>INTOEF</v>
          </cell>
          <cell r="M1403" t="str">
            <v>INTOEF</v>
          </cell>
          <cell r="P1403" t="str">
            <v>INTOEF</v>
          </cell>
          <cell r="AK1403" t="str">
            <v>INTOEF</v>
          </cell>
        </row>
        <row r="1404">
          <cell r="A1404" t="str">
            <v>INTOEFLF</v>
          </cell>
          <cell r="D1404" t="str">
            <v>INTOEFLF</v>
          </cell>
          <cell r="G1404" t="str">
            <v>INTOEFLF</v>
          </cell>
          <cell r="J1404" t="str">
            <v>INTOEFLF</v>
          </cell>
          <cell r="M1404" t="str">
            <v>INTOEFLF</v>
          </cell>
          <cell r="P1404" t="str">
            <v>INTOEFLF</v>
          </cell>
          <cell r="AK1404" t="str">
            <v>INTOEFLF</v>
          </cell>
        </row>
        <row r="1405">
          <cell r="A1405" t="str">
            <v>INTP/N</v>
          </cell>
          <cell r="D1405" t="str">
            <v>INTP/N</v>
          </cell>
          <cell r="G1405" t="str">
            <v>INTP/N</v>
          </cell>
          <cell r="J1405" t="str">
            <v>INTP/N</v>
          </cell>
          <cell r="M1405" t="str">
            <v>INTP/N</v>
          </cell>
          <cell r="P1405" t="str">
            <v>INTP/N</v>
          </cell>
          <cell r="AK1405" t="str">
            <v>INTP/N</v>
          </cell>
        </row>
        <row r="1406">
          <cell r="A1406" t="str">
            <v>INTRES</v>
          </cell>
          <cell r="D1406" t="str">
            <v>INTRES</v>
          </cell>
          <cell r="G1406" t="str">
            <v>INTRES</v>
          </cell>
          <cell r="J1406" t="str">
            <v>INTRES</v>
          </cell>
          <cell r="M1406" t="str">
            <v>INTRES</v>
          </cell>
          <cell r="P1406" t="str">
            <v>INTRES</v>
          </cell>
          <cell r="AK1406" t="str">
            <v>INTRES</v>
          </cell>
        </row>
        <row r="1407">
          <cell r="A1407" t="str">
            <v>INTRETRO</v>
          </cell>
          <cell r="D1407" t="str">
            <v>INTRETRO</v>
          </cell>
          <cell r="G1407" t="str">
            <v>INTRETRO</v>
          </cell>
          <cell r="J1407" t="str">
            <v>INTRETRO</v>
          </cell>
          <cell r="M1407" t="str">
            <v>INTRETRO</v>
          </cell>
          <cell r="P1407" t="str">
            <v>INTRETRO</v>
          </cell>
          <cell r="AK1407" t="str">
            <v>INTRETRO</v>
          </cell>
        </row>
        <row r="1408">
          <cell r="A1408" t="str">
            <v>INTRI</v>
          </cell>
          <cell r="D1408" t="str">
            <v>INTRI</v>
          </cell>
          <cell r="G1408" t="str">
            <v>INTRI</v>
          </cell>
          <cell r="J1408" t="str">
            <v>INTRI</v>
          </cell>
          <cell r="M1408" t="str">
            <v>INTRI</v>
          </cell>
          <cell r="P1408" t="str">
            <v>INTRI</v>
          </cell>
          <cell r="AK1408" t="str">
            <v>INTRI</v>
          </cell>
        </row>
        <row r="1409">
          <cell r="A1409" t="str">
            <v>INTRO</v>
          </cell>
          <cell r="D1409" t="str">
            <v>INTRO</v>
          </cell>
          <cell r="G1409" t="str">
            <v>INTRO</v>
          </cell>
          <cell r="J1409" t="str">
            <v>INTRO</v>
          </cell>
          <cell r="M1409" t="str">
            <v>INTRO</v>
          </cell>
          <cell r="P1409" t="str">
            <v>INTRO</v>
          </cell>
          <cell r="AK1409" t="str">
            <v>INTRO</v>
          </cell>
        </row>
        <row r="1410">
          <cell r="A1410" t="str">
            <v>INTS/A</v>
          </cell>
          <cell r="D1410" t="str">
            <v>INTS/A</v>
          </cell>
          <cell r="G1410" t="str">
            <v>INTS/A</v>
          </cell>
          <cell r="J1410" t="str">
            <v>INTS/A</v>
          </cell>
          <cell r="M1410" t="str">
            <v>INTS/A</v>
          </cell>
          <cell r="P1410" t="str">
            <v>INTS/A</v>
          </cell>
          <cell r="AK1410" t="str">
            <v>INTS/A</v>
          </cell>
        </row>
        <row r="1411">
          <cell r="A1411" t="str">
            <v>INTSECUR</v>
          </cell>
          <cell r="D1411" t="str">
            <v>INTSECUR</v>
          </cell>
          <cell r="G1411" t="str">
            <v>INTSECUR</v>
          </cell>
          <cell r="J1411" t="str">
            <v>INTSECUR</v>
          </cell>
          <cell r="M1411" t="str">
            <v>INTSECUR</v>
          </cell>
          <cell r="P1411" t="str">
            <v>INTSECUR</v>
          </cell>
          <cell r="AK1411" t="str">
            <v>INTSECUR</v>
          </cell>
        </row>
        <row r="1412">
          <cell r="A1412" t="str">
            <v>INVEXP</v>
          </cell>
          <cell r="D1412" t="str">
            <v>INVEXP</v>
          </cell>
          <cell r="G1412" t="str">
            <v>INVEXP</v>
          </cell>
          <cell r="J1412" t="str">
            <v>INVEXP</v>
          </cell>
          <cell r="M1412" t="str">
            <v>INVEXP</v>
          </cell>
          <cell r="P1412" t="str">
            <v>INVEXP</v>
          </cell>
          <cell r="AK1412" t="str">
            <v>INVEXP</v>
          </cell>
        </row>
        <row r="1413">
          <cell r="A1413" t="str">
            <v>INVHIRE</v>
          </cell>
          <cell r="D1413" t="str">
            <v>INVHIRE</v>
          </cell>
          <cell r="G1413" t="str">
            <v>INVHIRE</v>
          </cell>
          <cell r="J1413" t="str">
            <v>INVHIRE</v>
          </cell>
          <cell r="M1413" t="str">
            <v>INVHIRE</v>
          </cell>
          <cell r="P1413" t="str">
            <v>INVHIRE</v>
          </cell>
          <cell r="AK1413" t="str">
            <v>INVHIRE</v>
          </cell>
        </row>
        <row r="1414">
          <cell r="A1414" t="str">
            <v>INWD</v>
          </cell>
          <cell r="D1414" t="str">
            <v>INWD</v>
          </cell>
          <cell r="G1414" t="str">
            <v>INWD</v>
          </cell>
          <cell r="J1414" t="str">
            <v>INWD</v>
          </cell>
          <cell r="M1414" t="str">
            <v>INWD</v>
          </cell>
          <cell r="P1414" t="str">
            <v>INWD</v>
          </cell>
          <cell r="AK1414" t="str">
            <v>INWD</v>
          </cell>
        </row>
        <row r="1415">
          <cell r="A1415" t="str">
            <v>IOCMDF01</v>
          </cell>
          <cell r="D1415" t="str">
            <v>IOCMDF01</v>
          </cell>
          <cell r="G1415" t="str">
            <v>IOCMDF01</v>
          </cell>
          <cell r="J1415" t="str">
            <v>IOCMDF01</v>
          </cell>
          <cell r="M1415" t="str">
            <v>IOCMDF01</v>
          </cell>
          <cell r="P1415" t="str">
            <v>IOCMDF01</v>
          </cell>
          <cell r="AK1415" t="str">
            <v>IOCMDF01</v>
          </cell>
        </row>
        <row r="1416">
          <cell r="A1416" t="str">
            <v>IOCMDF02</v>
          </cell>
          <cell r="D1416" t="str">
            <v>IOCMDF02</v>
          </cell>
          <cell r="G1416" t="str">
            <v>IOCMDF02</v>
          </cell>
          <cell r="J1416" t="str">
            <v>IOCMDF02</v>
          </cell>
          <cell r="M1416" t="str">
            <v>IOCMDF02</v>
          </cell>
          <cell r="P1416" t="str">
            <v>IOCMDF02</v>
          </cell>
          <cell r="AK1416" t="str">
            <v>IOCMDF02</v>
          </cell>
        </row>
        <row r="1417">
          <cell r="A1417" t="str">
            <v>IOCMDF03</v>
          </cell>
          <cell r="D1417" t="str">
            <v>IOCMDF03</v>
          </cell>
          <cell r="G1417" t="str">
            <v>IOCMDF03</v>
          </cell>
          <cell r="J1417" t="str">
            <v>IOCMDF03</v>
          </cell>
          <cell r="M1417" t="str">
            <v>IOCMDF03</v>
          </cell>
          <cell r="P1417" t="str">
            <v>IOCMDF03</v>
          </cell>
          <cell r="AK1417" t="str">
            <v>IOCMDF03</v>
          </cell>
        </row>
        <row r="1418">
          <cell r="A1418" t="str">
            <v>IOCMDF04</v>
          </cell>
          <cell r="D1418" t="str">
            <v>IOCMDF04</v>
          </cell>
          <cell r="G1418" t="str">
            <v>IOCMDF04</v>
          </cell>
          <cell r="J1418" t="str">
            <v>IOCMDF04</v>
          </cell>
          <cell r="M1418" t="str">
            <v>IOCMDF04</v>
          </cell>
          <cell r="P1418" t="str">
            <v>IOCMDF04</v>
          </cell>
          <cell r="AK1418" t="str">
            <v>IOCMDF04</v>
          </cell>
        </row>
        <row r="1419">
          <cell r="A1419" t="str">
            <v>IOCMDF05</v>
          </cell>
          <cell r="D1419" t="str">
            <v>IOCMDF05</v>
          </cell>
          <cell r="G1419" t="str">
            <v>IOCMDF05</v>
          </cell>
          <cell r="J1419" t="str">
            <v>IOCMDF05</v>
          </cell>
          <cell r="M1419" t="str">
            <v>IOCMDF05</v>
          </cell>
          <cell r="P1419" t="str">
            <v>IOCMDF05</v>
          </cell>
          <cell r="AK1419" t="str">
            <v>IOCMDF05</v>
          </cell>
        </row>
        <row r="1420">
          <cell r="A1420" t="str">
            <v>IOCMDF06</v>
          </cell>
          <cell r="D1420" t="str">
            <v>IOCMDF06</v>
          </cell>
          <cell r="G1420" t="str">
            <v>IOCMDF06</v>
          </cell>
          <cell r="J1420" t="str">
            <v>IOCMDF06</v>
          </cell>
          <cell r="M1420" t="str">
            <v>IOCMDF06</v>
          </cell>
          <cell r="P1420" t="str">
            <v>IOCMDF06</v>
          </cell>
          <cell r="AK1420" t="str">
            <v>IOCMDF06</v>
          </cell>
        </row>
        <row r="1421">
          <cell r="A1421" t="str">
            <v>IOCMDF07</v>
          </cell>
          <cell r="D1421" t="str">
            <v>IOCMDF07</v>
          </cell>
          <cell r="G1421" t="str">
            <v>IOCMDF07</v>
          </cell>
          <cell r="J1421" t="str">
            <v>IOCMDF07</v>
          </cell>
          <cell r="M1421" t="str">
            <v>IOCMDF07</v>
          </cell>
          <cell r="P1421" t="str">
            <v>IOCMDF07</v>
          </cell>
          <cell r="AK1421" t="str">
            <v>IOCMDF07</v>
          </cell>
        </row>
        <row r="1422">
          <cell r="A1422" t="str">
            <v>IOCMDF08</v>
          </cell>
          <cell r="D1422" t="str">
            <v>IOCMDF08</v>
          </cell>
          <cell r="G1422" t="str">
            <v>IOCMDF08</v>
          </cell>
          <cell r="J1422" t="str">
            <v>IOCMDF08</v>
          </cell>
          <cell r="M1422" t="str">
            <v>IOCMDF08</v>
          </cell>
          <cell r="P1422" t="str">
            <v>IOCMDF08</v>
          </cell>
          <cell r="AK1422" t="str">
            <v>IOCMDF08</v>
          </cell>
        </row>
        <row r="1423">
          <cell r="A1423" t="str">
            <v>IOCMDT01</v>
          </cell>
          <cell r="D1423" t="str">
            <v>IOCMDT01</v>
          </cell>
          <cell r="G1423" t="str">
            <v>IOCMDT01</v>
          </cell>
          <cell r="J1423" t="str">
            <v>IOCMDT01</v>
          </cell>
          <cell r="M1423" t="str">
            <v>IOCMDT01</v>
          </cell>
          <cell r="P1423" t="str">
            <v>IOCMDT01</v>
          </cell>
          <cell r="AK1423" t="str">
            <v>IOCMDT01</v>
          </cell>
        </row>
        <row r="1424">
          <cell r="A1424" t="str">
            <v>IOCMDT02</v>
          </cell>
          <cell r="D1424" t="str">
            <v>IOCMDT02</v>
          </cell>
          <cell r="G1424" t="str">
            <v>IOCMDT02</v>
          </cell>
          <cell r="J1424" t="str">
            <v>IOCMDT02</v>
          </cell>
          <cell r="M1424" t="str">
            <v>IOCMDT02</v>
          </cell>
          <cell r="P1424" t="str">
            <v>IOCMDT02</v>
          </cell>
          <cell r="AK1424" t="str">
            <v>IOCMDT02</v>
          </cell>
        </row>
        <row r="1425">
          <cell r="A1425" t="str">
            <v>IOCMDT03</v>
          </cell>
          <cell r="D1425" t="str">
            <v>IOCMDT03</v>
          </cell>
          <cell r="G1425" t="str">
            <v>IOCMDT03</v>
          </cell>
          <cell r="J1425" t="str">
            <v>IOCMDT03</v>
          </cell>
          <cell r="M1425" t="str">
            <v>IOCMDT03</v>
          </cell>
          <cell r="P1425" t="str">
            <v>IOCMDT03</v>
          </cell>
          <cell r="AK1425" t="str">
            <v>IOCMDT03</v>
          </cell>
        </row>
        <row r="1426">
          <cell r="A1426" t="str">
            <v>IOCMDT04</v>
          </cell>
          <cell r="D1426" t="str">
            <v>IOCMDT04</v>
          </cell>
          <cell r="G1426" t="str">
            <v>IOCMDT04</v>
          </cell>
          <cell r="J1426" t="str">
            <v>IOCMDT04</v>
          </cell>
          <cell r="M1426" t="str">
            <v>IOCMDT04</v>
          </cell>
          <cell r="P1426" t="str">
            <v>IOCMDT04</v>
          </cell>
          <cell r="AK1426" t="str">
            <v>IOCMDT04</v>
          </cell>
        </row>
        <row r="1427">
          <cell r="A1427" t="str">
            <v>IOCMDT05</v>
          </cell>
          <cell r="D1427" t="str">
            <v>IOCMDT05</v>
          </cell>
          <cell r="G1427" t="str">
            <v>IOCMDT05</v>
          </cell>
          <cell r="J1427" t="str">
            <v>IOCMDT05</v>
          </cell>
          <cell r="M1427" t="str">
            <v>IOCMDT05</v>
          </cell>
          <cell r="P1427" t="str">
            <v>IOCMDT05</v>
          </cell>
          <cell r="AK1427" t="str">
            <v>IOCMDT05</v>
          </cell>
        </row>
        <row r="1428">
          <cell r="A1428" t="str">
            <v>IOCMDT07</v>
          </cell>
          <cell r="D1428" t="str">
            <v>IOCMDT07</v>
          </cell>
          <cell r="G1428" t="str">
            <v>IOCMDT07</v>
          </cell>
          <cell r="J1428" t="str">
            <v>IOCMDT07</v>
          </cell>
          <cell r="M1428" t="str">
            <v>IOCMDT07</v>
          </cell>
          <cell r="P1428" t="str">
            <v>IOCMDT07</v>
          </cell>
          <cell r="AK1428" t="str">
            <v>IOCMDT07</v>
          </cell>
        </row>
        <row r="1429">
          <cell r="A1429" t="str">
            <v>IOCMDT08</v>
          </cell>
          <cell r="D1429" t="str">
            <v>IOCMDT08</v>
          </cell>
          <cell r="G1429" t="str">
            <v>IOCMDT08</v>
          </cell>
          <cell r="J1429" t="str">
            <v>IOCMDT08</v>
          </cell>
          <cell r="M1429" t="str">
            <v>IOCMDT08</v>
          </cell>
          <cell r="P1429" t="str">
            <v>IOCMDT08</v>
          </cell>
          <cell r="AK1429" t="str">
            <v>IOCMDT08</v>
          </cell>
        </row>
        <row r="1430">
          <cell r="A1430" t="str">
            <v>IOCMDT09</v>
          </cell>
          <cell r="D1430" t="str">
            <v>IOCMDT09</v>
          </cell>
          <cell r="G1430" t="str">
            <v>IOCMDT09</v>
          </cell>
          <cell r="J1430" t="str">
            <v>IOCMDT09</v>
          </cell>
          <cell r="M1430" t="str">
            <v>IOCMDT09</v>
          </cell>
          <cell r="P1430" t="str">
            <v>IOCMDT09</v>
          </cell>
          <cell r="AK1430" t="str">
            <v>IOCMDT09</v>
          </cell>
        </row>
        <row r="1431">
          <cell r="A1431" t="str">
            <v>IOCMDT10</v>
          </cell>
          <cell r="D1431" t="str">
            <v>IOCMDT10</v>
          </cell>
          <cell r="G1431" t="str">
            <v>IOCMDT10</v>
          </cell>
          <cell r="J1431" t="str">
            <v>IOCMDT10</v>
          </cell>
          <cell r="M1431" t="str">
            <v>IOCMDT10</v>
          </cell>
          <cell r="P1431" t="str">
            <v>IOCMDT10</v>
          </cell>
          <cell r="AK1431" t="str">
            <v>IOCMDT10</v>
          </cell>
        </row>
        <row r="1432">
          <cell r="A1432" t="str">
            <v>IOCMDT11</v>
          </cell>
          <cell r="D1432" t="str">
            <v>IOCMDT11</v>
          </cell>
          <cell r="G1432" t="str">
            <v>IOCMDT11</v>
          </cell>
          <cell r="J1432" t="str">
            <v>IOCMDT11</v>
          </cell>
          <cell r="M1432" t="str">
            <v>IOCMDT11</v>
          </cell>
          <cell r="P1432" t="str">
            <v>IOCMDT11</v>
          </cell>
          <cell r="AK1432" t="str">
            <v>IOCMDT11</v>
          </cell>
        </row>
        <row r="1433">
          <cell r="A1433" t="str">
            <v>IOCMFF01</v>
          </cell>
          <cell r="D1433" t="str">
            <v>IOCMFF01</v>
          </cell>
          <cell r="G1433" t="str">
            <v>IOCMFF01</v>
          </cell>
          <cell r="J1433" t="str">
            <v>IOCMFF01</v>
          </cell>
          <cell r="M1433" t="str">
            <v>IOCMFF01</v>
          </cell>
          <cell r="P1433" t="str">
            <v>IOCMFF01</v>
          </cell>
          <cell r="AK1433" t="str">
            <v>IOCMFF01</v>
          </cell>
        </row>
        <row r="1434">
          <cell r="A1434" t="str">
            <v>IOCMFF07</v>
          </cell>
          <cell r="D1434" t="str">
            <v>IOCMFF07</v>
          </cell>
          <cell r="G1434" t="str">
            <v>IOCMFF07</v>
          </cell>
          <cell r="J1434" t="str">
            <v>IOCMFF07</v>
          </cell>
          <cell r="M1434" t="str">
            <v>IOCMFF07</v>
          </cell>
          <cell r="P1434" t="str">
            <v>IOCMFF07</v>
          </cell>
          <cell r="AK1434" t="str">
            <v>IOCMFF07</v>
          </cell>
        </row>
        <row r="1435">
          <cell r="A1435" t="str">
            <v>IOCMFT01</v>
          </cell>
          <cell r="D1435" t="str">
            <v>IOCMFT01</v>
          </cell>
          <cell r="G1435" t="str">
            <v>IOCMFT01</v>
          </cell>
          <cell r="J1435" t="str">
            <v>IOCMFT01</v>
          </cell>
          <cell r="M1435" t="str">
            <v>IOCMFT01</v>
          </cell>
          <cell r="P1435" t="str">
            <v>IOCMFT01</v>
          </cell>
          <cell r="AK1435" t="str">
            <v>IOCMFT01</v>
          </cell>
        </row>
        <row r="1436">
          <cell r="A1436" t="str">
            <v>IOCMFT02</v>
          </cell>
          <cell r="D1436" t="str">
            <v>IOCMFT02</v>
          </cell>
          <cell r="G1436" t="str">
            <v>IOCMFT02</v>
          </cell>
          <cell r="J1436" t="str">
            <v>IOCMFT02</v>
          </cell>
          <cell r="M1436" t="str">
            <v>IOCMFT02</v>
          </cell>
          <cell r="P1436" t="str">
            <v>IOCMFT02</v>
          </cell>
          <cell r="AK1436" t="str">
            <v>IOCMFT02</v>
          </cell>
        </row>
        <row r="1437">
          <cell r="A1437" t="str">
            <v>IOCMFT03</v>
          </cell>
          <cell r="D1437" t="str">
            <v>IOCMFT03</v>
          </cell>
          <cell r="G1437" t="str">
            <v>IOCMFT03</v>
          </cell>
          <cell r="J1437" t="str">
            <v>IOCMFT03</v>
          </cell>
          <cell r="M1437" t="str">
            <v>IOCMFT03</v>
          </cell>
          <cell r="P1437" t="str">
            <v>IOCMFT03</v>
          </cell>
          <cell r="AK1437" t="str">
            <v>IOCMFT03</v>
          </cell>
        </row>
        <row r="1438">
          <cell r="A1438" t="str">
            <v>IOCMFT04</v>
          </cell>
          <cell r="D1438" t="str">
            <v>IOCMFT04</v>
          </cell>
          <cell r="G1438" t="str">
            <v>IOCMFT04</v>
          </cell>
          <cell r="J1438" t="str">
            <v>IOCMFT04</v>
          </cell>
          <cell r="M1438" t="str">
            <v>IOCMFT04</v>
          </cell>
          <cell r="P1438" t="str">
            <v>IOCMFT04</v>
          </cell>
          <cell r="AK1438" t="str">
            <v>IOCMFT04</v>
          </cell>
        </row>
        <row r="1439">
          <cell r="A1439" t="str">
            <v>IOCMFT05</v>
          </cell>
          <cell r="D1439" t="str">
            <v>IOCMFT05</v>
          </cell>
          <cell r="G1439" t="str">
            <v>IOCMFT05</v>
          </cell>
          <cell r="J1439" t="str">
            <v>IOCMFT05</v>
          </cell>
          <cell r="M1439" t="str">
            <v>IOCMFT05</v>
          </cell>
          <cell r="P1439" t="str">
            <v>IOCMFT05</v>
          </cell>
          <cell r="AK1439" t="str">
            <v>IOCMFT05</v>
          </cell>
        </row>
        <row r="1440">
          <cell r="A1440" t="str">
            <v>IOCMFT06</v>
          </cell>
          <cell r="D1440" t="str">
            <v>IOCMFT06</v>
          </cell>
          <cell r="G1440" t="str">
            <v>IOCMFT06</v>
          </cell>
          <cell r="J1440" t="str">
            <v>IOCMFT06</v>
          </cell>
          <cell r="M1440" t="str">
            <v>IOCMFT06</v>
          </cell>
          <cell r="P1440" t="str">
            <v>IOCMFT06</v>
          </cell>
          <cell r="AK1440" t="str">
            <v>IOCMFT06</v>
          </cell>
        </row>
        <row r="1441">
          <cell r="A1441" t="str">
            <v>IOCMFT07</v>
          </cell>
          <cell r="D1441" t="str">
            <v>IOCMFT07</v>
          </cell>
          <cell r="G1441" t="str">
            <v>IOCMFT07</v>
          </cell>
          <cell r="J1441" t="str">
            <v>IOCMFT07</v>
          </cell>
          <cell r="M1441" t="str">
            <v>IOCMFT07</v>
          </cell>
          <cell r="P1441" t="str">
            <v>IOCMFT07</v>
          </cell>
          <cell r="AK1441" t="str">
            <v>IOCMFT07</v>
          </cell>
        </row>
        <row r="1442">
          <cell r="A1442" t="str">
            <v>IOCMFT08</v>
          </cell>
          <cell r="D1442" t="str">
            <v>IOCMFT08</v>
          </cell>
          <cell r="G1442" t="str">
            <v>IOCMFT08</v>
          </cell>
          <cell r="J1442" t="str">
            <v>IOCMFT08</v>
          </cell>
          <cell r="M1442" t="str">
            <v>IOCMFT08</v>
          </cell>
          <cell r="P1442" t="str">
            <v>IOCMFT08</v>
          </cell>
          <cell r="AK1442" t="str">
            <v>IOCMFT08</v>
          </cell>
        </row>
        <row r="1443">
          <cell r="A1443" t="str">
            <v>IOCMFT09</v>
          </cell>
          <cell r="D1443" t="str">
            <v>IOCMFT09</v>
          </cell>
          <cell r="G1443" t="str">
            <v>IOCMFT09</v>
          </cell>
          <cell r="J1443" t="str">
            <v>IOCMFT09</v>
          </cell>
          <cell r="M1443" t="str">
            <v>IOCMFT09</v>
          </cell>
          <cell r="P1443" t="str">
            <v>IOCMFT09</v>
          </cell>
          <cell r="AK1443" t="str">
            <v>IOCMFT09</v>
          </cell>
        </row>
        <row r="1444">
          <cell r="A1444" t="str">
            <v>IOCMFT11</v>
          </cell>
          <cell r="D1444" t="str">
            <v>IOCMFT11</v>
          </cell>
          <cell r="G1444" t="str">
            <v>IOCMFT11</v>
          </cell>
          <cell r="J1444" t="str">
            <v>IOCMFT11</v>
          </cell>
          <cell r="M1444" t="str">
            <v>IOCMFT11</v>
          </cell>
          <cell r="P1444" t="str">
            <v>IOCMFT11</v>
          </cell>
          <cell r="AK1444" t="str">
            <v>IOCMFT11</v>
          </cell>
        </row>
        <row r="1445">
          <cell r="A1445" t="str">
            <v>IOCMFT13</v>
          </cell>
          <cell r="D1445" t="str">
            <v>IOCMFT13</v>
          </cell>
          <cell r="G1445" t="str">
            <v>IOCMFT13</v>
          </cell>
          <cell r="J1445" t="str">
            <v>IOCMFT13</v>
          </cell>
          <cell r="M1445" t="str">
            <v>IOCMFT13</v>
          </cell>
          <cell r="P1445" t="str">
            <v>IOCMFT13</v>
          </cell>
          <cell r="AK1445" t="str">
            <v>IOCMFT13</v>
          </cell>
        </row>
        <row r="1446">
          <cell r="A1446" t="str">
            <v>IOCMFT14</v>
          </cell>
          <cell r="D1446" t="str">
            <v>IOCMFT14</v>
          </cell>
          <cell r="G1446" t="str">
            <v>IOCMFT14</v>
          </cell>
          <cell r="J1446" t="str">
            <v>IOCMFT14</v>
          </cell>
          <cell r="M1446" t="str">
            <v>IOCMFT14</v>
          </cell>
          <cell r="P1446" t="str">
            <v>IOCMFT14</v>
          </cell>
          <cell r="AK1446" t="str">
            <v>IOCMFT14</v>
          </cell>
        </row>
        <row r="1447">
          <cell r="A1447" t="str">
            <v>IOCMFT17</v>
          </cell>
          <cell r="D1447" t="str">
            <v>IOCMFT17</v>
          </cell>
          <cell r="G1447" t="str">
            <v>IOCMFT17</v>
          </cell>
          <cell r="J1447" t="str">
            <v>IOCMFT17</v>
          </cell>
          <cell r="M1447" t="str">
            <v>IOCMFT17</v>
          </cell>
          <cell r="P1447" t="str">
            <v>IOCMFT17</v>
          </cell>
          <cell r="AK1447" t="str">
            <v>IOCMFT17</v>
          </cell>
        </row>
        <row r="1448">
          <cell r="A1448" t="str">
            <v>IOCMFT18</v>
          </cell>
          <cell r="D1448" t="str">
            <v>IOCMFT18</v>
          </cell>
          <cell r="G1448" t="str">
            <v>IOCMFT18</v>
          </cell>
          <cell r="J1448" t="str">
            <v>IOCMFT18</v>
          </cell>
          <cell r="M1448" t="str">
            <v>IOCMFT18</v>
          </cell>
          <cell r="P1448" t="str">
            <v>IOCMFT18</v>
          </cell>
          <cell r="AK1448" t="str">
            <v>IOCMFT18</v>
          </cell>
        </row>
        <row r="1449">
          <cell r="A1449" t="str">
            <v>IOCMFT19</v>
          </cell>
          <cell r="D1449" t="str">
            <v>IOCMFT19</v>
          </cell>
          <cell r="G1449" t="str">
            <v>IOCMFT19</v>
          </cell>
          <cell r="J1449" t="str">
            <v>IOCMFT19</v>
          </cell>
          <cell r="M1449" t="str">
            <v>IOCMFT19</v>
          </cell>
          <cell r="P1449" t="str">
            <v>IOCMFT19</v>
          </cell>
          <cell r="AK1449" t="str">
            <v>IOCMFT19</v>
          </cell>
        </row>
        <row r="1450">
          <cell r="A1450" t="str">
            <v>IOCMFT21</v>
          </cell>
          <cell r="D1450" t="str">
            <v>IOCMFT21</v>
          </cell>
          <cell r="G1450" t="str">
            <v>IOCMFT21</v>
          </cell>
          <cell r="J1450" t="str">
            <v>IOCMFT21</v>
          </cell>
          <cell r="M1450" t="str">
            <v>IOCMFT21</v>
          </cell>
          <cell r="P1450" t="str">
            <v>IOCMFT21</v>
          </cell>
          <cell r="AK1450" t="str">
            <v>IOCMFT21</v>
          </cell>
        </row>
        <row r="1451">
          <cell r="A1451" t="str">
            <v>IOCMFT22</v>
          </cell>
          <cell r="D1451" t="str">
            <v>IOCMFT22</v>
          </cell>
          <cell r="G1451" t="str">
            <v>IOCMFT22</v>
          </cell>
          <cell r="J1451" t="str">
            <v>IOCMFT22</v>
          </cell>
          <cell r="M1451" t="str">
            <v>IOCMFT22</v>
          </cell>
          <cell r="P1451" t="str">
            <v>IOCMFT22</v>
          </cell>
          <cell r="AK1451" t="str">
            <v>IOCMFT22</v>
          </cell>
        </row>
        <row r="1452">
          <cell r="A1452" t="str">
            <v>IOCMFT23</v>
          </cell>
          <cell r="D1452" t="str">
            <v>IOCMFT23</v>
          </cell>
          <cell r="G1452" t="str">
            <v>IOCMFT23</v>
          </cell>
          <cell r="J1452" t="str">
            <v>IOCMFT23</v>
          </cell>
          <cell r="M1452" t="str">
            <v>IOCMFT23</v>
          </cell>
          <cell r="P1452" t="str">
            <v>IOCMFT23</v>
          </cell>
          <cell r="AK1452" t="str">
            <v>IOCMFT23</v>
          </cell>
        </row>
        <row r="1453">
          <cell r="A1453" t="str">
            <v>IOCMFT24</v>
          </cell>
          <cell r="D1453" t="str">
            <v>IOCMFT24</v>
          </cell>
          <cell r="G1453" t="str">
            <v>IOCMFT24</v>
          </cell>
          <cell r="J1453" t="str">
            <v>IOCMFT24</v>
          </cell>
          <cell r="M1453" t="str">
            <v>IOCMFT24</v>
          </cell>
          <cell r="P1453" t="str">
            <v>IOCMFT24</v>
          </cell>
          <cell r="AK1453" t="str">
            <v>IOCMFT24</v>
          </cell>
        </row>
        <row r="1454">
          <cell r="A1454" t="str">
            <v>IOCMMA01</v>
          </cell>
          <cell r="D1454" t="str">
            <v>IOCMMA01</v>
          </cell>
          <cell r="G1454" t="str">
            <v>IOCMMA01</v>
          </cell>
          <cell r="J1454" t="str">
            <v>IOCMMA01</v>
          </cell>
          <cell r="M1454" t="str">
            <v>IOCMMA01</v>
          </cell>
          <cell r="P1454" t="str">
            <v>IOCMMA01</v>
          </cell>
          <cell r="AK1454" t="str">
            <v>IOCMMA01</v>
          </cell>
        </row>
        <row r="1455">
          <cell r="A1455" t="str">
            <v>IOCMMA02</v>
          </cell>
          <cell r="D1455" t="str">
            <v>IOCMMA02</v>
          </cell>
          <cell r="G1455" t="str">
            <v>IOCMMA02</v>
          </cell>
          <cell r="J1455" t="str">
            <v>IOCMMA02</v>
          </cell>
          <cell r="M1455" t="str">
            <v>IOCMMA02</v>
          </cell>
          <cell r="P1455" t="str">
            <v>IOCMMA02</v>
          </cell>
          <cell r="AK1455" t="str">
            <v>IOCMMA02</v>
          </cell>
        </row>
        <row r="1456">
          <cell r="A1456" t="str">
            <v>IOCMMA03</v>
          </cell>
          <cell r="D1456" t="str">
            <v>IOCMMA03</v>
          </cell>
          <cell r="G1456" t="str">
            <v>IOCMMA03</v>
          </cell>
          <cell r="J1456" t="str">
            <v>IOCMMA03</v>
          </cell>
          <cell r="M1456" t="str">
            <v>IOCMMA03</v>
          </cell>
          <cell r="P1456" t="str">
            <v>IOCMMA03</v>
          </cell>
          <cell r="AK1456" t="str">
            <v>IOCMMA03</v>
          </cell>
        </row>
        <row r="1457">
          <cell r="A1457" t="str">
            <v>IOCMMA04</v>
          </cell>
          <cell r="D1457" t="str">
            <v>IOCMMA04</v>
          </cell>
          <cell r="G1457" t="str">
            <v>IOCMMA04</v>
          </cell>
          <cell r="J1457" t="str">
            <v>IOCMMA04</v>
          </cell>
          <cell r="M1457" t="str">
            <v>IOCMMA04</v>
          </cell>
          <cell r="P1457" t="str">
            <v>IOCMMA04</v>
          </cell>
          <cell r="AK1457" t="str">
            <v>IOCMMA04</v>
          </cell>
        </row>
        <row r="1458">
          <cell r="A1458" t="str">
            <v>IOCMMA05</v>
          </cell>
          <cell r="D1458" t="str">
            <v>IOCMMA05</v>
          </cell>
          <cell r="G1458" t="str">
            <v>IOCMMA05</v>
          </cell>
          <cell r="J1458" t="str">
            <v>IOCMMA05</v>
          </cell>
          <cell r="M1458" t="str">
            <v>IOCMMA05</v>
          </cell>
          <cell r="P1458" t="str">
            <v>IOCMMA05</v>
          </cell>
          <cell r="AK1458" t="str">
            <v>IOCMMA05</v>
          </cell>
        </row>
        <row r="1459">
          <cell r="A1459" t="str">
            <v>IOCMMA06</v>
          </cell>
          <cell r="D1459" t="str">
            <v>IOCMMA06</v>
          </cell>
          <cell r="G1459" t="str">
            <v>IOCMMA06</v>
          </cell>
          <cell r="J1459" t="str">
            <v>IOCMMA06</v>
          </cell>
          <cell r="M1459" t="str">
            <v>IOCMMA06</v>
          </cell>
          <cell r="P1459" t="str">
            <v>IOCMMA06</v>
          </cell>
          <cell r="AK1459" t="str">
            <v>IOCMMA06</v>
          </cell>
        </row>
        <row r="1460">
          <cell r="A1460" t="str">
            <v>IOCMMA07</v>
          </cell>
          <cell r="D1460" t="str">
            <v>IOCMMA07</v>
          </cell>
          <cell r="G1460" t="str">
            <v>IOCMMA07</v>
          </cell>
          <cell r="J1460" t="str">
            <v>IOCMMA07</v>
          </cell>
          <cell r="M1460" t="str">
            <v>IOCMMA07</v>
          </cell>
          <cell r="P1460" t="str">
            <v>IOCMMA07</v>
          </cell>
          <cell r="AK1460" t="str">
            <v>IOCMMA07</v>
          </cell>
        </row>
        <row r="1461">
          <cell r="A1461" t="str">
            <v>IOCMMA08</v>
          </cell>
          <cell r="D1461" t="str">
            <v>IOCMMA08</v>
          </cell>
          <cell r="G1461" t="str">
            <v>IOCMMA08</v>
          </cell>
          <cell r="J1461" t="str">
            <v>IOCMMA08</v>
          </cell>
          <cell r="M1461" t="str">
            <v>IOCMMA08</v>
          </cell>
          <cell r="P1461" t="str">
            <v>IOCMMA08</v>
          </cell>
          <cell r="AK1461" t="str">
            <v>IOCMMA08</v>
          </cell>
        </row>
        <row r="1462">
          <cell r="A1462" t="str">
            <v>IOCMMA09</v>
          </cell>
          <cell r="D1462" t="str">
            <v>IOCMMA09</v>
          </cell>
          <cell r="G1462" t="str">
            <v>IOCMMA09</v>
          </cell>
          <cell r="J1462" t="str">
            <v>IOCMMA09</v>
          </cell>
          <cell r="M1462" t="str">
            <v>IOCMMA09</v>
          </cell>
          <cell r="P1462" t="str">
            <v>IOCMMA09</v>
          </cell>
          <cell r="AK1462" t="str">
            <v>IOCMMA09</v>
          </cell>
        </row>
        <row r="1463">
          <cell r="A1463" t="str">
            <v>IOCMMA10</v>
          </cell>
          <cell r="D1463" t="str">
            <v>IOCMMA10</v>
          </cell>
          <cell r="G1463" t="str">
            <v>IOCMMA10</v>
          </cell>
          <cell r="J1463" t="str">
            <v>IOCMMA10</v>
          </cell>
          <cell r="M1463" t="str">
            <v>IOCMMA10</v>
          </cell>
          <cell r="P1463" t="str">
            <v>IOCMMA10</v>
          </cell>
          <cell r="AK1463" t="str">
            <v>IOCMMA10</v>
          </cell>
        </row>
        <row r="1464">
          <cell r="A1464" t="str">
            <v>IOCMMA11</v>
          </cell>
          <cell r="D1464" t="str">
            <v>IOCMMA11</v>
          </cell>
          <cell r="G1464" t="str">
            <v>IOCMMA11</v>
          </cell>
          <cell r="J1464" t="str">
            <v>IOCMMA11</v>
          </cell>
          <cell r="M1464" t="str">
            <v>IOCMMA11</v>
          </cell>
          <cell r="P1464" t="str">
            <v>IOCMMA11</v>
          </cell>
          <cell r="AK1464" t="str">
            <v>IOCMMA11</v>
          </cell>
        </row>
        <row r="1465">
          <cell r="A1465" t="str">
            <v>IOCMMA12</v>
          </cell>
          <cell r="D1465" t="str">
            <v>IOCMMA12</v>
          </cell>
          <cell r="G1465" t="str">
            <v>IOCMMA12</v>
          </cell>
          <cell r="J1465" t="str">
            <v>IOCMMA12</v>
          </cell>
          <cell r="M1465" t="str">
            <v>IOCMMA12</v>
          </cell>
          <cell r="P1465" t="str">
            <v>IOCMMA12</v>
          </cell>
          <cell r="AK1465" t="str">
            <v>IOCMMA12</v>
          </cell>
        </row>
        <row r="1466">
          <cell r="A1466" t="str">
            <v>IPCMDL01</v>
          </cell>
          <cell r="D1466" t="str">
            <v>IPCMDL01</v>
          </cell>
          <cell r="G1466" t="str">
            <v>IPCMDL01</v>
          </cell>
          <cell r="J1466" t="str">
            <v>IPCMDL01</v>
          </cell>
          <cell r="M1466" t="str">
            <v>IPCMDL01</v>
          </cell>
          <cell r="P1466" t="str">
            <v>IPCMDL01</v>
          </cell>
          <cell r="AK1466" t="str">
            <v>IPCMDL01</v>
          </cell>
        </row>
        <row r="1467">
          <cell r="A1467" t="str">
            <v>IPCMDL02</v>
          </cell>
          <cell r="D1467" t="str">
            <v>IPCMDL02</v>
          </cell>
          <cell r="G1467" t="str">
            <v>IPCMDL02</v>
          </cell>
          <cell r="J1467" t="str">
            <v>IPCMDL02</v>
          </cell>
          <cell r="M1467" t="str">
            <v>IPCMDL02</v>
          </cell>
          <cell r="P1467" t="str">
            <v>IPCMDL02</v>
          </cell>
          <cell r="AK1467" t="str">
            <v>IPCMDL02</v>
          </cell>
        </row>
        <row r="1468">
          <cell r="A1468" t="str">
            <v>IPCMFT03</v>
          </cell>
          <cell r="D1468" t="str">
            <v>IPCMFT03</v>
          </cell>
          <cell r="G1468" t="str">
            <v>IPCMFT03</v>
          </cell>
          <cell r="J1468" t="str">
            <v>IPCMFT03</v>
          </cell>
          <cell r="M1468" t="str">
            <v>IPCMFT03</v>
          </cell>
          <cell r="P1468" t="str">
            <v>IPCMFT03</v>
          </cell>
          <cell r="AK1468" t="str">
            <v>IPCMFT03</v>
          </cell>
        </row>
        <row r="1469">
          <cell r="A1469" t="str">
            <v>IPRMDL01</v>
          </cell>
          <cell r="D1469" t="str">
            <v>IPRMDL01</v>
          </cell>
          <cell r="G1469" t="str">
            <v>IPRMDL01</v>
          </cell>
          <cell r="J1469" t="str">
            <v>IPRMDL01</v>
          </cell>
          <cell r="M1469" t="str">
            <v>IPRMDL01</v>
          </cell>
          <cell r="P1469" t="str">
            <v>IPRMDL01</v>
          </cell>
          <cell r="AK1469" t="str">
            <v>IPRMDL01</v>
          </cell>
        </row>
        <row r="1470">
          <cell r="A1470" t="str">
            <v>IPRMDL02</v>
          </cell>
          <cell r="D1470" t="str">
            <v>IPRMDL02</v>
          </cell>
          <cell r="G1470" t="str">
            <v>IPRMDL02</v>
          </cell>
          <cell r="J1470" t="str">
            <v>IPRMDL02</v>
          </cell>
          <cell r="M1470" t="str">
            <v>IPRMDL02</v>
          </cell>
          <cell r="P1470" t="str">
            <v>IPRMDL02</v>
          </cell>
          <cell r="AK1470" t="str">
            <v>IPRMDL02</v>
          </cell>
        </row>
        <row r="1471">
          <cell r="A1471" t="str">
            <v>IPRMDL03</v>
          </cell>
          <cell r="D1471" t="str">
            <v>IPRMDL03</v>
          </cell>
          <cell r="G1471" t="str">
            <v>IPRMDL03</v>
          </cell>
          <cell r="J1471" t="str">
            <v>IPRMDL03</v>
          </cell>
          <cell r="M1471" t="str">
            <v>IPRMDL03</v>
          </cell>
          <cell r="P1471" t="str">
            <v>IPRMDL03</v>
          </cell>
          <cell r="AK1471" t="str">
            <v>IPRMDL03</v>
          </cell>
        </row>
        <row r="1472">
          <cell r="A1472" t="str">
            <v>IPRMDT01</v>
          </cell>
          <cell r="D1472" t="str">
            <v>IPRMDT01</v>
          </cell>
          <cell r="G1472" t="str">
            <v>IPRMDT01</v>
          </cell>
          <cell r="J1472" t="str">
            <v>IPRMDT01</v>
          </cell>
          <cell r="M1472" t="str">
            <v>IPRMDT01</v>
          </cell>
          <cell r="P1472" t="str">
            <v>IPRMDT01</v>
          </cell>
          <cell r="AK1472" t="str">
            <v>IPRMDT01</v>
          </cell>
        </row>
        <row r="1473">
          <cell r="A1473" t="str">
            <v>IPRMDT03</v>
          </cell>
          <cell r="D1473" t="str">
            <v>IPRMDT03</v>
          </cell>
          <cell r="G1473" t="str">
            <v>IPRMDT03</v>
          </cell>
          <cell r="J1473" t="str">
            <v>IPRMDT03</v>
          </cell>
          <cell r="M1473" t="str">
            <v>IPRMDT03</v>
          </cell>
          <cell r="P1473" t="str">
            <v>IPRMDT03</v>
          </cell>
          <cell r="AK1473" t="str">
            <v>IPRMDT03</v>
          </cell>
        </row>
        <row r="1474">
          <cell r="A1474" t="str">
            <v>IPRMFL01</v>
          </cell>
          <cell r="D1474" t="str">
            <v>IPRMFL01</v>
          </cell>
          <cell r="G1474" t="str">
            <v>IPRMFL01</v>
          </cell>
          <cell r="J1474" t="str">
            <v>IPRMFL01</v>
          </cell>
          <cell r="M1474" t="str">
            <v>IPRMFL01</v>
          </cell>
          <cell r="P1474" t="str">
            <v>IPRMFL01</v>
          </cell>
          <cell r="AK1474" t="str">
            <v>IPRMFL01</v>
          </cell>
        </row>
        <row r="1475">
          <cell r="A1475" t="str">
            <v>IPRMFL02</v>
          </cell>
          <cell r="D1475" t="str">
            <v>IPRMFL02</v>
          </cell>
          <cell r="G1475" t="str">
            <v>IPRMFL02</v>
          </cell>
          <cell r="J1475" t="str">
            <v>IPRMFL02</v>
          </cell>
          <cell r="M1475" t="str">
            <v>IPRMFL02</v>
          </cell>
          <cell r="P1475" t="str">
            <v>IPRMFL02</v>
          </cell>
          <cell r="AK1475" t="str">
            <v>IPRMFL02</v>
          </cell>
        </row>
        <row r="1476">
          <cell r="A1476" t="str">
            <v>IPRMFT03</v>
          </cell>
          <cell r="D1476" t="str">
            <v>IPRMFT03</v>
          </cell>
          <cell r="G1476" t="str">
            <v>IPRMFT03</v>
          </cell>
          <cell r="J1476" t="str">
            <v>IPRMFT03</v>
          </cell>
          <cell r="M1476" t="str">
            <v>IPRMFT03</v>
          </cell>
          <cell r="P1476" t="str">
            <v>IPRMFT03</v>
          </cell>
          <cell r="AK1476" t="str">
            <v>IPRMFT03</v>
          </cell>
        </row>
        <row r="1477">
          <cell r="A1477" t="str">
            <v>IPRMMA01</v>
          </cell>
          <cell r="D1477" t="str">
            <v>IPRMMA01</v>
          </cell>
          <cell r="G1477" t="str">
            <v>IPRMMA01</v>
          </cell>
          <cell r="J1477" t="str">
            <v>IPRMMA01</v>
          </cell>
          <cell r="M1477" t="str">
            <v>IPRMMA01</v>
          </cell>
          <cell r="P1477" t="str">
            <v>IPRMMA01</v>
          </cell>
          <cell r="AK1477" t="str">
            <v>IPRMMA01</v>
          </cell>
        </row>
        <row r="1478">
          <cell r="A1478" t="str">
            <v>IPRMMA02</v>
          </cell>
          <cell r="D1478" t="str">
            <v>IPRMMA02</v>
          </cell>
          <cell r="G1478" t="str">
            <v>IPRMMA02</v>
          </cell>
          <cell r="J1478" t="str">
            <v>IPRMMA02</v>
          </cell>
          <cell r="M1478" t="str">
            <v>IPRMMA02</v>
          </cell>
          <cell r="P1478" t="str">
            <v>IPRMMA02</v>
          </cell>
          <cell r="AK1478" t="str">
            <v>IPRMMA02</v>
          </cell>
        </row>
        <row r="1479">
          <cell r="A1479" t="str">
            <v>IPRMMA03</v>
          </cell>
          <cell r="D1479" t="str">
            <v>IPRMMA03</v>
          </cell>
          <cell r="G1479" t="str">
            <v>IPRMMA03</v>
          </cell>
          <cell r="J1479" t="str">
            <v>IPRMMA03</v>
          </cell>
          <cell r="M1479" t="str">
            <v>IPRMMA03</v>
          </cell>
          <cell r="P1479" t="str">
            <v>IPRMMA03</v>
          </cell>
          <cell r="AK1479" t="str">
            <v>IPRMMA03</v>
          </cell>
        </row>
        <row r="1480">
          <cell r="A1480" t="str">
            <v>IPRMMA04</v>
          </cell>
          <cell r="D1480" t="str">
            <v>IPRMMA04</v>
          </cell>
          <cell r="G1480" t="str">
            <v>IPRMMA04</v>
          </cell>
          <cell r="J1480" t="str">
            <v>IPRMMA04</v>
          </cell>
          <cell r="M1480" t="str">
            <v>IPRMMA04</v>
          </cell>
          <cell r="P1480" t="str">
            <v>IPRMMA04</v>
          </cell>
          <cell r="AK1480" t="str">
            <v>IPRMMA04</v>
          </cell>
        </row>
        <row r="1481">
          <cell r="A1481" t="str">
            <v>IPRMMA05</v>
          </cell>
          <cell r="D1481" t="str">
            <v>IPRMMA05</v>
          </cell>
          <cell r="G1481" t="str">
            <v>IPRMMA05</v>
          </cell>
          <cell r="J1481" t="str">
            <v>IPRMMA05</v>
          </cell>
          <cell r="M1481" t="str">
            <v>IPRMMA05</v>
          </cell>
          <cell r="P1481" t="str">
            <v>IPRMMA05</v>
          </cell>
          <cell r="AK1481" t="str">
            <v>IPRMMA05</v>
          </cell>
        </row>
        <row r="1482">
          <cell r="A1482" t="str">
            <v>IPRMMA06</v>
          </cell>
          <cell r="D1482" t="str">
            <v>IPRMMA06</v>
          </cell>
          <cell r="G1482" t="str">
            <v>IPRMMA06</v>
          </cell>
          <cell r="J1482" t="str">
            <v>IPRMMA06</v>
          </cell>
          <cell r="M1482" t="str">
            <v>IPRMMA06</v>
          </cell>
          <cell r="P1482" t="str">
            <v>IPRMMA06</v>
          </cell>
          <cell r="AK1482" t="str">
            <v>IPRMMA06</v>
          </cell>
        </row>
        <row r="1483">
          <cell r="A1483" t="str">
            <v>IPRMMA07</v>
          </cell>
          <cell r="D1483" t="str">
            <v>IPRMMA07</v>
          </cell>
          <cell r="G1483" t="str">
            <v>IPRMMA07</v>
          </cell>
          <cell r="J1483" t="str">
            <v>IPRMMA07</v>
          </cell>
          <cell r="M1483" t="str">
            <v>IPRMMA07</v>
          </cell>
          <cell r="P1483" t="str">
            <v>IPRMMA07</v>
          </cell>
          <cell r="AK1483" t="str">
            <v>IPRMMA07</v>
          </cell>
        </row>
        <row r="1484">
          <cell r="A1484" t="str">
            <v>IPRMMA09</v>
          </cell>
          <cell r="D1484" t="str">
            <v>IPRMMA09</v>
          </cell>
          <cell r="G1484" t="str">
            <v>IPRMMA09</v>
          </cell>
          <cell r="J1484" t="str">
            <v>IPRMMA09</v>
          </cell>
          <cell r="M1484" t="str">
            <v>IPRMMA09</v>
          </cell>
          <cell r="P1484" t="str">
            <v>IPRMMA09</v>
          </cell>
          <cell r="AK1484" t="str">
            <v>IPRMMA09</v>
          </cell>
        </row>
        <row r="1485">
          <cell r="A1485" t="str">
            <v>IUEDF01</v>
          </cell>
          <cell r="D1485" t="str">
            <v>IUEDF01</v>
          </cell>
          <cell r="G1485" t="str">
            <v>IUEDF01</v>
          </cell>
          <cell r="J1485" t="str">
            <v>IUEDF01</v>
          </cell>
          <cell r="M1485" t="str">
            <v>IUEDF01</v>
          </cell>
          <cell r="P1485" t="str">
            <v>IUEDF01</v>
          </cell>
          <cell r="AK1485" t="str">
            <v>IUEDF01</v>
          </cell>
        </row>
        <row r="1486">
          <cell r="A1486" t="str">
            <v>IUEDF02</v>
          </cell>
          <cell r="D1486" t="str">
            <v>IUEDF02</v>
          </cell>
          <cell r="G1486" t="str">
            <v>IUEDF02</v>
          </cell>
          <cell r="J1486" t="str">
            <v>IUEDF02</v>
          </cell>
          <cell r="M1486" t="str">
            <v>IUEDF02</v>
          </cell>
          <cell r="P1486" t="str">
            <v>IUEDF02</v>
          </cell>
          <cell r="AK1486" t="str">
            <v>IUEDF02</v>
          </cell>
        </row>
        <row r="1487">
          <cell r="A1487" t="str">
            <v>IUEDF03</v>
          </cell>
          <cell r="D1487" t="str">
            <v>IUEDF03</v>
          </cell>
          <cell r="G1487" t="str">
            <v>IUEDF03</v>
          </cell>
          <cell r="J1487" t="str">
            <v>IUEDF03</v>
          </cell>
          <cell r="M1487" t="str">
            <v>IUEDF03</v>
          </cell>
          <cell r="P1487" t="str">
            <v>IUEDF03</v>
          </cell>
          <cell r="AK1487" t="str">
            <v>IUEDF03</v>
          </cell>
        </row>
        <row r="1488">
          <cell r="A1488" t="str">
            <v>IUEDF04</v>
          </cell>
          <cell r="D1488" t="str">
            <v>IUEDF04</v>
          </cell>
          <cell r="G1488" t="str">
            <v>IUEDF04</v>
          </cell>
          <cell r="J1488" t="str">
            <v>IUEDF04</v>
          </cell>
          <cell r="M1488" t="str">
            <v>IUEDF04</v>
          </cell>
          <cell r="P1488" t="str">
            <v>IUEDF04</v>
          </cell>
          <cell r="AK1488" t="str">
            <v>IUEDF04</v>
          </cell>
        </row>
        <row r="1489">
          <cell r="A1489" t="str">
            <v>IUEDF05</v>
          </cell>
          <cell r="D1489" t="str">
            <v>IUEDF05</v>
          </cell>
          <cell r="G1489" t="str">
            <v>IUEDF05</v>
          </cell>
          <cell r="J1489" t="str">
            <v>IUEDF05</v>
          </cell>
          <cell r="M1489" t="str">
            <v>IUEDF05</v>
          </cell>
          <cell r="P1489" t="str">
            <v>IUEDF05</v>
          </cell>
          <cell r="AK1489" t="str">
            <v>IUEDF05</v>
          </cell>
        </row>
        <row r="1490">
          <cell r="A1490" t="str">
            <v>IUEDF06</v>
          </cell>
          <cell r="D1490" t="str">
            <v>IUEDF06</v>
          </cell>
          <cell r="G1490" t="str">
            <v>IUEDF06</v>
          </cell>
          <cell r="J1490" t="str">
            <v>IUEDF06</v>
          </cell>
          <cell r="M1490" t="str">
            <v>IUEDF06</v>
          </cell>
          <cell r="P1490" t="str">
            <v>IUEDF06</v>
          </cell>
          <cell r="AK1490" t="str">
            <v>IUEDF06</v>
          </cell>
        </row>
        <row r="1491">
          <cell r="A1491" t="str">
            <v>IUEDF07</v>
          </cell>
          <cell r="D1491" t="str">
            <v>IUEDF07</v>
          </cell>
          <cell r="G1491" t="str">
            <v>IUEDF07</v>
          </cell>
          <cell r="J1491" t="str">
            <v>IUEDF07</v>
          </cell>
          <cell r="M1491" t="str">
            <v>IUEDF07</v>
          </cell>
          <cell r="P1491" t="str">
            <v>IUEDF07</v>
          </cell>
          <cell r="AK1491" t="str">
            <v>IUEDF07</v>
          </cell>
        </row>
        <row r="1492">
          <cell r="A1492" t="str">
            <v>IUEDF08</v>
          </cell>
          <cell r="D1492" t="str">
            <v>IUEDF08</v>
          </cell>
          <cell r="G1492" t="str">
            <v>IUEDF08</v>
          </cell>
          <cell r="J1492" t="str">
            <v>IUEDF08</v>
          </cell>
          <cell r="M1492" t="str">
            <v>IUEDF08</v>
          </cell>
          <cell r="P1492" t="str">
            <v>IUEDF08</v>
          </cell>
          <cell r="AK1492" t="str">
            <v>IUEDF08</v>
          </cell>
        </row>
        <row r="1493">
          <cell r="A1493" t="str">
            <v>IUEDL01</v>
          </cell>
          <cell r="D1493" t="str">
            <v>IUEDL01</v>
          </cell>
          <cell r="G1493" t="str">
            <v>IUEDL01</v>
          </cell>
          <cell r="J1493" t="str">
            <v>IUEDL01</v>
          </cell>
          <cell r="M1493" t="str">
            <v>IUEDL01</v>
          </cell>
          <cell r="P1493" t="str">
            <v>IUEDL01</v>
          </cell>
          <cell r="AK1493" t="str">
            <v>IUEDL01</v>
          </cell>
        </row>
        <row r="1494">
          <cell r="A1494" t="str">
            <v>IUEDL02</v>
          </cell>
          <cell r="D1494" t="str">
            <v>IUEDL02</v>
          </cell>
          <cell r="G1494" t="str">
            <v>IUEDL02</v>
          </cell>
          <cell r="J1494" t="str">
            <v>IUEDL02</v>
          </cell>
          <cell r="M1494" t="str">
            <v>IUEDL02</v>
          </cell>
          <cell r="P1494" t="str">
            <v>IUEDL02</v>
          </cell>
          <cell r="AK1494" t="str">
            <v>IUEDL02</v>
          </cell>
        </row>
        <row r="1495">
          <cell r="A1495" t="str">
            <v>IUEDL03</v>
          </cell>
          <cell r="D1495" t="str">
            <v>IUEDL03</v>
          </cell>
          <cell r="G1495" t="str">
            <v>IUEDL03</v>
          </cell>
          <cell r="J1495" t="str">
            <v>IUEDL03</v>
          </cell>
          <cell r="M1495" t="str">
            <v>IUEDL03</v>
          </cell>
          <cell r="P1495" t="str">
            <v>IUEDL03</v>
          </cell>
          <cell r="AK1495" t="str">
            <v>IUEDL03</v>
          </cell>
        </row>
        <row r="1496">
          <cell r="A1496" t="str">
            <v>IUEDT01</v>
          </cell>
          <cell r="D1496" t="str">
            <v>IUEDT01</v>
          </cell>
          <cell r="G1496" t="str">
            <v>IUEDT01</v>
          </cell>
          <cell r="J1496" t="str">
            <v>IUEDT01</v>
          </cell>
          <cell r="M1496" t="str">
            <v>IUEDT01</v>
          </cell>
          <cell r="P1496" t="str">
            <v>IUEDT01</v>
          </cell>
          <cell r="AK1496" t="str">
            <v>IUEDT01</v>
          </cell>
        </row>
        <row r="1497">
          <cell r="A1497" t="str">
            <v>IUEDT02</v>
          </cell>
          <cell r="D1497" t="str">
            <v>IUEDT02</v>
          </cell>
          <cell r="G1497" t="str">
            <v>IUEDT02</v>
          </cell>
          <cell r="J1497" t="str">
            <v>IUEDT02</v>
          </cell>
          <cell r="M1497" t="str">
            <v>IUEDT02</v>
          </cell>
          <cell r="P1497" t="str">
            <v>IUEDT02</v>
          </cell>
          <cell r="AK1497" t="str">
            <v>IUEDT02</v>
          </cell>
        </row>
        <row r="1498">
          <cell r="A1498" t="str">
            <v>IUEDT03</v>
          </cell>
          <cell r="D1498" t="str">
            <v>IUEDT03</v>
          </cell>
          <cell r="G1498" t="str">
            <v>IUEDT03</v>
          </cell>
          <cell r="J1498" t="str">
            <v>IUEDT03</v>
          </cell>
          <cell r="M1498" t="str">
            <v>IUEDT03</v>
          </cell>
          <cell r="P1498" t="str">
            <v>IUEDT03</v>
          </cell>
          <cell r="AK1498" t="str">
            <v>IUEDT03</v>
          </cell>
        </row>
        <row r="1499">
          <cell r="A1499" t="str">
            <v>IUEDT05</v>
          </cell>
          <cell r="D1499" t="str">
            <v>IUEDT05</v>
          </cell>
          <cell r="G1499" t="str">
            <v>IUEDT05</v>
          </cell>
          <cell r="J1499" t="str">
            <v>IUEDT05</v>
          </cell>
          <cell r="M1499" t="str">
            <v>IUEDT05</v>
          </cell>
          <cell r="P1499" t="str">
            <v>IUEDT05</v>
          </cell>
          <cell r="AK1499" t="str">
            <v>IUEDT05</v>
          </cell>
        </row>
        <row r="1500">
          <cell r="A1500" t="str">
            <v>IUEDT07</v>
          </cell>
          <cell r="D1500" t="str">
            <v>IUEDT07</v>
          </cell>
          <cell r="G1500" t="str">
            <v>IUEDT07</v>
          </cell>
          <cell r="J1500" t="str">
            <v>IUEDT07</v>
          </cell>
          <cell r="M1500" t="str">
            <v>IUEDT07</v>
          </cell>
          <cell r="P1500" t="str">
            <v>IUEDT07</v>
          </cell>
          <cell r="AK1500" t="str">
            <v>IUEDT07</v>
          </cell>
        </row>
        <row r="1501">
          <cell r="A1501" t="str">
            <v>IUEDT08</v>
          </cell>
          <cell r="D1501" t="str">
            <v>IUEDT08</v>
          </cell>
          <cell r="G1501" t="str">
            <v>IUEDT08</v>
          </cell>
          <cell r="J1501" t="str">
            <v>IUEDT08</v>
          </cell>
          <cell r="M1501" t="str">
            <v>IUEDT08</v>
          </cell>
          <cell r="P1501" t="str">
            <v>IUEDT08</v>
          </cell>
          <cell r="AK1501" t="str">
            <v>IUEDT08</v>
          </cell>
        </row>
        <row r="1502">
          <cell r="A1502" t="str">
            <v>IUEDT09</v>
          </cell>
          <cell r="D1502" t="str">
            <v>IUEDT09</v>
          </cell>
          <cell r="G1502" t="str">
            <v>IUEDT09</v>
          </cell>
          <cell r="J1502" t="str">
            <v>IUEDT09</v>
          </cell>
          <cell r="M1502" t="str">
            <v>IUEDT09</v>
          </cell>
          <cell r="P1502" t="str">
            <v>IUEDT09</v>
          </cell>
          <cell r="AK1502" t="str">
            <v>IUEDT09</v>
          </cell>
        </row>
        <row r="1503">
          <cell r="A1503" t="str">
            <v>IUEDT10</v>
          </cell>
          <cell r="D1503" t="str">
            <v>IUEDT10</v>
          </cell>
          <cell r="G1503" t="str">
            <v>IUEDT10</v>
          </cell>
          <cell r="J1503" t="str">
            <v>IUEDT10</v>
          </cell>
          <cell r="M1503" t="str">
            <v>IUEDT10</v>
          </cell>
          <cell r="P1503" t="str">
            <v>IUEDT10</v>
          </cell>
          <cell r="AK1503" t="str">
            <v>IUEDT10</v>
          </cell>
        </row>
        <row r="1504">
          <cell r="A1504" t="str">
            <v>IUEDT11</v>
          </cell>
          <cell r="D1504" t="str">
            <v>IUEDT11</v>
          </cell>
          <cell r="G1504" t="str">
            <v>IUEDT11</v>
          </cell>
          <cell r="J1504" t="str">
            <v>IUEDT11</v>
          </cell>
          <cell r="M1504" t="str">
            <v>IUEDT11</v>
          </cell>
          <cell r="P1504" t="str">
            <v>IUEDT11</v>
          </cell>
          <cell r="AK1504" t="str">
            <v>IUEDT11</v>
          </cell>
        </row>
        <row r="1505">
          <cell r="A1505" t="str">
            <v>IUEFF01</v>
          </cell>
          <cell r="D1505" t="str">
            <v>IUEFF01</v>
          </cell>
          <cell r="G1505" t="str">
            <v>IUEFF01</v>
          </cell>
          <cell r="J1505" t="str">
            <v>IUEFF01</v>
          </cell>
          <cell r="M1505" t="str">
            <v>IUEFF01</v>
          </cell>
          <cell r="P1505" t="str">
            <v>IUEFF01</v>
          </cell>
          <cell r="AK1505" t="str">
            <v>IUEFF01</v>
          </cell>
        </row>
        <row r="1506">
          <cell r="A1506" t="str">
            <v>IUEFF07</v>
          </cell>
          <cell r="D1506" t="str">
            <v>IUEFF07</v>
          </cell>
          <cell r="G1506" t="str">
            <v>IUEFF07</v>
          </cell>
          <cell r="J1506" t="str">
            <v>IUEFF07</v>
          </cell>
          <cell r="M1506" t="str">
            <v>IUEFF07</v>
          </cell>
          <cell r="P1506" t="str">
            <v>IUEFF07</v>
          </cell>
          <cell r="AK1506" t="str">
            <v>IUEFF07</v>
          </cell>
        </row>
        <row r="1507">
          <cell r="A1507" t="str">
            <v>IUEFF08</v>
          </cell>
          <cell r="D1507" t="str">
            <v>IUEFF08</v>
          </cell>
          <cell r="G1507" t="str">
            <v>IUEFF08</v>
          </cell>
          <cell r="J1507" t="str">
            <v>IUEFF08</v>
          </cell>
          <cell r="M1507" t="str">
            <v>IUEFF08</v>
          </cell>
          <cell r="P1507" t="str">
            <v>IUEFF08</v>
          </cell>
          <cell r="AK1507" t="str">
            <v>IUEFF08</v>
          </cell>
        </row>
        <row r="1508">
          <cell r="A1508" t="str">
            <v>IUEFF09</v>
          </cell>
          <cell r="D1508" t="str">
            <v>IUEFF09</v>
          </cell>
          <cell r="G1508" t="str">
            <v>IUEFF09</v>
          </cell>
          <cell r="J1508" t="str">
            <v>IUEFF09</v>
          </cell>
          <cell r="M1508" t="str">
            <v>IUEFF09</v>
          </cell>
          <cell r="P1508" t="str">
            <v>IUEFF09</v>
          </cell>
          <cell r="AK1508" t="str">
            <v>IUEFF09</v>
          </cell>
        </row>
        <row r="1509">
          <cell r="A1509" t="str">
            <v>IUEFL01</v>
          </cell>
          <cell r="D1509" t="str">
            <v>IUEFL01</v>
          </cell>
          <cell r="G1509" t="str">
            <v>IUEFL01</v>
          </cell>
          <cell r="J1509" t="str">
            <v>IUEFL01</v>
          </cell>
          <cell r="M1509" t="str">
            <v>IUEFL01</v>
          </cell>
          <cell r="P1509" t="str">
            <v>IUEFL01</v>
          </cell>
          <cell r="AK1509" t="str">
            <v>IUEFL01</v>
          </cell>
        </row>
        <row r="1510">
          <cell r="A1510" t="str">
            <v>IUEFL02</v>
          </cell>
          <cell r="D1510" t="str">
            <v>IUEFL02</v>
          </cell>
          <cell r="G1510" t="str">
            <v>IUEFL02</v>
          </cell>
          <cell r="J1510" t="str">
            <v>IUEFL02</v>
          </cell>
          <cell r="M1510" t="str">
            <v>IUEFL02</v>
          </cell>
          <cell r="P1510" t="str">
            <v>IUEFL02</v>
          </cell>
          <cell r="AK1510" t="str">
            <v>IUEFL02</v>
          </cell>
        </row>
        <row r="1511">
          <cell r="A1511" t="str">
            <v>IUEFT01</v>
          </cell>
          <cell r="D1511" t="str">
            <v>IUEFT01</v>
          </cell>
          <cell r="G1511" t="str">
            <v>IUEFT01</v>
          </cell>
          <cell r="J1511" t="str">
            <v>IUEFT01</v>
          </cell>
          <cell r="M1511" t="str">
            <v>IUEFT01</v>
          </cell>
          <cell r="P1511" t="str">
            <v>IUEFT01</v>
          </cell>
          <cell r="AK1511" t="str">
            <v>IUEFT01</v>
          </cell>
        </row>
        <row r="1512">
          <cell r="A1512" t="str">
            <v>IUEFT02</v>
          </cell>
          <cell r="D1512" t="str">
            <v>IUEFT02</v>
          </cell>
          <cell r="G1512" t="str">
            <v>IUEFT02</v>
          </cell>
          <cell r="J1512" t="str">
            <v>IUEFT02</v>
          </cell>
          <cell r="M1512" t="str">
            <v>IUEFT02</v>
          </cell>
          <cell r="P1512" t="str">
            <v>IUEFT02</v>
          </cell>
          <cell r="AK1512" t="str">
            <v>IUEFT02</v>
          </cell>
        </row>
        <row r="1513">
          <cell r="A1513" t="str">
            <v>IUEFT03</v>
          </cell>
          <cell r="D1513" t="str">
            <v>IUEFT03</v>
          </cell>
          <cell r="G1513" t="str">
            <v>IUEFT03</v>
          </cell>
          <cell r="J1513" t="str">
            <v>IUEFT03</v>
          </cell>
          <cell r="M1513" t="str">
            <v>IUEFT03</v>
          </cell>
          <cell r="P1513" t="str">
            <v>IUEFT03</v>
          </cell>
          <cell r="AK1513" t="str">
            <v>IUEFT03</v>
          </cell>
        </row>
        <row r="1514">
          <cell r="A1514" t="str">
            <v>IUEFT04</v>
          </cell>
          <cell r="D1514" t="str">
            <v>IUEFT04</v>
          </cell>
          <cell r="G1514" t="str">
            <v>IUEFT04</v>
          </cell>
          <cell r="J1514" t="str">
            <v>IUEFT04</v>
          </cell>
          <cell r="M1514" t="str">
            <v>IUEFT04</v>
          </cell>
          <cell r="P1514" t="str">
            <v>IUEFT04</v>
          </cell>
          <cell r="AK1514" t="str">
            <v>IUEFT04</v>
          </cell>
        </row>
        <row r="1515">
          <cell r="A1515" t="str">
            <v>IUEFT05</v>
          </cell>
          <cell r="D1515" t="str">
            <v>IUEFT05</v>
          </cell>
          <cell r="G1515" t="str">
            <v>IUEFT05</v>
          </cell>
          <cell r="J1515" t="str">
            <v>IUEFT05</v>
          </cell>
          <cell r="M1515" t="str">
            <v>IUEFT05</v>
          </cell>
          <cell r="P1515" t="str">
            <v>IUEFT05</v>
          </cell>
          <cell r="AK1515" t="str">
            <v>IUEFT05</v>
          </cell>
        </row>
        <row r="1516">
          <cell r="A1516" t="str">
            <v>IUEFT07</v>
          </cell>
          <cell r="D1516" t="str">
            <v>IUEFT07</v>
          </cell>
          <cell r="G1516" t="str">
            <v>IUEFT07</v>
          </cell>
          <cell r="J1516" t="str">
            <v>IUEFT07</v>
          </cell>
          <cell r="M1516" t="str">
            <v>IUEFT07</v>
          </cell>
          <cell r="P1516" t="str">
            <v>IUEFT07</v>
          </cell>
          <cell r="AK1516" t="str">
            <v>IUEFT07</v>
          </cell>
        </row>
        <row r="1517">
          <cell r="A1517" t="str">
            <v>IUEFT11</v>
          </cell>
          <cell r="D1517" t="str">
            <v>IUEFT11</v>
          </cell>
          <cell r="G1517" t="str">
            <v>IUEFT11</v>
          </cell>
          <cell r="J1517" t="str">
            <v>IUEFT11</v>
          </cell>
          <cell r="M1517" t="str">
            <v>IUEFT11</v>
          </cell>
          <cell r="P1517" t="str">
            <v>IUEFT11</v>
          </cell>
          <cell r="AK1517" t="str">
            <v>IUEFT11</v>
          </cell>
        </row>
        <row r="1518">
          <cell r="A1518" t="str">
            <v>IUEFT13</v>
          </cell>
          <cell r="D1518" t="str">
            <v>IUEFT13</v>
          </cell>
          <cell r="G1518" t="str">
            <v>IUEFT13</v>
          </cell>
          <cell r="J1518" t="str">
            <v>IUEFT13</v>
          </cell>
          <cell r="M1518" t="str">
            <v>IUEFT13</v>
          </cell>
          <cell r="P1518" t="str">
            <v>IUEFT13</v>
          </cell>
          <cell r="AK1518" t="str">
            <v>IUEFT13</v>
          </cell>
        </row>
        <row r="1519">
          <cell r="A1519" t="str">
            <v>IUEFT17</v>
          </cell>
          <cell r="D1519" t="str">
            <v>IUEFT17</v>
          </cell>
          <cell r="G1519" t="str">
            <v>IUEFT17</v>
          </cell>
          <cell r="J1519" t="str">
            <v>IUEFT17</v>
          </cell>
          <cell r="M1519" t="str">
            <v>IUEFT17</v>
          </cell>
          <cell r="P1519" t="str">
            <v>IUEFT17</v>
          </cell>
          <cell r="AK1519" t="str">
            <v>IUEFT17</v>
          </cell>
        </row>
        <row r="1520">
          <cell r="A1520" t="str">
            <v>IUEFT19</v>
          </cell>
          <cell r="D1520" t="str">
            <v>IUEFT19</v>
          </cell>
          <cell r="G1520" t="str">
            <v>IUEFT19</v>
          </cell>
          <cell r="J1520" t="str">
            <v>IUEFT19</v>
          </cell>
          <cell r="M1520" t="str">
            <v>IUEFT19</v>
          </cell>
          <cell r="P1520" t="str">
            <v>IUEFT19</v>
          </cell>
          <cell r="AK1520" t="str">
            <v>IUEFT19</v>
          </cell>
        </row>
        <row r="1521">
          <cell r="A1521" t="str">
            <v>IUEFT20</v>
          </cell>
          <cell r="D1521" t="str">
            <v>IUEFT20</v>
          </cell>
          <cell r="G1521" t="str">
            <v>IUEFT20</v>
          </cell>
          <cell r="J1521" t="str">
            <v>IUEFT20</v>
          </cell>
          <cell r="M1521" t="str">
            <v>IUEFT20</v>
          </cell>
          <cell r="P1521" t="str">
            <v>IUEFT20</v>
          </cell>
          <cell r="AK1521" t="str">
            <v>IUEFT20</v>
          </cell>
        </row>
        <row r="1522">
          <cell r="A1522" t="str">
            <v>IUEFT21</v>
          </cell>
          <cell r="D1522" t="str">
            <v>IUEFT21</v>
          </cell>
          <cell r="G1522" t="str">
            <v>IUEFT21</v>
          </cell>
          <cell r="J1522" t="str">
            <v>IUEFT21</v>
          </cell>
          <cell r="M1522" t="str">
            <v>IUEFT21</v>
          </cell>
          <cell r="P1522" t="str">
            <v>IUEFT21</v>
          </cell>
          <cell r="AK1522" t="str">
            <v>IUEFT21</v>
          </cell>
        </row>
        <row r="1523">
          <cell r="A1523" t="str">
            <v>IUEFT23</v>
          </cell>
          <cell r="D1523" t="str">
            <v>IUEFT23</v>
          </cell>
          <cell r="G1523" t="str">
            <v>IUEFT23</v>
          </cell>
          <cell r="J1523" t="str">
            <v>IUEFT23</v>
          </cell>
          <cell r="M1523" t="str">
            <v>IUEFT23</v>
          </cell>
          <cell r="P1523" t="str">
            <v>IUEFT23</v>
          </cell>
          <cell r="AK1523" t="str">
            <v>IUEFT23</v>
          </cell>
        </row>
        <row r="1524">
          <cell r="A1524" t="str">
            <v>IUELFAI</v>
          </cell>
          <cell r="D1524" t="str">
            <v>IUELFAI</v>
          </cell>
          <cell r="G1524" t="str">
            <v>IUELFAI</v>
          </cell>
          <cell r="J1524" t="str">
            <v>IUELFAI</v>
          </cell>
          <cell r="M1524" t="str">
            <v>IUELFAI</v>
          </cell>
          <cell r="P1524" t="str">
            <v>IUELFAI</v>
          </cell>
          <cell r="AK1524" t="str">
            <v>IUELFAI</v>
          </cell>
        </row>
        <row r="1525">
          <cell r="A1525" t="str">
            <v>IUELMAI</v>
          </cell>
          <cell r="D1525" t="str">
            <v>IUELMAI</v>
          </cell>
          <cell r="G1525" t="str">
            <v>IUELMAI</v>
          </cell>
          <cell r="J1525" t="str">
            <v>IUELMAI</v>
          </cell>
          <cell r="M1525" t="str">
            <v>IUELMAI</v>
          </cell>
          <cell r="P1525" t="str">
            <v>IUELMAI</v>
          </cell>
          <cell r="AK1525" t="str">
            <v>IUELMAI</v>
          </cell>
        </row>
        <row r="1526">
          <cell r="A1526" t="str">
            <v>IUELTYI</v>
          </cell>
          <cell r="D1526" t="str">
            <v>IUELTYI</v>
          </cell>
          <cell r="G1526" t="str">
            <v>IUELTYI</v>
          </cell>
          <cell r="J1526" t="str">
            <v>IUELTYI</v>
          </cell>
          <cell r="M1526" t="str">
            <v>IUELTYI</v>
          </cell>
          <cell r="P1526" t="str">
            <v>IUELTYI</v>
          </cell>
          <cell r="AK1526" t="str">
            <v>IUELTYI</v>
          </cell>
        </row>
        <row r="1527">
          <cell r="A1527" t="str">
            <v>IUEMA01</v>
          </cell>
          <cell r="D1527" t="str">
            <v>IUEMA01</v>
          </cell>
          <cell r="G1527" t="str">
            <v>IUEMA01</v>
          </cell>
          <cell r="J1527" t="str">
            <v>IUEMA01</v>
          </cell>
          <cell r="M1527" t="str">
            <v>IUEMA01</v>
          </cell>
          <cell r="P1527" t="str">
            <v>IUEMA01</v>
          </cell>
          <cell r="AK1527" t="str">
            <v>IUEMA01</v>
          </cell>
        </row>
        <row r="1528">
          <cell r="A1528" t="str">
            <v>IUEMA02</v>
          </cell>
          <cell r="D1528" t="str">
            <v>IUEMA02</v>
          </cell>
          <cell r="G1528" t="str">
            <v>IUEMA02</v>
          </cell>
          <cell r="J1528" t="str">
            <v>IUEMA02</v>
          </cell>
          <cell r="M1528" t="str">
            <v>IUEMA02</v>
          </cell>
          <cell r="P1528" t="str">
            <v>IUEMA02</v>
          </cell>
          <cell r="AK1528" t="str">
            <v>IUEMA02</v>
          </cell>
        </row>
        <row r="1529">
          <cell r="A1529" t="str">
            <v>IUEMA03</v>
          </cell>
          <cell r="D1529" t="str">
            <v>IUEMA03</v>
          </cell>
          <cell r="G1529" t="str">
            <v>IUEMA03</v>
          </cell>
          <cell r="J1529" t="str">
            <v>IUEMA03</v>
          </cell>
          <cell r="M1529" t="str">
            <v>IUEMA03</v>
          </cell>
          <cell r="P1529" t="str">
            <v>IUEMA03</v>
          </cell>
          <cell r="AK1529" t="str">
            <v>IUEMA03</v>
          </cell>
        </row>
        <row r="1530">
          <cell r="A1530" t="str">
            <v>IUEMA04</v>
          </cell>
          <cell r="D1530" t="str">
            <v>IUEMA04</v>
          </cell>
          <cell r="G1530" t="str">
            <v>IUEMA04</v>
          </cell>
          <cell r="J1530" t="str">
            <v>IUEMA04</v>
          </cell>
          <cell r="M1530" t="str">
            <v>IUEMA04</v>
          </cell>
          <cell r="P1530" t="str">
            <v>IUEMA04</v>
          </cell>
          <cell r="AK1530" t="str">
            <v>IUEMA04</v>
          </cell>
        </row>
        <row r="1531">
          <cell r="A1531" t="str">
            <v>IUEMA05</v>
          </cell>
          <cell r="D1531" t="str">
            <v>IUEMA05</v>
          </cell>
          <cell r="G1531" t="str">
            <v>IUEMA05</v>
          </cell>
          <cell r="J1531" t="str">
            <v>IUEMA05</v>
          </cell>
          <cell r="M1531" t="str">
            <v>IUEMA05</v>
          </cell>
          <cell r="P1531" t="str">
            <v>IUEMA05</v>
          </cell>
          <cell r="AK1531" t="str">
            <v>IUEMA05</v>
          </cell>
        </row>
        <row r="1532">
          <cell r="A1532" t="str">
            <v>IUEMA06</v>
          </cell>
          <cell r="D1532" t="str">
            <v>IUEMA06</v>
          </cell>
          <cell r="G1532" t="str">
            <v>IUEMA06</v>
          </cell>
          <cell r="J1532" t="str">
            <v>IUEMA06</v>
          </cell>
          <cell r="M1532" t="str">
            <v>IUEMA06</v>
          </cell>
          <cell r="P1532" t="str">
            <v>IUEMA06</v>
          </cell>
          <cell r="AK1532" t="str">
            <v>IUEMA06</v>
          </cell>
        </row>
        <row r="1533">
          <cell r="A1533" t="str">
            <v>IUEMA07</v>
          </cell>
          <cell r="D1533" t="str">
            <v>IUEMA07</v>
          </cell>
          <cell r="G1533" t="str">
            <v>IUEMA07</v>
          </cell>
          <cell r="J1533" t="str">
            <v>IUEMA07</v>
          </cell>
          <cell r="M1533" t="str">
            <v>IUEMA07</v>
          </cell>
          <cell r="P1533" t="str">
            <v>IUEMA07</v>
          </cell>
          <cell r="AK1533" t="str">
            <v>IUEMA07</v>
          </cell>
        </row>
        <row r="1534">
          <cell r="A1534" t="str">
            <v>IUEMA08</v>
          </cell>
          <cell r="D1534" t="str">
            <v>IUEMA08</v>
          </cell>
          <cell r="G1534" t="str">
            <v>IUEMA08</v>
          </cell>
          <cell r="J1534" t="str">
            <v>IUEMA08</v>
          </cell>
          <cell r="M1534" t="str">
            <v>IUEMA08</v>
          </cell>
          <cell r="P1534" t="str">
            <v>IUEMA08</v>
          </cell>
          <cell r="AK1534" t="str">
            <v>IUEMA08</v>
          </cell>
        </row>
        <row r="1535">
          <cell r="A1535" t="str">
            <v>IUEMA09</v>
          </cell>
          <cell r="D1535" t="str">
            <v>IUEMA09</v>
          </cell>
          <cell r="G1535" t="str">
            <v>IUEMA09</v>
          </cell>
          <cell r="J1535" t="str">
            <v>IUEMA09</v>
          </cell>
          <cell r="M1535" t="str">
            <v>IUEMA09</v>
          </cell>
          <cell r="P1535" t="str">
            <v>IUEMA09</v>
          </cell>
          <cell r="AK1535" t="str">
            <v>IUEMA09</v>
          </cell>
        </row>
        <row r="1536">
          <cell r="A1536" t="str">
            <v>IUEMA10</v>
          </cell>
          <cell r="D1536" t="str">
            <v>IUEMA10</v>
          </cell>
          <cell r="G1536" t="str">
            <v>IUEMA10</v>
          </cell>
          <cell r="J1536" t="str">
            <v>IUEMA10</v>
          </cell>
          <cell r="M1536" t="str">
            <v>IUEMA10</v>
          </cell>
          <cell r="P1536" t="str">
            <v>IUEMA10</v>
          </cell>
          <cell r="AK1536" t="str">
            <v>IUEMA10</v>
          </cell>
        </row>
        <row r="1537">
          <cell r="A1537" t="str">
            <v>IUEMA11</v>
          </cell>
          <cell r="D1537" t="str">
            <v>IUEMA11</v>
          </cell>
          <cell r="G1537" t="str">
            <v>IUEMA11</v>
          </cell>
          <cell r="J1537" t="str">
            <v>IUEMA11</v>
          </cell>
          <cell r="M1537" t="str">
            <v>IUEMA11</v>
          </cell>
          <cell r="P1537" t="str">
            <v>IUEMA11</v>
          </cell>
          <cell r="AK1537" t="str">
            <v>IUEMA11</v>
          </cell>
        </row>
        <row r="1538">
          <cell r="A1538" t="str">
            <v>IUEMA12</v>
          </cell>
          <cell r="D1538" t="str">
            <v>IUEMA12</v>
          </cell>
          <cell r="G1538" t="str">
            <v>IUEMA12</v>
          </cell>
          <cell r="J1538" t="str">
            <v>IUEMA12</v>
          </cell>
          <cell r="M1538" t="str">
            <v>IUEMA12</v>
          </cell>
          <cell r="P1538" t="str">
            <v>IUEMA12</v>
          </cell>
          <cell r="AK1538" t="str">
            <v>IUEMA12</v>
          </cell>
        </row>
        <row r="1539">
          <cell r="A1539" t="str">
            <v>KTBCA</v>
          </cell>
          <cell r="D1539" t="str">
            <v>KTBCA</v>
          </cell>
          <cell r="G1539" t="str">
            <v>KTBCA</v>
          </cell>
          <cell r="J1539" t="str">
            <v>KTBCA</v>
          </cell>
          <cell r="M1539" t="str">
            <v>KTBCA</v>
          </cell>
          <cell r="P1539" t="str">
            <v>KTBCA</v>
          </cell>
          <cell r="AK1539" t="str">
            <v>KTBCA</v>
          </cell>
        </row>
        <row r="1540">
          <cell r="A1540" t="str">
            <v>KTBSA</v>
          </cell>
          <cell r="D1540" t="str">
            <v>KTBSA</v>
          </cell>
          <cell r="G1540" t="str">
            <v>KTBSA</v>
          </cell>
          <cell r="J1540" t="str">
            <v>KTBSA</v>
          </cell>
          <cell r="M1540" t="str">
            <v>KTBSA</v>
          </cell>
          <cell r="P1540" t="str">
            <v>KTBSA</v>
          </cell>
          <cell r="AK1540" t="str">
            <v>KTBSA</v>
          </cell>
        </row>
        <row r="1541">
          <cell r="A1541" t="str">
            <v>LBOND</v>
          </cell>
          <cell r="D1541" t="str">
            <v>LBOND</v>
          </cell>
          <cell r="G1541" t="str">
            <v>LBOND</v>
          </cell>
          <cell r="J1541" t="str">
            <v>LBOND</v>
          </cell>
          <cell r="M1541" t="str">
            <v>LBOND</v>
          </cell>
          <cell r="P1541" t="str">
            <v>LBOND</v>
          </cell>
          <cell r="AK1541" t="str">
            <v>LBOND</v>
          </cell>
        </row>
        <row r="1542">
          <cell r="A1542" t="str">
            <v>LDEBENT</v>
          </cell>
          <cell r="D1542" t="str">
            <v>LDEBENT</v>
          </cell>
          <cell r="G1542" t="str">
            <v>LDEBENT</v>
          </cell>
          <cell r="J1542" t="str">
            <v>LDEBENT</v>
          </cell>
          <cell r="M1542" t="str">
            <v>LDEBENT</v>
          </cell>
          <cell r="P1542" t="str">
            <v>LDEBENT</v>
          </cell>
          <cell r="AK1542" t="str">
            <v>LDEBENT</v>
          </cell>
        </row>
        <row r="1543">
          <cell r="A1543" t="str">
            <v>LDFERBON</v>
          </cell>
          <cell r="D1543" t="str">
            <v>LDFERBON</v>
          </cell>
          <cell r="G1543" t="str">
            <v>LDFERBON</v>
          </cell>
          <cell r="J1543" t="str">
            <v>LDFERBON</v>
          </cell>
          <cell r="M1543" t="str">
            <v>LDFERBON</v>
          </cell>
          <cell r="P1543" t="str">
            <v>LDFERBON</v>
          </cell>
          <cell r="AK1543" t="str">
            <v>LDFERBON</v>
          </cell>
        </row>
        <row r="1544">
          <cell r="A1544" t="str">
            <v>LDISDEBE</v>
          </cell>
          <cell r="D1544" t="str">
            <v>LDISDEBE</v>
          </cell>
          <cell r="G1544" t="str">
            <v>LDISDEBE</v>
          </cell>
          <cell r="J1544" t="str">
            <v>LDISDEBE</v>
          </cell>
          <cell r="M1544" t="str">
            <v>LDISDEBE</v>
          </cell>
          <cell r="P1544" t="str">
            <v>LDISDEBE</v>
          </cell>
          <cell r="AK1544" t="str">
            <v>LDISDEBE</v>
          </cell>
        </row>
        <row r="1545">
          <cell r="A1545" t="str">
            <v>LEASBUIL</v>
          </cell>
          <cell r="D1545" t="str">
            <v>LEASBUIL</v>
          </cell>
          <cell r="G1545" t="str">
            <v>LEASBUIL</v>
          </cell>
          <cell r="J1545" t="str">
            <v>LEASBUIL</v>
          </cell>
          <cell r="M1545" t="str">
            <v>LEASBUIL</v>
          </cell>
          <cell r="P1545" t="str">
            <v>LEASBUIL</v>
          </cell>
          <cell r="AK1545" t="str">
            <v>LEASBUIL</v>
          </cell>
        </row>
        <row r="1546">
          <cell r="A1546" t="str">
            <v>LIMPA</v>
          </cell>
          <cell r="D1546" t="str">
            <v>LIMPA</v>
          </cell>
          <cell r="G1546" t="str">
            <v>LIMPA</v>
          </cell>
          <cell r="J1546" t="str">
            <v>LIMPA</v>
          </cell>
          <cell r="M1546" t="str">
            <v>LIMPA</v>
          </cell>
          <cell r="P1546" t="str">
            <v>LIMPA</v>
          </cell>
          <cell r="AK1546" t="str">
            <v>LIMPA</v>
          </cell>
        </row>
        <row r="1547">
          <cell r="A1547" t="str">
            <v>LIMPAL</v>
          </cell>
          <cell r="D1547" t="str">
            <v>LIMPAL</v>
          </cell>
          <cell r="G1547" t="str">
            <v>LIMPAL</v>
          </cell>
          <cell r="J1547" t="str">
            <v>LIMPAL</v>
          </cell>
          <cell r="M1547" t="str">
            <v>LIMPAL</v>
          </cell>
          <cell r="P1547" t="str">
            <v>LIMPAL</v>
          </cell>
          <cell r="AK1547" t="str">
            <v>LIMPAL</v>
          </cell>
        </row>
        <row r="1548">
          <cell r="A1548" t="str">
            <v>LOPENFUN</v>
          </cell>
          <cell r="D1548" t="str">
            <v>LOPENFUN</v>
          </cell>
          <cell r="G1548" t="str">
            <v>LOPENFUN</v>
          </cell>
          <cell r="J1548" t="str">
            <v>LOPENFUN</v>
          </cell>
          <cell r="M1548" t="str">
            <v>LOPENFUN</v>
          </cell>
          <cell r="P1548" t="str">
            <v>LOPENFUN</v>
          </cell>
          <cell r="AK1548" t="str">
            <v>LOPENFUN</v>
          </cell>
        </row>
        <row r="1549">
          <cell r="A1549" t="str">
            <v>LRESMA09</v>
          </cell>
          <cell r="D1549" t="str">
            <v>LRESMA09</v>
          </cell>
          <cell r="G1549" t="str">
            <v>LRESMA09</v>
          </cell>
          <cell r="J1549" t="str">
            <v>LRESMA09</v>
          </cell>
          <cell r="M1549" t="str">
            <v>LRESMA09</v>
          </cell>
          <cell r="P1549" t="str">
            <v>LRESMA09</v>
          </cell>
          <cell r="AK1549" t="str">
            <v>LRESMA09</v>
          </cell>
        </row>
        <row r="1550">
          <cell r="A1550" t="str">
            <v>LSCBWCA</v>
          </cell>
          <cell r="D1550" t="str">
            <v>LSCBWCA</v>
          </cell>
          <cell r="G1550" t="str">
            <v>LSCBWCA</v>
          </cell>
          <cell r="J1550" t="str">
            <v>LSCBWCA</v>
          </cell>
          <cell r="M1550" t="str">
            <v>LSCBWCA</v>
          </cell>
          <cell r="P1550" t="str">
            <v>LSCBWCA</v>
          </cell>
          <cell r="AK1550" t="str">
            <v>LSCBWCA</v>
          </cell>
        </row>
        <row r="1551">
          <cell r="A1551" t="str">
            <v>LSCBWSA</v>
          </cell>
          <cell r="D1551" t="str">
            <v>LSCBWSA</v>
          </cell>
          <cell r="G1551" t="str">
            <v>LSCBWSA</v>
          </cell>
          <cell r="J1551" t="str">
            <v>LSCBWSA</v>
          </cell>
          <cell r="M1551" t="str">
            <v>LSCBWSA</v>
          </cell>
          <cell r="P1551" t="str">
            <v>LSCBWSA</v>
          </cell>
          <cell r="AK1551" t="str">
            <v>LSCBWSA</v>
          </cell>
        </row>
        <row r="1552">
          <cell r="A1552" t="str">
            <v>LSTOCK</v>
          </cell>
          <cell r="D1552" t="str">
            <v>LSTOCK</v>
          </cell>
          <cell r="G1552" t="str">
            <v>LSTOCK</v>
          </cell>
          <cell r="J1552" t="str">
            <v>LSTOCK</v>
          </cell>
          <cell r="M1552" t="str">
            <v>LSTOCK</v>
          </cell>
          <cell r="P1552" t="str">
            <v>LSTOCK</v>
          </cell>
          <cell r="AK1552" t="str">
            <v>LSTOCK</v>
          </cell>
        </row>
        <row r="1553">
          <cell r="A1553" t="str">
            <v>MAGAADM</v>
          </cell>
          <cell r="D1553" t="str">
            <v>MAGAADM</v>
          </cell>
          <cell r="G1553" t="str">
            <v>MAGAADM</v>
          </cell>
          <cell r="J1553" t="str">
            <v>MAGAADM</v>
          </cell>
          <cell r="M1553" t="str">
            <v>MAGAADM</v>
          </cell>
          <cell r="P1553" t="str">
            <v>MAGAADM</v>
          </cell>
          <cell r="AK1553" t="str">
            <v>MAGAADM</v>
          </cell>
        </row>
        <row r="1554">
          <cell r="A1554" t="str">
            <v>MAGAZINE</v>
          </cell>
          <cell r="D1554" t="str">
            <v>MAGAZINE</v>
          </cell>
          <cell r="G1554" t="str">
            <v>MAGAZINE</v>
          </cell>
          <cell r="J1554" t="str">
            <v>MAGAZINE</v>
          </cell>
          <cell r="M1554" t="str">
            <v>MAGAZINE</v>
          </cell>
          <cell r="P1554" t="str">
            <v>MAGAZINE</v>
          </cell>
          <cell r="AK1554" t="str">
            <v>MAGAZINE</v>
          </cell>
        </row>
        <row r="1555">
          <cell r="A1555" t="str">
            <v>MATERCOM</v>
          </cell>
          <cell r="D1555" t="str">
            <v>MATERCOM</v>
          </cell>
          <cell r="G1555" t="str">
            <v>MATERCOM</v>
          </cell>
          <cell r="J1555" t="str">
            <v>MATERCOM</v>
          </cell>
          <cell r="M1555" t="str">
            <v>MATERCOM</v>
          </cell>
          <cell r="P1555" t="str">
            <v>MATERCOM</v>
          </cell>
          <cell r="AK1555" t="str">
            <v>MATERCOM</v>
          </cell>
        </row>
        <row r="1556">
          <cell r="A1556" t="str">
            <v>MEETING</v>
          </cell>
          <cell r="D1556" t="str">
            <v>MEETING</v>
          </cell>
          <cell r="G1556" t="str">
            <v>MEETING</v>
          </cell>
          <cell r="J1556" t="str">
            <v>MEETING</v>
          </cell>
          <cell r="M1556" t="str">
            <v>MEETING</v>
          </cell>
          <cell r="P1556" t="str">
            <v>MEETING</v>
          </cell>
          <cell r="AK1556" t="str">
            <v>MEETING</v>
          </cell>
        </row>
        <row r="1557">
          <cell r="A1557" t="str">
            <v>NDVATIN</v>
          </cell>
          <cell r="D1557" t="str">
            <v>NDVATIN</v>
          </cell>
          <cell r="G1557" t="str">
            <v>NDVATIN</v>
          </cell>
          <cell r="J1557" t="str">
            <v>NDVATIN</v>
          </cell>
          <cell r="M1557" t="str">
            <v>NDVATIN</v>
          </cell>
          <cell r="P1557" t="str">
            <v>NDVATIN</v>
          </cell>
          <cell r="AK1557" t="str">
            <v>NDVATIN</v>
          </cell>
        </row>
        <row r="1558">
          <cell r="A1558" t="str">
            <v>NONVATIN</v>
          </cell>
          <cell r="D1558" t="str">
            <v>NONVATIN</v>
          </cell>
          <cell r="G1558" t="str">
            <v>NONVATIN</v>
          </cell>
          <cell r="J1558" t="str">
            <v>NONVATIN</v>
          </cell>
          <cell r="M1558" t="str">
            <v>NONVATIN</v>
          </cell>
          <cell r="P1558" t="str">
            <v>NONVATIN</v>
          </cell>
          <cell r="AK1558" t="str">
            <v>NONVATIN</v>
          </cell>
        </row>
        <row r="1559">
          <cell r="A1559" t="str">
            <v>OAPSCORE</v>
          </cell>
          <cell r="D1559" t="str">
            <v>OAPSCORE</v>
          </cell>
          <cell r="G1559" t="str">
            <v>OAPSCORE</v>
          </cell>
          <cell r="J1559" t="str">
            <v>OAPSCORE</v>
          </cell>
          <cell r="M1559" t="str">
            <v>OAPSCORE</v>
          </cell>
          <cell r="P1559" t="str">
            <v>OAPSCORE</v>
          </cell>
          <cell r="AK1559" t="str">
            <v>OAPSCORE</v>
          </cell>
        </row>
        <row r="1560">
          <cell r="A1560" t="str">
            <v>OAPTRC</v>
          </cell>
          <cell r="D1560" t="str">
            <v>OAPTRC</v>
          </cell>
          <cell r="G1560" t="str">
            <v>OAPTRC</v>
          </cell>
          <cell r="J1560" t="str">
            <v>OAPTRC</v>
          </cell>
          <cell r="M1560" t="str">
            <v>OAPTRC</v>
          </cell>
          <cell r="P1560" t="str">
            <v>OAPTRC</v>
          </cell>
          <cell r="AK1560" t="str">
            <v>OAPTRC</v>
          </cell>
        </row>
        <row r="1561">
          <cell r="A1561" t="str">
            <v>OARLIFE</v>
          </cell>
          <cell r="D1561" t="str">
            <v>OARLIFE</v>
          </cell>
          <cell r="G1561" t="str">
            <v>OARLIFE</v>
          </cell>
          <cell r="J1561" t="str">
            <v>OARLIFE</v>
          </cell>
          <cell r="M1561" t="str">
            <v>OARLIFE</v>
          </cell>
          <cell r="P1561" t="str">
            <v>OARLIFE</v>
          </cell>
          <cell r="AK1561" t="str">
            <v>OARLIFE</v>
          </cell>
        </row>
        <row r="1562">
          <cell r="A1562" t="str">
            <v>OARMUNIC</v>
          </cell>
          <cell r="D1562" t="str">
            <v>OARMUNIC</v>
          </cell>
          <cell r="G1562" t="str">
            <v>OARMUNIC</v>
          </cell>
          <cell r="J1562" t="str">
            <v>OARMUNIC</v>
          </cell>
          <cell r="M1562" t="str">
            <v>OARMUNIC</v>
          </cell>
          <cell r="P1562" t="str">
            <v>OARMUNIC</v>
          </cell>
          <cell r="AK1562" t="str">
            <v>OARMUNIC</v>
          </cell>
        </row>
        <row r="1563">
          <cell r="A1563" t="str">
            <v>OARSCORE</v>
          </cell>
          <cell r="D1563" t="str">
            <v>OARSCORE</v>
          </cell>
          <cell r="G1563" t="str">
            <v>OARSCORE</v>
          </cell>
          <cell r="J1563" t="str">
            <v>OARSCORE</v>
          </cell>
          <cell r="M1563" t="str">
            <v>OARSCORE</v>
          </cell>
          <cell r="P1563" t="str">
            <v>OARSCORE</v>
          </cell>
          <cell r="AK1563" t="str">
            <v>OARSCORE</v>
          </cell>
        </row>
        <row r="1564">
          <cell r="A1564" t="str">
            <v>OARTRC</v>
          </cell>
          <cell r="D1564" t="str">
            <v>OARTRC</v>
          </cell>
          <cell r="G1564" t="str">
            <v>OARTRC</v>
          </cell>
          <cell r="J1564" t="str">
            <v>OARTRC</v>
          </cell>
          <cell r="M1564" t="str">
            <v>OARTRC</v>
          </cell>
          <cell r="P1564" t="str">
            <v>OARTRC</v>
          </cell>
          <cell r="AK1564" t="str">
            <v>OARTRC</v>
          </cell>
        </row>
        <row r="1565">
          <cell r="A1565" t="str">
            <v>OCLMDF01</v>
          </cell>
          <cell r="D1565" t="str">
            <v>OCLMDF01</v>
          </cell>
          <cell r="G1565" t="str">
            <v>OCLMDF01</v>
          </cell>
          <cell r="J1565" t="str">
            <v>OCLMDF01</v>
          </cell>
          <cell r="M1565" t="str">
            <v>OCLMDF01</v>
          </cell>
          <cell r="P1565" t="str">
            <v>OCLMDF01</v>
          </cell>
          <cell r="AK1565" t="str">
            <v>OCLMDF01</v>
          </cell>
        </row>
        <row r="1566">
          <cell r="A1566" t="str">
            <v>OCLMDF02</v>
          </cell>
          <cell r="D1566" t="str">
            <v>OCLMDF02</v>
          </cell>
          <cell r="G1566" t="str">
            <v>OCLMDF02</v>
          </cell>
          <cell r="J1566" t="str">
            <v>OCLMDF02</v>
          </cell>
          <cell r="M1566" t="str">
            <v>OCLMDF02</v>
          </cell>
          <cell r="P1566" t="str">
            <v>OCLMDF02</v>
          </cell>
          <cell r="AK1566" t="str">
            <v>OCLMDF02</v>
          </cell>
        </row>
        <row r="1567">
          <cell r="A1567" t="str">
            <v>OCLMDF03</v>
          </cell>
          <cell r="D1567" t="str">
            <v>OCLMDF03</v>
          </cell>
          <cell r="G1567" t="str">
            <v>OCLMDF03</v>
          </cell>
          <cell r="J1567" t="str">
            <v>OCLMDF03</v>
          </cell>
          <cell r="M1567" t="str">
            <v>OCLMDF03</v>
          </cell>
          <cell r="P1567" t="str">
            <v>OCLMDF03</v>
          </cell>
          <cell r="AK1567" t="str">
            <v>OCLMDF03</v>
          </cell>
        </row>
        <row r="1568">
          <cell r="A1568" t="str">
            <v>OCLMDF04</v>
          </cell>
          <cell r="D1568" t="str">
            <v>OCLMDF04</v>
          </cell>
          <cell r="G1568" t="str">
            <v>OCLMDF04</v>
          </cell>
          <cell r="J1568" t="str">
            <v>OCLMDF04</v>
          </cell>
          <cell r="M1568" t="str">
            <v>OCLMDF04</v>
          </cell>
          <cell r="P1568" t="str">
            <v>OCLMDF04</v>
          </cell>
          <cell r="AK1568" t="str">
            <v>OCLMDF04</v>
          </cell>
        </row>
        <row r="1569">
          <cell r="A1569" t="str">
            <v>OCLMDF05</v>
          </cell>
          <cell r="D1569" t="str">
            <v>OCLMDF05</v>
          </cell>
          <cell r="G1569" t="str">
            <v>OCLMDF05</v>
          </cell>
          <cell r="J1569" t="str">
            <v>OCLMDF05</v>
          </cell>
          <cell r="M1569" t="str">
            <v>OCLMDF05</v>
          </cell>
          <cell r="P1569" t="str">
            <v>OCLMDF05</v>
          </cell>
          <cell r="AK1569" t="str">
            <v>OCLMDF05</v>
          </cell>
        </row>
        <row r="1570">
          <cell r="A1570" t="str">
            <v>OCLMDL01</v>
          </cell>
          <cell r="D1570" t="str">
            <v>OCLMDL01</v>
          </cell>
          <cell r="G1570" t="str">
            <v>OCLMDL01</v>
          </cell>
          <cell r="J1570" t="str">
            <v>OCLMDL01</v>
          </cell>
          <cell r="M1570" t="str">
            <v>OCLMDL01</v>
          </cell>
          <cell r="P1570" t="str">
            <v>OCLMDL01</v>
          </cell>
          <cell r="AK1570" t="str">
            <v>OCLMDL01</v>
          </cell>
        </row>
        <row r="1571">
          <cell r="A1571" t="str">
            <v>OCLMDL02</v>
          </cell>
          <cell r="D1571" t="str">
            <v>OCLMDL02</v>
          </cell>
          <cell r="G1571" t="str">
            <v>OCLMDL02</v>
          </cell>
          <cell r="J1571" t="str">
            <v>OCLMDL02</v>
          </cell>
          <cell r="M1571" t="str">
            <v>OCLMDL02</v>
          </cell>
          <cell r="P1571" t="str">
            <v>OCLMDL02</v>
          </cell>
          <cell r="AK1571" t="str">
            <v>OCLMDL02</v>
          </cell>
        </row>
        <row r="1572">
          <cell r="A1572" t="str">
            <v>OCLMDT01</v>
          </cell>
          <cell r="D1572" t="str">
            <v>OCLMDT01</v>
          </cell>
          <cell r="G1572" t="str">
            <v>OCLMDT01</v>
          </cell>
          <cell r="J1572" t="str">
            <v>OCLMDT01</v>
          </cell>
          <cell r="M1572" t="str">
            <v>OCLMDT01</v>
          </cell>
          <cell r="P1572" t="str">
            <v>OCLMDT01</v>
          </cell>
          <cell r="AK1572" t="str">
            <v>OCLMDT01</v>
          </cell>
        </row>
        <row r="1573">
          <cell r="A1573" t="str">
            <v>OCLMDT03</v>
          </cell>
          <cell r="D1573" t="str">
            <v>OCLMDT03</v>
          </cell>
          <cell r="G1573" t="str">
            <v>OCLMDT03</v>
          </cell>
          <cell r="J1573" t="str">
            <v>OCLMDT03</v>
          </cell>
          <cell r="M1573" t="str">
            <v>OCLMDT03</v>
          </cell>
          <cell r="P1573" t="str">
            <v>OCLMDT03</v>
          </cell>
          <cell r="AK1573" t="str">
            <v>OCLMDT03</v>
          </cell>
        </row>
        <row r="1574">
          <cell r="A1574" t="str">
            <v>OCLMDT05</v>
          </cell>
          <cell r="D1574" t="str">
            <v>OCLMDT05</v>
          </cell>
          <cell r="G1574" t="str">
            <v>OCLMDT05</v>
          </cell>
          <cell r="J1574" t="str">
            <v>OCLMDT05</v>
          </cell>
          <cell r="M1574" t="str">
            <v>OCLMDT05</v>
          </cell>
          <cell r="P1574" t="str">
            <v>OCLMDT05</v>
          </cell>
          <cell r="AK1574" t="str">
            <v>OCLMDT05</v>
          </cell>
        </row>
        <row r="1575">
          <cell r="A1575" t="str">
            <v>OCLMDT07</v>
          </cell>
          <cell r="D1575" t="str">
            <v>OCLMDT07</v>
          </cell>
          <cell r="G1575" t="str">
            <v>OCLMDT07</v>
          </cell>
          <cell r="J1575" t="str">
            <v>OCLMDT07</v>
          </cell>
          <cell r="M1575" t="str">
            <v>OCLMDT07</v>
          </cell>
          <cell r="P1575" t="str">
            <v>OCLMDT07</v>
          </cell>
          <cell r="AK1575" t="str">
            <v>OCLMDT07</v>
          </cell>
        </row>
        <row r="1576">
          <cell r="A1576" t="str">
            <v>OCLMDT08</v>
          </cell>
          <cell r="D1576" t="str">
            <v>OCLMDT08</v>
          </cell>
          <cell r="G1576" t="str">
            <v>OCLMDT08</v>
          </cell>
          <cell r="J1576" t="str">
            <v>OCLMDT08</v>
          </cell>
          <cell r="M1576" t="str">
            <v>OCLMDT08</v>
          </cell>
          <cell r="P1576" t="str">
            <v>OCLMDT08</v>
          </cell>
          <cell r="AK1576" t="str">
            <v>OCLMDT08</v>
          </cell>
        </row>
        <row r="1577">
          <cell r="A1577" t="str">
            <v>OCLMDT09</v>
          </cell>
          <cell r="D1577" t="str">
            <v>OCLMDT09</v>
          </cell>
          <cell r="G1577" t="str">
            <v>OCLMDT09</v>
          </cell>
          <cell r="J1577" t="str">
            <v>OCLMDT09</v>
          </cell>
          <cell r="M1577" t="str">
            <v>OCLMDT09</v>
          </cell>
          <cell r="P1577" t="str">
            <v>OCLMDT09</v>
          </cell>
          <cell r="AK1577" t="str">
            <v>OCLMDT09</v>
          </cell>
        </row>
        <row r="1578">
          <cell r="A1578" t="str">
            <v>OCLMDT11</v>
          </cell>
          <cell r="D1578" t="str">
            <v>OCLMDT11</v>
          </cell>
          <cell r="G1578" t="str">
            <v>OCLMDT11</v>
          </cell>
          <cell r="J1578" t="str">
            <v>OCLMDT11</v>
          </cell>
          <cell r="M1578" t="str">
            <v>OCLMDT11</v>
          </cell>
          <cell r="P1578" t="str">
            <v>OCLMDT11</v>
          </cell>
          <cell r="AK1578" t="str">
            <v>OCLMDT11</v>
          </cell>
        </row>
        <row r="1579">
          <cell r="A1579" t="str">
            <v>OCLMFF01</v>
          </cell>
          <cell r="D1579" t="str">
            <v>OCLMFF01</v>
          </cell>
          <cell r="G1579" t="str">
            <v>OCLMFF01</v>
          </cell>
          <cell r="J1579" t="str">
            <v>OCLMFF01</v>
          </cell>
          <cell r="M1579" t="str">
            <v>OCLMFF01</v>
          </cell>
          <cell r="P1579" t="str">
            <v>OCLMFF01</v>
          </cell>
          <cell r="AK1579" t="str">
            <v>OCLMFF01</v>
          </cell>
        </row>
        <row r="1580">
          <cell r="A1580" t="str">
            <v>OCLMFL02</v>
          </cell>
          <cell r="D1580" t="str">
            <v>OCLMFL02</v>
          </cell>
          <cell r="G1580" t="str">
            <v>OCLMFL02</v>
          </cell>
          <cell r="J1580" t="str">
            <v>OCLMFL02</v>
          </cell>
          <cell r="M1580" t="str">
            <v>OCLMFL02</v>
          </cell>
          <cell r="P1580" t="str">
            <v>OCLMFL02</v>
          </cell>
          <cell r="AK1580" t="str">
            <v>OCLMFL02</v>
          </cell>
        </row>
        <row r="1581">
          <cell r="A1581" t="str">
            <v>OCLMFT01</v>
          </cell>
          <cell r="D1581" t="str">
            <v>OCLMFT01</v>
          </cell>
          <cell r="G1581" t="str">
            <v>OCLMFT01</v>
          </cell>
          <cell r="J1581" t="str">
            <v>OCLMFT01</v>
          </cell>
          <cell r="M1581" t="str">
            <v>OCLMFT01</v>
          </cell>
          <cell r="P1581" t="str">
            <v>OCLMFT01</v>
          </cell>
          <cell r="AK1581" t="str">
            <v>OCLMFT01</v>
          </cell>
        </row>
        <row r="1582">
          <cell r="A1582" t="str">
            <v>OCLMFT02</v>
          </cell>
          <cell r="D1582" t="str">
            <v>OCLMFT02</v>
          </cell>
          <cell r="G1582" t="str">
            <v>OCLMFT02</v>
          </cell>
          <cell r="J1582" t="str">
            <v>OCLMFT02</v>
          </cell>
          <cell r="M1582" t="str">
            <v>OCLMFT02</v>
          </cell>
          <cell r="P1582" t="str">
            <v>OCLMFT02</v>
          </cell>
          <cell r="AK1582" t="str">
            <v>OCLMFT02</v>
          </cell>
        </row>
        <row r="1583">
          <cell r="A1583" t="str">
            <v>OCLMFT05</v>
          </cell>
          <cell r="D1583" t="str">
            <v>OCLMFT05</v>
          </cell>
          <cell r="G1583" t="str">
            <v>OCLMFT05</v>
          </cell>
          <cell r="J1583" t="str">
            <v>OCLMFT05</v>
          </cell>
          <cell r="M1583" t="str">
            <v>OCLMFT05</v>
          </cell>
          <cell r="P1583" t="str">
            <v>OCLMFT05</v>
          </cell>
          <cell r="AK1583" t="str">
            <v>OCLMFT05</v>
          </cell>
        </row>
        <row r="1584">
          <cell r="A1584" t="str">
            <v>OCLMFT07</v>
          </cell>
          <cell r="D1584" t="str">
            <v>OCLMFT07</v>
          </cell>
          <cell r="G1584" t="str">
            <v>OCLMFT07</v>
          </cell>
          <cell r="J1584" t="str">
            <v>OCLMFT07</v>
          </cell>
          <cell r="M1584" t="str">
            <v>OCLMFT07</v>
          </cell>
          <cell r="P1584" t="str">
            <v>OCLMFT07</v>
          </cell>
          <cell r="AK1584" t="str">
            <v>OCLMFT07</v>
          </cell>
        </row>
        <row r="1585">
          <cell r="A1585" t="str">
            <v>OCLMFT09</v>
          </cell>
          <cell r="D1585" t="str">
            <v>OCLMFT09</v>
          </cell>
          <cell r="G1585" t="str">
            <v>OCLMFT09</v>
          </cell>
          <cell r="J1585" t="str">
            <v>OCLMFT09</v>
          </cell>
          <cell r="M1585" t="str">
            <v>OCLMFT09</v>
          </cell>
          <cell r="P1585" t="str">
            <v>OCLMFT09</v>
          </cell>
          <cell r="AK1585" t="str">
            <v>OCLMFT09</v>
          </cell>
        </row>
        <row r="1586">
          <cell r="A1586" t="str">
            <v>OCLMFT14</v>
          </cell>
          <cell r="D1586" t="str">
            <v>OCLMFT14</v>
          </cell>
          <cell r="G1586" t="str">
            <v>OCLMFT14</v>
          </cell>
          <cell r="J1586" t="str">
            <v>OCLMFT14</v>
          </cell>
          <cell r="M1586" t="str">
            <v>OCLMFT14</v>
          </cell>
          <cell r="P1586" t="str">
            <v>OCLMFT14</v>
          </cell>
          <cell r="AK1586" t="str">
            <v>OCLMFT14</v>
          </cell>
        </row>
        <row r="1587">
          <cell r="A1587" t="str">
            <v>OCLMFT17</v>
          </cell>
          <cell r="D1587" t="str">
            <v>OCLMFT17</v>
          </cell>
          <cell r="G1587" t="str">
            <v>OCLMFT17</v>
          </cell>
          <cell r="J1587" t="str">
            <v>OCLMFT17</v>
          </cell>
          <cell r="M1587" t="str">
            <v>OCLMFT17</v>
          </cell>
          <cell r="P1587" t="str">
            <v>OCLMFT17</v>
          </cell>
          <cell r="AK1587" t="str">
            <v>OCLMFT17</v>
          </cell>
        </row>
        <row r="1588">
          <cell r="A1588" t="str">
            <v>OCLMFT19</v>
          </cell>
          <cell r="D1588" t="str">
            <v>OCLMFT19</v>
          </cell>
          <cell r="G1588" t="str">
            <v>OCLMFT19</v>
          </cell>
          <cell r="J1588" t="str">
            <v>OCLMFT19</v>
          </cell>
          <cell r="M1588" t="str">
            <v>OCLMFT19</v>
          </cell>
          <cell r="P1588" t="str">
            <v>OCLMFT19</v>
          </cell>
          <cell r="AK1588" t="str">
            <v>OCLMFT19</v>
          </cell>
        </row>
        <row r="1589">
          <cell r="A1589" t="str">
            <v>OCLMLMAI</v>
          </cell>
          <cell r="D1589" t="str">
            <v>OCLMLMAI</v>
          </cell>
          <cell r="G1589" t="str">
            <v>OCLMLMAI</v>
          </cell>
          <cell r="J1589" t="str">
            <v>OCLMLMAI</v>
          </cell>
          <cell r="M1589" t="str">
            <v>OCLMLMAI</v>
          </cell>
          <cell r="P1589" t="str">
            <v>OCLMLMAI</v>
          </cell>
          <cell r="AK1589" t="str">
            <v>OCLMLMAI</v>
          </cell>
        </row>
        <row r="1590">
          <cell r="A1590" t="str">
            <v>OCLMMA01</v>
          </cell>
          <cell r="D1590" t="str">
            <v>OCLMMA01</v>
          </cell>
          <cell r="G1590" t="str">
            <v>OCLMMA01</v>
          </cell>
          <cell r="J1590" t="str">
            <v>OCLMMA01</v>
          </cell>
          <cell r="M1590" t="str">
            <v>OCLMMA01</v>
          </cell>
          <cell r="P1590" t="str">
            <v>OCLMMA01</v>
          </cell>
          <cell r="AK1590" t="str">
            <v>OCLMMA01</v>
          </cell>
        </row>
        <row r="1591">
          <cell r="A1591" t="str">
            <v>OCLMMA02</v>
          </cell>
          <cell r="D1591" t="str">
            <v>OCLMMA02</v>
          </cell>
          <cell r="G1591" t="str">
            <v>OCLMMA02</v>
          </cell>
          <cell r="J1591" t="str">
            <v>OCLMMA02</v>
          </cell>
          <cell r="M1591" t="str">
            <v>OCLMMA02</v>
          </cell>
          <cell r="P1591" t="str">
            <v>OCLMMA02</v>
          </cell>
          <cell r="AK1591" t="str">
            <v>OCLMMA02</v>
          </cell>
        </row>
        <row r="1592">
          <cell r="A1592" t="str">
            <v>OCLMMA03</v>
          </cell>
          <cell r="D1592" t="str">
            <v>OCLMMA03</v>
          </cell>
          <cell r="G1592" t="str">
            <v>OCLMMA03</v>
          </cell>
          <cell r="J1592" t="str">
            <v>OCLMMA03</v>
          </cell>
          <cell r="M1592" t="str">
            <v>OCLMMA03</v>
          </cell>
          <cell r="P1592" t="str">
            <v>OCLMMA03</v>
          </cell>
          <cell r="AK1592" t="str">
            <v>OCLMMA03</v>
          </cell>
        </row>
        <row r="1593">
          <cell r="A1593" t="str">
            <v>OCLMMA04</v>
          </cell>
          <cell r="D1593" t="str">
            <v>OCLMMA04</v>
          </cell>
          <cell r="G1593" t="str">
            <v>OCLMMA04</v>
          </cell>
          <cell r="J1593" t="str">
            <v>OCLMMA04</v>
          </cell>
          <cell r="M1593" t="str">
            <v>OCLMMA04</v>
          </cell>
          <cell r="P1593" t="str">
            <v>OCLMMA04</v>
          </cell>
          <cell r="AK1593" t="str">
            <v>OCLMMA04</v>
          </cell>
        </row>
        <row r="1594">
          <cell r="A1594" t="str">
            <v>OCLMMA05</v>
          </cell>
          <cell r="D1594" t="str">
            <v>OCLMMA05</v>
          </cell>
          <cell r="G1594" t="str">
            <v>OCLMMA05</v>
          </cell>
          <cell r="J1594" t="str">
            <v>OCLMMA05</v>
          </cell>
          <cell r="M1594" t="str">
            <v>OCLMMA05</v>
          </cell>
          <cell r="P1594" t="str">
            <v>OCLMMA05</v>
          </cell>
          <cell r="AK1594" t="str">
            <v>OCLMMA05</v>
          </cell>
        </row>
        <row r="1595">
          <cell r="A1595" t="str">
            <v>OCLMMA06</v>
          </cell>
          <cell r="D1595" t="str">
            <v>OCLMMA06</v>
          </cell>
          <cell r="G1595" t="str">
            <v>OCLMMA06</v>
          </cell>
          <cell r="J1595" t="str">
            <v>OCLMMA06</v>
          </cell>
          <cell r="M1595" t="str">
            <v>OCLMMA06</v>
          </cell>
          <cell r="P1595" t="str">
            <v>OCLMMA06</v>
          </cell>
          <cell r="AK1595" t="str">
            <v>OCLMMA06</v>
          </cell>
        </row>
        <row r="1596">
          <cell r="A1596" t="str">
            <v>OCLMMA07</v>
          </cell>
          <cell r="D1596" t="str">
            <v>OCLMMA07</v>
          </cell>
          <cell r="G1596" t="str">
            <v>OCLMMA07</v>
          </cell>
          <cell r="J1596" t="str">
            <v>OCLMMA07</v>
          </cell>
          <cell r="M1596" t="str">
            <v>OCLMMA07</v>
          </cell>
          <cell r="P1596" t="str">
            <v>OCLMMA07</v>
          </cell>
          <cell r="AK1596" t="str">
            <v>OCLMMA07</v>
          </cell>
        </row>
        <row r="1597">
          <cell r="A1597" t="str">
            <v>OCLMMA08</v>
          </cell>
          <cell r="D1597" t="str">
            <v>OCLMMA08</v>
          </cell>
          <cell r="G1597" t="str">
            <v>OCLMMA08</v>
          </cell>
          <cell r="J1597" t="str">
            <v>OCLMMA08</v>
          </cell>
          <cell r="M1597" t="str">
            <v>OCLMMA08</v>
          </cell>
          <cell r="P1597" t="str">
            <v>OCLMMA08</v>
          </cell>
          <cell r="AK1597" t="str">
            <v>OCLMMA08</v>
          </cell>
        </row>
        <row r="1598">
          <cell r="A1598" t="str">
            <v>OCLMMA10</v>
          </cell>
          <cell r="D1598" t="str">
            <v>OCLMMA10</v>
          </cell>
          <cell r="G1598" t="str">
            <v>OCLMMA10</v>
          </cell>
          <cell r="J1598" t="str">
            <v>OCLMMA10</v>
          </cell>
          <cell r="M1598" t="str">
            <v>OCLMMA10</v>
          </cell>
          <cell r="P1598" t="str">
            <v>OCLMMA10</v>
          </cell>
          <cell r="AK1598" t="str">
            <v>OCLMMA10</v>
          </cell>
        </row>
        <row r="1599">
          <cell r="A1599" t="str">
            <v>OCLMMA11</v>
          </cell>
          <cell r="D1599" t="str">
            <v>OCLMMA11</v>
          </cell>
          <cell r="G1599" t="str">
            <v>OCLMMA11</v>
          </cell>
          <cell r="J1599" t="str">
            <v>OCLMMA11</v>
          </cell>
          <cell r="M1599" t="str">
            <v>OCLMMA11</v>
          </cell>
          <cell r="P1599" t="str">
            <v>OCLMMA11</v>
          </cell>
          <cell r="AK1599" t="str">
            <v>OCLMMA11</v>
          </cell>
        </row>
        <row r="1600">
          <cell r="A1600" t="str">
            <v>OCLMMA12</v>
          </cell>
          <cell r="D1600" t="str">
            <v>OCLMMA12</v>
          </cell>
          <cell r="G1600" t="str">
            <v>OCLMMA12</v>
          </cell>
          <cell r="J1600" t="str">
            <v>OCLMMA12</v>
          </cell>
          <cell r="M1600" t="str">
            <v>OCLMMA12</v>
          </cell>
          <cell r="P1600" t="str">
            <v>OCLMMA12</v>
          </cell>
          <cell r="AK1600" t="str">
            <v>OCLMMA12</v>
          </cell>
        </row>
        <row r="1601">
          <cell r="A1601" t="str">
            <v>OCOMDF01</v>
          </cell>
          <cell r="D1601" t="str">
            <v>OCOMDF01</v>
          </cell>
          <cell r="G1601" t="str">
            <v>OCOMDF01</v>
          </cell>
          <cell r="J1601" t="str">
            <v>OCOMDF01</v>
          </cell>
          <cell r="M1601" t="str">
            <v>OCOMDF01</v>
          </cell>
          <cell r="P1601" t="str">
            <v>OCOMDF01</v>
          </cell>
          <cell r="AK1601" t="str">
            <v>OCOMDF01</v>
          </cell>
        </row>
        <row r="1602">
          <cell r="A1602" t="str">
            <v>OCOMDF02</v>
          </cell>
          <cell r="D1602" t="str">
            <v>OCOMDF02</v>
          </cell>
          <cell r="G1602" t="str">
            <v>OCOMDF02</v>
          </cell>
          <cell r="J1602" t="str">
            <v>OCOMDF02</v>
          </cell>
          <cell r="M1602" t="str">
            <v>OCOMDF02</v>
          </cell>
          <cell r="P1602" t="str">
            <v>OCOMDF02</v>
          </cell>
          <cell r="AK1602" t="str">
            <v>OCOMDF02</v>
          </cell>
        </row>
        <row r="1603">
          <cell r="A1603" t="str">
            <v>OCOMDF04</v>
          </cell>
          <cell r="D1603" t="str">
            <v>OCOMDF04</v>
          </cell>
          <cell r="G1603" t="str">
            <v>OCOMDF04</v>
          </cell>
          <cell r="J1603" t="str">
            <v>OCOMDF04</v>
          </cell>
          <cell r="M1603" t="str">
            <v>OCOMDF04</v>
          </cell>
          <cell r="P1603" t="str">
            <v>OCOMDF04</v>
          </cell>
          <cell r="AK1603" t="str">
            <v>OCOMDF04</v>
          </cell>
        </row>
        <row r="1604">
          <cell r="A1604" t="str">
            <v>OCOMDF05</v>
          </cell>
          <cell r="D1604" t="str">
            <v>OCOMDF05</v>
          </cell>
          <cell r="G1604" t="str">
            <v>OCOMDF05</v>
          </cell>
          <cell r="J1604" t="str">
            <v>OCOMDF05</v>
          </cell>
          <cell r="M1604" t="str">
            <v>OCOMDF05</v>
          </cell>
          <cell r="P1604" t="str">
            <v>OCOMDF05</v>
          </cell>
          <cell r="AK1604" t="str">
            <v>OCOMDF05</v>
          </cell>
        </row>
        <row r="1605">
          <cell r="A1605" t="str">
            <v>OCOMDL01</v>
          </cell>
          <cell r="D1605" t="str">
            <v>OCOMDL01</v>
          </cell>
          <cell r="G1605" t="str">
            <v>OCOMDL01</v>
          </cell>
          <cell r="J1605" t="str">
            <v>OCOMDL01</v>
          </cell>
          <cell r="M1605" t="str">
            <v>OCOMDL01</v>
          </cell>
          <cell r="P1605" t="str">
            <v>OCOMDL01</v>
          </cell>
          <cell r="AK1605" t="str">
            <v>OCOMDL01</v>
          </cell>
        </row>
        <row r="1606">
          <cell r="A1606" t="str">
            <v>OCOMDL02</v>
          </cell>
          <cell r="D1606" t="str">
            <v>OCOMDL02</v>
          </cell>
          <cell r="G1606" t="str">
            <v>OCOMDL02</v>
          </cell>
          <cell r="J1606" t="str">
            <v>OCOMDL02</v>
          </cell>
          <cell r="M1606" t="str">
            <v>OCOMDL02</v>
          </cell>
          <cell r="P1606" t="str">
            <v>OCOMDL02</v>
          </cell>
          <cell r="AK1606" t="str">
            <v>OCOMDL02</v>
          </cell>
        </row>
        <row r="1607">
          <cell r="A1607" t="str">
            <v>OCOMDL03</v>
          </cell>
          <cell r="D1607" t="str">
            <v>OCOMDL03</v>
          </cell>
          <cell r="G1607" t="str">
            <v>OCOMDL03</v>
          </cell>
          <cell r="J1607" t="str">
            <v>OCOMDL03</v>
          </cell>
          <cell r="M1607" t="str">
            <v>OCOMDL03</v>
          </cell>
          <cell r="P1607" t="str">
            <v>OCOMDL03</v>
          </cell>
          <cell r="AK1607" t="str">
            <v>OCOMDL03</v>
          </cell>
        </row>
        <row r="1608">
          <cell r="A1608" t="str">
            <v>OCOMDT01</v>
          </cell>
          <cell r="D1608" t="str">
            <v>OCOMDT01</v>
          </cell>
          <cell r="G1608" t="str">
            <v>OCOMDT01</v>
          </cell>
          <cell r="J1608" t="str">
            <v>OCOMDT01</v>
          </cell>
          <cell r="M1608" t="str">
            <v>OCOMDT01</v>
          </cell>
          <cell r="P1608" t="str">
            <v>OCOMDT01</v>
          </cell>
          <cell r="AK1608" t="str">
            <v>OCOMDT01</v>
          </cell>
        </row>
        <row r="1609">
          <cell r="A1609" t="str">
            <v>OCOMDT05</v>
          </cell>
          <cell r="D1609" t="str">
            <v>OCOMDT05</v>
          </cell>
          <cell r="G1609" t="str">
            <v>OCOMDT05</v>
          </cell>
          <cell r="J1609" t="str">
            <v>OCOMDT05</v>
          </cell>
          <cell r="M1609" t="str">
            <v>OCOMDT05</v>
          </cell>
          <cell r="P1609" t="str">
            <v>OCOMDT05</v>
          </cell>
          <cell r="AK1609" t="str">
            <v>OCOMDT05</v>
          </cell>
        </row>
        <row r="1610">
          <cell r="A1610" t="str">
            <v>OCOMDT07</v>
          </cell>
          <cell r="D1610" t="str">
            <v>OCOMDT07</v>
          </cell>
          <cell r="G1610" t="str">
            <v>OCOMDT07</v>
          </cell>
          <cell r="J1610" t="str">
            <v>OCOMDT07</v>
          </cell>
          <cell r="M1610" t="str">
            <v>OCOMDT07</v>
          </cell>
          <cell r="P1610" t="str">
            <v>OCOMDT07</v>
          </cell>
          <cell r="AK1610" t="str">
            <v>OCOMDT07</v>
          </cell>
        </row>
        <row r="1611">
          <cell r="A1611" t="str">
            <v>OCOMDT09</v>
          </cell>
          <cell r="D1611" t="str">
            <v>OCOMDT09</v>
          </cell>
          <cell r="G1611" t="str">
            <v>OCOMDT09</v>
          </cell>
          <cell r="J1611" t="str">
            <v>OCOMDT09</v>
          </cell>
          <cell r="M1611" t="str">
            <v>OCOMDT09</v>
          </cell>
          <cell r="P1611" t="str">
            <v>OCOMDT09</v>
          </cell>
          <cell r="AK1611" t="str">
            <v>OCOMDT09</v>
          </cell>
        </row>
        <row r="1612">
          <cell r="A1612" t="str">
            <v>OCOMDT10</v>
          </cell>
          <cell r="D1612" t="str">
            <v>OCOMDT10</v>
          </cell>
          <cell r="G1612" t="str">
            <v>OCOMDT10</v>
          </cell>
          <cell r="J1612" t="str">
            <v>OCOMDT10</v>
          </cell>
          <cell r="M1612" t="str">
            <v>OCOMDT10</v>
          </cell>
          <cell r="P1612" t="str">
            <v>OCOMDT10</v>
          </cell>
          <cell r="AK1612" t="str">
            <v>OCOMDT10</v>
          </cell>
        </row>
        <row r="1613">
          <cell r="A1613" t="str">
            <v>OCOMFL03</v>
          </cell>
          <cell r="D1613" t="str">
            <v>OCOMFL03</v>
          </cell>
          <cell r="G1613" t="str">
            <v>OCOMFL03</v>
          </cell>
          <cell r="J1613" t="str">
            <v>OCOMFL03</v>
          </cell>
          <cell r="M1613" t="str">
            <v>OCOMFL03</v>
          </cell>
          <cell r="P1613" t="str">
            <v>OCOMFL03</v>
          </cell>
          <cell r="AK1613" t="str">
            <v>OCOMFL03</v>
          </cell>
        </row>
        <row r="1614">
          <cell r="A1614" t="str">
            <v>OCOMFT01</v>
          </cell>
          <cell r="D1614" t="str">
            <v>OCOMFT01</v>
          </cell>
          <cell r="G1614" t="str">
            <v>OCOMFT01</v>
          </cell>
          <cell r="J1614" t="str">
            <v>OCOMFT01</v>
          </cell>
          <cell r="M1614" t="str">
            <v>OCOMFT01</v>
          </cell>
          <cell r="P1614" t="str">
            <v>OCOMFT01</v>
          </cell>
          <cell r="AK1614" t="str">
            <v>OCOMFT01</v>
          </cell>
        </row>
        <row r="1615">
          <cell r="A1615" t="str">
            <v>OCOMFT09</v>
          </cell>
          <cell r="D1615" t="str">
            <v>OCOMFT09</v>
          </cell>
          <cell r="G1615" t="str">
            <v>OCOMFT09</v>
          </cell>
          <cell r="J1615" t="str">
            <v>OCOMFT09</v>
          </cell>
          <cell r="M1615" t="str">
            <v>OCOMFT09</v>
          </cell>
          <cell r="P1615" t="str">
            <v>OCOMFT09</v>
          </cell>
          <cell r="AK1615" t="str">
            <v>OCOMFT09</v>
          </cell>
        </row>
        <row r="1616">
          <cell r="A1616" t="str">
            <v>OCOMFT17</v>
          </cell>
          <cell r="D1616" t="str">
            <v>OCOMFT17</v>
          </cell>
          <cell r="G1616" t="str">
            <v>OCOMFT17</v>
          </cell>
          <cell r="J1616" t="str">
            <v>OCOMFT17</v>
          </cell>
          <cell r="M1616" t="str">
            <v>OCOMFT17</v>
          </cell>
          <cell r="P1616" t="str">
            <v>OCOMFT17</v>
          </cell>
          <cell r="AK1616" t="str">
            <v>OCOMFT17</v>
          </cell>
        </row>
        <row r="1617">
          <cell r="A1617" t="str">
            <v>OCOMFT18</v>
          </cell>
          <cell r="D1617" t="str">
            <v>OCOMFT18</v>
          </cell>
          <cell r="G1617" t="str">
            <v>OCOMFT18</v>
          </cell>
          <cell r="J1617" t="str">
            <v>OCOMFT18</v>
          </cell>
          <cell r="M1617" t="str">
            <v>OCOMFT18</v>
          </cell>
          <cell r="P1617" t="str">
            <v>OCOMFT18</v>
          </cell>
          <cell r="AK1617" t="str">
            <v>OCOMFT18</v>
          </cell>
        </row>
        <row r="1618">
          <cell r="A1618" t="str">
            <v>OCOMLFAT</v>
          </cell>
          <cell r="D1618" t="str">
            <v>OCOMLFAT</v>
          </cell>
          <cell r="G1618" t="str">
            <v>OCOMLFAT</v>
          </cell>
          <cell r="J1618" t="str">
            <v>OCOMLFAT</v>
          </cell>
          <cell r="M1618" t="str">
            <v>OCOMLFAT</v>
          </cell>
          <cell r="P1618" t="str">
            <v>OCOMLFAT</v>
          </cell>
          <cell r="AK1618" t="str">
            <v>OCOMLFAT</v>
          </cell>
        </row>
        <row r="1619">
          <cell r="A1619" t="str">
            <v>OCOMLMAI</v>
          </cell>
          <cell r="D1619" t="str">
            <v>OCOMLMAI</v>
          </cell>
          <cell r="G1619" t="str">
            <v>OCOMLMAI</v>
          </cell>
          <cell r="J1619" t="str">
            <v>OCOMLMAI</v>
          </cell>
          <cell r="M1619" t="str">
            <v>OCOMLMAI</v>
          </cell>
          <cell r="P1619" t="str">
            <v>OCOMLMAI</v>
          </cell>
          <cell r="AK1619" t="str">
            <v>OCOMLMAI</v>
          </cell>
        </row>
        <row r="1620">
          <cell r="A1620" t="str">
            <v>OCOMMA01</v>
          </cell>
          <cell r="D1620" t="str">
            <v>OCOMMA01</v>
          </cell>
          <cell r="G1620" t="str">
            <v>OCOMMA01</v>
          </cell>
          <cell r="J1620" t="str">
            <v>OCOMMA01</v>
          </cell>
          <cell r="M1620" t="str">
            <v>OCOMMA01</v>
          </cell>
          <cell r="P1620" t="str">
            <v>OCOMMA01</v>
          </cell>
          <cell r="AK1620" t="str">
            <v>OCOMMA01</v>
          </cell>
        </row>
        <row r="1621">
          <cell r="A1621" t="str">
            <v>OCOMMA02</v>
          </cell>
          <cell r="D1621" t="str">
            <v>OCOMMA02</v>
          </cell>
          <cell r="G1621" t="str">
            <v>OCOMMA02</v>
          </cell>
          <cell r="J1621" t="str">
            <v>OCOMMA02</v>
          </cell>
          <cell r="M1621" t="str">
            <v>OCOMMA02</v>
          </cell>
          <cell r="P1621" t="str">
            <v>OCOMMA02</v>
          </cell>
          <cell r="AK1621" t="str">
            <v>OCOMMA02</v>
          </cell>
        </row>
        <row r="1622">
          <cell r="A1622" t="str">
            <v>OCOMMA03</v>
          </cell>
          <cell r="D1622" t="str">
            <v>OCOMMA03</v>
          </cell>
          <cell r="G1622" t="str">
            <v>OCOMMA03</v>
          </cell>
          <cell r="J1622" t="str">
            <v>OCOMMA03</v>
          </cell>
          <cell r="M1622" t="str">
            <v>OCOMMA03</v>
          </cell>
          <cell r="P1622" t="str">
            <v>OCOMMA03</v>
          </cell>
          <cell r="AK1622" t="str">
            <v>OCOMMA03</v>
          </cell>
        </row>
        <row r="1623">
          <cell r="A1623" t="str">
            <v>OCOMMA04</v>
          </cell>
          <cell r="D1623" t="str">
            <v>OCOMMA04</v>
          </cell>
          <cell r="G1623" t="str">
            <v>OCOMMA04</v>
          </cell>
          <cell r="J1623" t="str">
            <v>OCOMMA04</v>
          </cell>
          <cell r="M1623" t="str">
            <v>OCOMMA04</v>
          </cell>
          <cell r="P1623" t="str">
            <v>OCOMMA04</v>
          </cell>
          <cell r="AK1623" t="str">
            <v>OCOMMA04</v>
          </cell>
        </row>
        <row r="1624">
          <cell r="A1624" t="str">
            <v>OCOMMA05</v>
          </cell>
          <cell r="D1624" t="str">
            <v>OCOMMA05</v>
          </cell>
          <cell r="G1624" t="str">
            <v>OCOMMA05</v>
          </cell>
          <cell r="J1624" t="str">
            <v>OCOMMA05</v>
          </cell>
          <cell r="M1624" t="str">
            <v>OCOMMA05</v>
          </cell>
          <cell r="P1624" t="str">
            <v>OCOMMA05</v>
          </cell>
          <cell r="AK1624" t="str">
            <v>OCOMMA05</v>
          </cell>
        </row>
        <row r="1625">
          <cell r="A1625" t="str">
            <v>OCOMMA06</v>
          </cell>
          <cell r="D1625" t="str">
            <v>OCOMMA06</v>
          </cell>
          <cell r="G1625" t="str">
            <v>OCOMMA06</v>
          </cell>
          <cell r="J1625" t="str">
            <v>OCOMMA06</v>
          </cell>
          <cell r="M1625" t="str">
            <v>OCOMMA06</v>
          </cell>
          <cell r="P1625" t="str">
            <v>OCOMMA06</v>
          </cell>
          <cell r="AK1625" t="str">
            <v>OCOMMA06</v>
          </cell>
        </row>
        <row r="1626">
          <cell r="A1626" t="str">
            <v>OCOMMA07</v>
          </cell>
          <cell r="D1626" t="str">
            <v>OCOMMA07</v>
          </cell>
          <cell r="G1626" t="str">
            <v>OCOMMA07</v>
          </cell>
          <cell r="J1626" t="str">
            <v>OCOMMA07</v>
          </cell>
          <cell r="M1626" t="str">
            <v>OCOMMA07</v>
          </cell>
          <cell r="P1626" t="str">
            <v>OCOMMA07</v>
          </cell>
          <cell r="AK1626" t="str">
            <v>OCOMMA07</v>
          </cell>
        </row>
        <row r="1627">
          <cell r="A1627" t="str">
            <v>OCOMMA08</v>
          </cell>
          <cell r="D1627" t="str">
            <v>OCOMMA08</v>
          </cell>
          <cell r="G1627" t="str">
            <v>OCOMMA08</v>
          </cell>
          <cell r="J1627" t="str">
            <v>OCOMMA08</v>
          </cell>
          <cell r="M1627" t="str">
            <v>OCOMMA08</v>
          </cell>
          <cell r="P1627" t="str">
            <v>OCOMMA08</v>
          </cell>
          <cell r="AK1627" t="str">
            <v>OCOMMA08</v>
          </cell>
        </row>
        <row r="1628">
          <cell r="A1628" t="str">
            <v>OCOMMA10</v>
          </cell>
          <cell r="D1628" t="str">
            <v>OCOMMA10</v>
          </cell>
          <cell r="G1628" t="str">
            <v>OCOMMA10</v>
          </cell>
          <cell r="J1628" t="str">
            <v>OCOMMA10</v>
          </cell>
          <cell r="M1628" t="str">
            <v>OCOMMA10</v>
          </cell>
          <cell r="P1628" t="str">
            <v>OCOMMA10</v>
          </cell>
          <cell r="AK1628" t="str">
            <v>OCOMMA10</v>
          </cell>
        </row>
        <row r="1629">
          <cell r="A1629" t="str">
            <v>OCOMMA11</v>
          </cell>
          <cell r="D1629" t="str">
            <v>OCOMMA11</v>
          </cell>
          <cell r="G1629" t="str">
            <v>OCOMMA11</v>
          </cell>
          <cell r="J1629" t="str">
            <v>OCOMMA11</v>
          </cell>
          <cell r="M1629" t="str">
            <v>OCOMMA11</v>
          </cell>
          <cell r="P1629" t="str">
            <v>OCOMMA11</v>
          </cell>
          <cell r="AK1629" t="str">
            <v>OCOMMA11</v>
          </cell>
        </row>
        <row r="1630">
          <cell r="A1630" t="str">
            <v>OCOMMA12</v>
          </cell>
          <cell r="D1630" t="str">
            <v>OCOMMA12</v>
          </cell>
          <cell r="G1630" t="str">
            <v>OCOMMA12</v>
          </cell>
          <cell r="J1630" t="str">
            <v>OCOMMA12</v>
          </cell>
          <cell r="M1630" t="str">
            <v>OCOMMA12</v>
          </cell>
          <cell r="P1630" t="str">
            <v>OCOMMA12</v>
          </cell>
          <cell r="AK1630" t="str">
            <v>OCOMMA12</v>
          </cell>
        </row>
        <row r="1631">
          <cell r="A1631" t="str">
            <v>OFFEQUIP</v>
          </cell>
          <cell r="D1631" t="str">
            <v>OFFEQUIP</v>
          </cell>
          <cell r="G1631" t="str">
            <v>OFFEQUIP</v>
          </cell>
          <cell r="J1631" t="str">
            <v>OFFEQUIP</v>
          </cell>
          <cell r="M1631" t="str">
            <v>OFFEQUIP</v>
          </cell>
          <cell r="P1631" t="str">
            <v>OFFEQUIP</v>
          </cell>
          <cell r="AK1631" t="str">
            <v>OFFEQUIP</v>
          </cell>
        </row>
        <row r="1632">
          <cell r="A1632" t="str">
            <v>OOCMDF01</v>
          </cell>
          <cell r="D1632" t="str">
            <v>OOCMDF01</v>
          </cell>
          <cell r="G1632" t="str">
            <v>OOCMDF01</v>
          </cell>
          <cell r="J1632" t="str">
            <v>OOCMDF01</v>
          </cell>
          <cell r="M1632" t="str">
            <v>OOCMDF01</v>
          </cell>
          <cell r="P1632" t="str">
            <v>OOCMDF01</v>
          </cell>
          <cell r="AK1632" t="str">
            <v>OOCMDF01</v>
          </cell>
        </row>
        <row r="1633">
          <cell r="A1633" t="str">
            <v>OOCMDF02</v>
          </cell>
          <cell r="D1633" t="str">
            <v>OOCMDF02</v>
          </cell>
          <cell r="G1633" t="str">
            <v>OOCMDF02</v>
          </cell>
          <cell r="J1633" t="str">
            <v>OOCMDF02</v>
          </cell>
          <cell r="M1633" t="str">
            <v>OOCMDF02</v>
          </cell>
          <cell r="P1633" t="str">
            <v>OOCMDF02</v>
          </cell>
          <cell r="AK1633" t="str">
            <v>OOCMDF02</v>
          </cell>
        </row>
        <row r="1634">
          <cell r="A1634" t="str">
            <v>OOCMDF03</v>
          </cell>
          <cell r="D1634" t="str">
            <v>OOCMDF03</v>
          </cell>
          <cell r="G1634" t="str">
            <v>OOCMDF03</v>
          </cell>
          <cell r="J1634" t="str">
            <v>OOCMDF03</v>
          </cell>
          <cell r="M1634" t="str">
            <v>OOCMDF03</v>
          </cell>
          <cell r="P1634" t="str">
            <v>OOCMDF03</v>
          </cell>
          <cell r="AK1634" t="str">
            <v>OOCMDF03</v>
          </cell>
        </row>
        <row r="1635">
          <cell r="A1635" t="str">
            <v>OOCMDF04</v>
          </cell>
          <cell r="D1635" t="str">
            <v>OOCMDF04</v>
          </cell>
          <cell r="G1635" t="str">
            <v>OOCMDF04</v>
          </cell>
          <cell r="J1635" t="str">
            <v>OOCMDF04</v>
          </cell>
          <cell r="M1635" t="str">
            <v>OOCMDF04</v>
          </cell>
          <cell r="P1635" t="str">
            <v>OOCMDF04</v>
          </cell>
          <cell r="AK1635" t="str">
            <v>OOCMDF04</v>
          </cell>
        </row>
        <row r="1636">
          <cell r="A1636" t="str">
            <v>OOCMDF05</v>
          </cell>
          <cell r="D1636" t="str">
            <v>OOCMDF05</v>
          </cell>
          <cell r="G1636" t="str">
            <v>OOCMDF05</v>
          </cell>
          <cell r="J1636" t="str">
            <v>OOCMDF05</v>
          </cell>
          <cell r="M1636" t="str">
            <v>OOCMDF05</v>
          </cell>
          <cell r="P1636" t="str">
            <v>OOCMDF05</v>
          </cell>
          <cell r="AK1636" t="str">
            <v>OOCMDF05</v>
          </cell>
        </row>
        <row r="1637">
          <cell r="A1637" t="str">
            <v>OOCMDT01</v>
          </cell>
          <cell r="D1637" t="str">
            <v>OOCMDT01</v>
          </cell>
          <cell r="G1637" t="str">
            <v>OOCMDT01</v>
          </cell>
          <cell r="J1637" t="str">
            <v>OOCMDT01</v>
          </cell>
          <cell r="M1637" t="str">
            <v>OOCMDT01</v>
          </cell>
          <cell r="P1637" t="str">
            <v>OOCMDT01</v>
          </cell>
          <cell r="AK1637" t="str">
            <v>OOCMDT01</v>
          </cell>
        </row>
        <row r="1638">
          <cell r="A1638" t="str">
            <v>OOCMDT03</v>
          </cell>
          <cell r="D1638" t="str">
            <v>OOCMDT03</v>
          </cell>
          <cell r="G1638" t="str">
            <v>OOCMDT03</v>
          </cell>
          <cell r="J1638" t="str">
            <v>OOCMDT03</v>
          </cell>
          <cell r="M1638" t="str">
            <v>OOCMDT03</v>
          </cell>
          <cell r="P1638" t="str">
            <v>OOCMDT03</v>
          </cell>
          <cell r="AK1638" t="str">
            <v>OOCMDT03</v>
          </cell>
        </row>
        <row r="1639">
          <cell r="A1639" t="str">
            <v>OOCMDT05</v>
          </cell>
          <cell r="D1639" t="str">
            <v>OOCMDT05</v>
          </cell>
          <cell r="G1639" t="str">
            <v>OOCMDT05</v>
          </cell>
          <cell r="J1639" t="str">
            <v>OOCMDT05</v>
          </cell>
          <cell r="M1639" t="str">
            <v>OOCMDT05</v>
          </cell>
          <cell r="P1639" t="str">
            <v>OOCMDT05</v>
          </cell>
          <cell r="AK1639" t="str">
            <v>OOCMDT05</v>
          </cell>
        </row>
        <row r="1640">
          <cell r="A1640" t="str">
            <v>OOCMDT07</v>
          </cell>
          <cell r="D1640" t="str">
            <v>OOCMDT07</v>
          </cell>
          <cell r="G1640" t="str">
            <v>OOCMDT07</v>
          </cell>
          <cell r="J1640" t="str">
            <v>OOCMDT07</v>
          </cell>
          <cell r="M1640" t="str">
            <v>OOCMDT07</v>
          </cell>
          <cell r="P1640" t="str">
            <v>OOCMDT07</v>
          </cell>
          <cell r="AK1640" t="str">
            <v>OOCMDT07</v>
          </cell>
        </row>
        <row r="1641">
          <cell r="A1641" t="str">
            <v>OOCMDT08</v>
          </cell>
          <cell r="D1641" t="str">
            <v>OOCMDT08</v>
          </cell>
          <cell r="G1641" t="str">
            <v>OOCMDT08</v>
          </cell>
          <cell r="J1641" t="str">
            <v>OOCMDT08</v>
          </cell>
          <cell r="M1641" t="str">
            <v>OOCMDT08</v>
          </cell>
          <cell r="P1641" t="str">
            <v>OOCMDT08</v>
          </cell>
          <cell r="AK1641" t="str">
            <v>OOCMDT08</v>
          </cell>
        </row>
        <row r="1642">
          <cell r="A1642" t="str">
            <v>OOCMDT09</v>
          </cell>
          <cell r="D1642" t="str">
            <v>OOCMDT09</v>
          </cell>
          <cell r="G1642" t="str">
            <v>OOCMDT09</v>
          </cell>
          <cell r="J1642" t="str">
            <v>OOCMDT09</v>
          </cell>
          <cell r="M1642" t="str">
            <v>OOCMDT09</v>
          </cell>
          <cell r="P1642" t="str">
            <v>OOCMDT09</v>
          </cell>
          <cell r="AK1642" t="str">
            <v>OOCMDT09</v>
          </cell>
        </row>
        <row r="1643">
          <cell r="A1643" t="str">
            <v>OOCMDT11</v>
          </cell>
          <cell r="D1643" t="str">
            <v>OOCMDT11</v>
          </cell>
          <cell r="G1643" t="str">
            <v>OOCMDT11</v>
          </cell>
          <cell r="J1643" t="str">
            <v>OOCMDT11</v>
          </cell>
          <cell r="M1643" t="str">
            <v>OOCMDT11</v>
          </cell>
          <cell r="P1643" t="str">
            <v>OOCMDT11</v>
          </cell>
          <cell r="AK1643" t="str">
            <v>OOCMDT11</v>
          </cell>
        </row>
        <row r="1644">
          <cell r="A1644" t="str">
            <v>OOCMFF01</v>
          </cell>
          <cell r="D1644" t="str">
            <v>OOCMFF01</v>
          </cell>
          <cell r="G1644" t="str">
            <v>OOCMFF01</v>
          </cell>
          <cell r="J1644" t="str">
            <v>OOCMFF01</v>
          </cell>
          <cell r="M1644" t="str">
            <v>OOCMFF01</v>
          </cell>
          <cell r="P1644" t="str">
            <v>OOCMFF01</v>
          </cell>
          <cell r="AK1644" t="str">
            <v>OOCMFF01</v>
          </cell>
        </row>
        <row r="1645">
          <cell r="A1645" t="str">
            <v>OOCMFF02</v>
          </cell>
          <cell r="D1645" t="str">
            <v>OOCMFF02</v>
          </cell>
          <cell r="G1645" t="str">
            <v>OOCMFF02</v>
          </cell>
          <cell r="J1645" t="str">
            <v>OOCMFF02</v>
          </cell>
          <cell r="M1645" t="str">
            <v>OOCMFF02</v>
          </cell>
          <cell r="P1645" t="str">
            <v>OOCMFF02</v>
          </cell>
          <cell r="AK1645" t="str">
            <v>OOCMFF02</v>
          </cell>
        </row>
        <row r="1646">
          <cell r="A1646" t="str">
            <v>OOCMFF03</v>
          </cell>
          <cell r="D1646" t="str">
            <v>OOCMFF03</v>
          </cell>
          <cell r="G1646" t="str">
            <v>OOCMFF03</v>
          </cell>
          <cell r="J1646" t="str">
            <v>OOCMFF03</v>
          </cell>
          <cell r="M1646" t="str">
            <v>OOCMFF03</v>
          </cell>
          <cell r="P1646" t="str">
            <v>OOCMFF03</v>
          </cell>
          <cell r="AK1646" t="str">
            <v>OOCMFF03</v>
          </cell>
        </row>
        <row r="1647">
          <cell r="A1647" t="str">
            <v>OOCMFF04</v>
          </cell>
          <cell r="D1647" t="str">
            <v>OOCMFF04</v>
          </cell>
          <cell r="G1647" t="str">
            <v>OOCMFF04</v>
          </cell>
          <cell r="J1647" t="str">
            <v>OOCMFF04</v>
          </cell>
          <cell r="M1647" t="str">
            <v>OOCMFF04</v>
          </cell>
          <cell r="P1647" t="str">
            <v>OOCMFF04</v>
          </cell>
          <cell r="AK1647" t="str">
            <v>OOCMFF04</v>
          </cell>
        </row>
        <row r="1648">
          <cell r="A1648" t="str">
            <v>OOCMFF05</v>
          </cell>
          <cell r="D1648" t="str">
            <v>OOCMFF05</v>
          </cell>
          <cell r="G1648" t="str">
            <v>OOCMFF05</v>
          </cell>
          <cell r="J1648" t="str">
            <v>OOCMFF05</v>
          </cell>
          <cell r="M1648" t="str">
            <v>OOCMFF05</v>
          </cell>
          <cell r="P1648" t="str">
            <v>OOCMFF05</v>
          </cell>
          <cell r="AK1648" t="str">
            <v>OOCMFF05</v>
          </cell>
        </row>
        <row r="1649">
          <cell r="A1649" t="str">
            <v>OOCMFF06</v>
          </cell>
          <cell r="D1649" t="str">
            <v>OOCMFF06</v>
          </cell>
          <cell r="G1649" t="str">
            <v>OOCMFF06</v>
          </cell>
          <cell r="J1649" t="str">
            <v>OOCMFF06</v>
          </cell>
          <cell r="M1649" t="str">
            <v>OOCMFF06</v>
          </cell>
          <cell r="P1649" t="str">
            <v>OOCMFF06</v>
          </cell>
          <cell r="AK1649" t="str">
            <v>OOCMFF06</v>
          </cell>
        </row>
        <row r="1650">
          <cell r="A1650" t="str">
            <v>OOCMFF09</v>
          </cell>
          <cell r="D1650" t="str">
            <v>OOCMFF09</v>
          </cell>
          <cell r="G1650" t="str">
            <v>OOCMFF09</v>
          </cell>
          <cell r="J1650" t="str">
            <v>OOCMFF09</v>
          </cell>
          <cell r="M1650" t="str">
            <v>OOCMFF09</v>
          </cell>
          <cell r="P1650" t="str">
            <v>OOCMFF09</v>
          </cell>
          <cell r="AK1650" t="str">
            <v>OOCMFF09</v>
          </cell>
        </row>
        <row r="1651">
          <cell r="A1651" t="str">
            <v>OOCMFF10</v>
          </cell>
          <cell r="D1651" t="str">
            <v>OOCMFF10</v>
          </cell>
          <cell r="G1651" t="str">
            <v>OOCMFF10</v>
          </cell>
          <cell r="J1651" t="str">
            <v>OOCMFF10</v>
          </cell>
          <cell r="M1651" t="str">
            <v>OOCMFF10</v>
          </cell>
          <cell r="P1651" t="str">
            <v>OOCMFF10</v>
          </cell>
          <cell r="AK1651" t="str">
            <v>OOCMFF10</v>
          </cell>
        </row>
        <row r="1652">
          <cell r="A1652" t="str">
            <v>OOCMFT01</v>
          </cell>
          <cell r="D1652" t="str">
            <v>OOCMFT01</v>
          </cell>
          <cell r="G1652" t="str">
            <v>OOCMFT01</v>
          </cell>
          <cell r="J1652" t="str">
            <v>OOCMFT01</v>
          </cell>
          <cell r="M1652" t="str">
            <v>OOCMFT01</v>
          </cell>
          <cell r="P1652" t="str">
            <v>OOCMFT01</v>
          </cell>
          <cell r="AK1652" t="str">
            <v>OOCMFT01</v>
          </cell>
        </row>
        <row r="1653">
          <cell r="A1653" t="str">
            <v>OOCMFT02</v>
          </cell>
          <cell r="D1653" t="str">
            <v>OOCMFT02</v>
          </cell>
          <cell r="G1653" t="str">
            <v>OOCMFT02</v>
          </cell>
          <cell r="J1653" t="str">
            <v>OOCMFT02</v>
          </cell>
          <cell r="M1653" t="str">
            <v>OOCMFT02</v>
          </cell>
          <cell r="P1653" t="str">
            <v>OOCMFT02</v>
          </cell>
          <cell r="AK1653" t="str">
            <v>OOCMFT02</v>
          </cell>
        </row>
        <row r="1654">
          <cell r="A1654" t="str">
            <v>OOCMFT05</v>
          </cell>
          <cell r="D1654" t="str">
            <v>OOCMFT05</v>
          </cell>
          <cell r="G1654" t="str">
            <v>OOCMFT05</v>
          </cell>
          <cell r="J1654" t="str">
            <v>OOCMFT05</v>
          </cell>
          <cell r="M1654" t="str">
            <v>OOCMFT05</v>
          </cell>
          <cell r="P1654" t="str">
            <v>OOCMFT05</v>
          </cell>
          <cell r="AK1654" t="str">
            <v>OOCMFT05</v>
          </cell>
        </row>
        <row r="1655">
          <cell r="A1655" t="str">
            <v>OOCMFT07</v>
          </cell>
          <cell r="D1655" t="str">
            <v>OOCMFT07</v>
          </cell>
          <cell r="G1655" t="str">
            <v>OOCMFT07</v>
          </cell>
          <cell r="J1655" t="str">
            <v>OOCMFT07</v>
          </cell>
          <cell r="M1655" t="str">
            <v>OOCMFT07</v>
          </cell>
          <cell r="P1655" t="str">
            <v>OOCMFT07</v>
          </cell>
          <cell r="AK1655" t="str">
            <v>OOCMFT07</v>
          </cell>
        </row>
        <row r="1656">
          <cell r="A1656" t="str">
            <v>OOCMFT13</v>
          </cell>
          <cell r="D1656" t="str">
            <v>OOCMFT13</v>
          </cell>
          <cell r="G1656" t="str">
            <v>OOCMFT13</v>
          </cell>
          <cell r="J1656" t="str">
            <v>OOCMFT13</v>
          </cell>
          <cell r="M1656" t="str">
            <v>OOCMFT13</v>
          </cell>
          <cell r="P1656" t="str">
            <v>OOCMFT13</v>
          </cell>
          <cell r="AK1656" t="str">
            <v>OOCMFT13</v>
          </cell>
        </row>
        <row r="1657">
          <cell r="A1657" t="str">
            <v>OOCMFT14</v>
          </cell>
          <cell r="D1657" t="str">
            <v>OOCMFT14</v>
          </cell>
          <cell r="G1657" t="str">
            <v>OOCMFT14</v>
          </cell>
          <cell r="J1657" t="str">
            <v>OOCMFT14</v>
          </cell>
          <cell r="M1657" t="str">
            <v>OOCMFT14</v>
          </cell>
          <cell r="P1657" t="str">
            <v>OOCMFT14</v>
          </cell>
          <cell r="AK1657" t="str">
            <v>OOCMFT14</v>
          </cell>
        </row>
        <row r="1658">
          <cell r="A1658" t="str">
            <v>OOCMFT17</v>
          </cell>
          <cell r="D1658" t="str">
            <v>OOCMFT17</v>
          </cell>
          <cell r="G1658" t="str">
            <v>OOCMFT17</v>
          </cell>
          <cell r="J1658" t="str">
            <v>OOCMFT17</v>
          </cell>
          <cell r="M1658" t="str">
            <v>OOCMFT17</v>
          </cell>
          <cell r="P1658" t="str">
            <v>OOCMFT17</v>
          </cell>
          <cell r="AK1658" t="str">
            <v>OOCMFT17</v>
          </cell>
        </row>
        <row r="1659">
          <cell r="A1659" t="str">
            <v>OOCMFT19</v>
          </cell>
          <cell r="D1659" t="str">
            <v>OOCMFT19</v>
          </cell>
          <cell r="G1659" t="str">
            <v>OOCMFT19</v>
          </cell>
          <cell r="J1659" t="str">
            <v>OOCMFT19</v>
          </cell>
          <cell r="M1659" t="str">
            <v>OOCMFT19</v>
          </cell>
          <cell r="P1659" t="str">
            <v>OOCMFT19</v>
          </cell>
          <cell r="AK1659" t="str">
            <v>OOCMFT19</v>
          </cell>
        </row>
        <row r="1660">
          <cell r="A1660" t="str">
            <v>OOCMMA01</v>
          </cell>
          <cell r="D1660" t="str">
            <v>OOCMMA01</v>
          </cell>
          <cell r="G1660" t="str">
            <v>OOCMMA01</v>
          </cell>
          <cell r="J1660" t="str">
            <v>OOCMMA01</v>
          </cell>
          <cell r="M1660" t="str">
            <v>OOCMMA01</v>
          </cell>
          <cell r="P1660" t="str">
            <v>OOCMMA01</v>
          </cell>
          <cell r="AK1660" t="str">
            <v>OOCMMA01</v>
          </cell>
        </row>
        <row r="1661">
          <cell r="A1661" t="str">
            <v>OOCMMA02</v>
          </cell>
          <cell r="D1661" t="str">
            <v>OOCMMA02</v>
          </cell>
          <cell r="G1661" t="str">
            <v>OOCMMA02</v>
          </cell>
          <cell r="J1661" t="str">
            <v>OOCMMA02</v>
          </cell>
          <cell r="M1661" t="str">
            <v>OOCMMA02</v>
          </cell>
          <cell r="P1661" t="str">
            <v>OOCMMA02</v>
          </cell>
          <cell r="AK1661" t="str">
            <v>OOCMMA02</v>
          </cell>
        </row>
        <row r="1662">
          <cell r="A1662" t="str">
            <v>OOCMMA03</v>
          </cell>
          <cell r="D1662" t="str">
            <v>OOCMMA03</v>
          </cell>
          <cell r="G1662" t="str">
            <v>OOCMMA03</v>
          </cell>
          <cell r="J1662" t="str">
            <v>OOCMMA03</v>
          </cell>
          <cell r="M1662" t="str">
            <v>OOCMMA03</v>
          </cell>
          <cell r="P1662" t="str">
            <v>OOCMMA03</v>
          </cell>
          <cell r="AK1662" t="str">
            <v>OOCMMA03</v>
          </cell>
        </row>
        <row r="1663">
          <cell r="A1663" t="str">
            <v>OOCMMA04</v>
          </cell>
          <cell r="D1663" t="str">
            <v>OOCMMA04</v>
          </cell>
          <cell r="G1663" t="str">
            <v>OOCMMA04</v>
          </cell>
          <cell r="J1663" t="str">
            <v>OOCMMA04</v>
          </cell>
          <cell r="M1663" t="str">
            <v>OOCMMA04</v>
          </cell>
          <cell r="P1663" t="str">
            <v>OOCMMA04</v>
          </cell>
          <cell r="AK1663" t="str">
            <v>OOCMMA04</v>
          </cell>
        </row>
        <row r="1664">
          <cell r="A1664" t="str">
            <v>OOCMMA05</v>
          </cell>
          <cell r="D1664" t="str">
            <v>OOCMMA05</v>
          </cell>
          <cell r="G1664" t="str">
            <v>OOCMMA05</v>
          </cell>
          <cell r="J1664" t="str">
            <v>OOCMMA05</v>
          </cell>
          <cell r="M1664" t="str">
            <v>OOCMMA05</v>
          </cell>
          <cell r="P1664" t="str">
            <v>OOCMMA05</v>
          </cell>
          <cell r="AK1664" t="str">
            <v>OOCMMA05</v>
          </cell>
        </row>
        <row r="1665">
          <cell r="A1665" t="str">
            <v>OOCMMA06</v>
          </cell>
          <cell r="D1665" t="str">
            <v>OOCMMA06</v>
          </cell>
          <cell r="G1665" t="str">
            <v>OOCMMA06</v>
          </cell>
          <cell r="J1665" t="str">
            <v>OOCMMA06</v>
          </cell>
          <cell r="M1665" t="str">
            <v>OOCMMA06</v>
          </cell>
          <cell r="P1665" t="str">
            <v>OOCMMA06</v>
          </cell>
          <cell r="AK1665" t="str">
            <v>OOCMMA06</v>
          </cell>
        </row>
        <row r="1666">
          <cell r="A1666" t="str">
            <v>OOCMMA07</v>
          </cell>
          <cell r="D1666" t="str">
            <v>OOCMMA07</v>
          </cell>
          <cell r="G1666" t="str">
            <v>OOCMMA07</v>
          </cell>
          <cell r="J1666" t="str">
            <v>OOCMMA07</v>
          </cell>
          <cell r="M1666" t="str">
            <v>OOCMMA07</v>
          </cell>
          <cell r="P1666" t="str">
            <v>OOCMMA07</v>
          </cell>
          <cell r="AK1666" t="str">
            <v>OOCMMA07</v>
          </cell>
        </row>
        <row r="1667">
          <cell r="A1667" t="str">
            <v>OOCMMA08</v>
          </cell>
          <cell r="D1667" t="str">
            <v>OOCMMA08</v>
          </cell>
          <cell r="G1667" t="str">
            <v>OOCMMA08</v>
          </cell>
          <cell r="J1667" t="str">
            <v>OOCMMA08</v>
          </cell>
          <cell r="M1667" t="str">
            <v>OOCMMA08</v>
          </cell>
          <cell r="P1667" t="str">
            <v>OOCMMA08</v>
          </cell>
          <cell r="AK1667" t="str">
            <v>OOCMMA08</v>
          </cell>
        </row>
        <row r="1668">
          <cell r="A1668" t="str">
            <v>OOCMMA10</v>
          </cell>
          <cell r="D1668" t="str">
            <v>OOCMMA10</v>
          </cell>
          <cell r="G1668" t="str">
            <v>OOCMMA10</v>
          </cell>
          <cell r="J1668" t="str">
            <v>OOCMMA10</v>
          </cell>
          <cell r="M1668" t="str">
            <v>OOCMMA10</v>
          </cell>
          <cell r="P1668" t="str">
            <v>OOCMMA10</v>
          </cell>
          <cell r="AK1668" t="str">
            <v>OOCMMA10</v>
          </cell>
        </row>
        <row r="1669">
          <cell r="A1669" t="str">
            <v>OPCMDF05</v>
          </cell>
          <cell r="D1669" t="str">
            <v>OPCMDF05</v>
          </cell>
          <cell r="G1669" t="str">
            <v>OPCMDF05</v>
          </cell>
          <cell r="J1669" t="str">
            <v>OPCMDF05</v>
          </cell>
          <cell r="M1669" t="str">
            <v>OPCMDF05</v>
          </cell>
          <cell r="P1669" t="str">
            <v>OPCMDF05</v>
          </cell>
          <cell r="AK1669" t="str">
            <v>OPCMDF05</v>
          </cell>
        </row>
        <row r="1670">
          <cell r="A1670" t="str">
            <v>OPCMDL01</v>
          </cell>
          <cell r="D1670" t="str">
            <v>OPCMDL01</v>
          </cell>
          <cell r="G1670" t="str">
            <v>OPCMDL01</v>
          </cell>
          <cell r="J1670" t="str">
            <v>OPCMDL01</v>
          </cell>
          <cell r="M1670" t="str">
            <v>OPCMDL01</v>
          </cell>
          <cell r="P1670" t="str">
            <v>OPCMDL01</v>
          </cell>
          <cell r="AK1670" t="str">
            <v>OPCMDL01</v>
          </cell>
        </row>
        <row r="1671">
          <cell r="A1671" t="str">
            <v>OPCMDL02</v>
          </cell>
          <cell r="D1671" t="str">
            <v>OPCMDL02</v>
          </cell>
          <cell r="G1671" t="str">
            <v>OPCMDL02</v>
          </cell>
          <cell r="J1671" t="str">
            <v>OPCMDL02</v>
          </cell>
          <cell r="M1671" t="str">
            <v>OPCMDL02</v>
          </cell>
          <cell r="P1671" t="str">
            <v>OPCMDL02</v>
          </cell>
          <cell r="AK1671" t="str">
            <v>OPCMDL02</v>
          </cell>
        </row>
        <row r="1672">
          <cell r="A1672" t="str">
            <v>OPCMDL03</v>
          </cell>
          <cell r="D1672" t="str">
            <v>OPCMDL03</v>
          </cell>
          <cell r="G1672" t="str">
            <v>OPCMDL03</v>
          </cell>
          <cell r="J1672" t="str">
            <v>OPCMDL03</v>
          </cell>
          <cell r="M1672" t="str">
            <v>OPCMDL03</v>
          </cell>
          <cell r="P1672" t="str">
            <v>OPCMDL03</v>
          </cell>
          <cell r="AK1672" t="str">
            <v>OPCMDL03</v>
          </cell>
        </row>
        <row r="1673">
          <cell r="A1673" t="str">
            <v>OPENFUND</v>
          </cell>
          <cell r="D1673" t="str">
            <v>OPENFUND</v>
          </cell>
          <cell r="G1673" t="str">
            <v>OPENFUND</v>
          </cell>
          <cell r="J1673" t="str">
            <v>OPENFUND</v>
          </cell>
          <cell r="M1673" t="str">
            <v>OPENFUND</v>
          </cell>
          <cell r="P1673" t="str">
            <v>OPENFUND</v>
          </cell>
          <cell r="AK1673" t="str">
            <v>OPENFUND</v>
          </cell>
        </row>
        <row r="1674">
          <cell r="A1674" t="str">
            <v>OPRMDF01</v>
          </cell>
          <cell r="D1674" t="str">
            <v>OPRMDF01</v>
          </cell>
          <cell r="G1674" t="str">
            <v>OPRMDF01</v>
          </cell>
          <cell r="J1674" t="str">
            <v>OPRMDF01</v>
          </cell>
          <cell r="M1674" t="str">
            <v>OPRMDF01</v>
          </cell>
          <cell r="P1674" t="str">
            <v>OPRMDF01</v>
          </cell>
          <cell r="AK1674" t="str">
            <v>OPRMDF01</v>
          </cell>
        </row>
        <row r="1675">
          <cell r="A1675" t="str">
            <v>OPRMDFOP</v>
          </cell>
          <cell r="D1675" t="str">
            <v>OPRMDFOP</v>
          </cell>
          <cell r="G1675" t="str">
            <v>OPRMDFOP</v>
          </cell>
          <cell r="J1675" t="str">
            <v>OPRMDFOP</v>
          </cell>
          <cell r="M1675" t="str">
            <v>OPRMDFOP</v>
          </cell>
          <cell r="P1675" t="str">
            <v>OPRMDFOP</v>
          </cell>
          <cell r="AK1675" t="str">
            <v>OPRMDFOP</v>
          </cell>
        </row>
        <row r="1676">
          <cell r="A1676" t="str">
            <v>OPRMDFQS</v>
          </cell>
          <cell r="D1676" t="str">
            <v>OPRMDFQS</v>
          </cell>
          <cell r="G1676" t="str">
            <v>OPRMDFQS</v>
          </cell>
          <cell r="J1676" t="str">
            <v>OPRMDFQS</v>
          </cell>
          <cell r="M1676" t="str">
            <v>OPRMDFQS</v>
          </cell>
          <cell r="P1676" t="str">
            <v>OPRMDFQS</v>
          </cell>
          <cell r="AK1676" t="str">
            <v>OPRMDFQS</v>
          </cell>
        </row>
        <row r="1677">
          <cell r="A1677" t="str">
            <v>OPRMDIOP</v>
          </cell>
          <cell r="D1677" t="str">
            <v>OPRMDIOP</v>
          </cell>
          <cell r="G1677" t="str">
            <v>OPRMDIOP</v>
          </cell>
          <cell r="J1677" t="str">
            <v>OPRMDIOP</v>
          </cell>
          <cell r="M1677" t="str">
            <v>OPRMDIOP</v>
          </cell>
          <cell r="P1677" t="str">
            <v>OPRMDIOP</v>
          </cell>
          <cell r="AK1677" t="str">
            <v>OPRMDIOP</v>
          </cell>
        </row>
        <row r="1678">
          <cell r="A1678" t="str">
            <v>OPRMDIQS</v>
          </cell>
          <cell r="D1678" t="str">
            <v>OPRMDIQS</v>
          </cell>
          <cell r="G1678" t="str">
            <v>OPRMDIQS</v>
          </cell>
          <cell r="J1678" t="str">
            <v>OPRMDIQS</v>
          </cell>
          <cell r="M1678" t="str">
            <v>OPRMDIQS</v>
          </cell>
          <cell r="P1678" t="str">
            <v>OPRMDIQS</v>
          </cell>
          <cell r="AK1678" t="str">
            <v>OPRMDIQS</v>
          </cell>
        </row>
        <row r="1679">
          <cell r="A1679" t="str">
            <v>OPRMDL01</v>
          </cell>
          <cell r="D1679" t="str">
            <v>OPRMDL01</v>
          </cell>
          <cell r="G1679" t="str">
            <v>OPRMDL01</v>
          </cell>
          <cell r="J1679" t="str">
            <v>OPRMDL01</v>
          </cell>
          <cell r="M1679" t="str">
            <v>OPRMDL01</v>
          </cell>
          <cell r="P1679" t="str">
            <v>OPRMDL01</v>
          </cell>
          <cell r="AK1679" t="str">
            <v>OPRMDL01</v>
          </cell>
        </row>
        <row r="1680">
          <cell r="A1680" t="str">
            <v>OPRMDL02</v>
          </cell>
          <cell r="D1680" t="str">
            <v>OPRMDL02</v>
          </cell>
          <cell r="G1680" t="str">
            <v>OPRMDL02</v>
          </cell>
          <cell r="J1680" t="str">
            <v>OPRMDL02</v>
          </cell>
          <cell r="M1680" t="str">
            <v>OPRMDL02</v>
          </cell>
          <cell r="P1680" t="str">
            <v>OPRMDL02</v>
          </cell>
          <cell r="AK1680" t="str">
            <v>OPRMDL02</v>
          </cell>
        </row>
        <row r="1681">
          <cell r="A1681" t="str">
            <v>OPRMDL03</v>
          </cell>
          <cell r="D1681" t="str">
            <v>OPRMDL03</v>
          </cell>
          <cell r="G1681" t="str">
            <v>OPRMDL03</v>
          </cell>
          <cell r="J1681" t="str">
            <v>OPRMDL03</v>
          </cell>
          <cell r="M1681" t="str">
            <v>OPRMDL03</v>
          </cell>
          <cell r="P1681" t="str">
            <v>OPRMDL03</v>
          </cell>
          <cell r="AK1681" t="str">
            <v>OPRMDL03</v>
          </cell>
        </row>
        <row r="1682">
          <cell r="A1682" t="str">
            <v>OPRMDT01</v>
          </cell>
          <cell r="D1682" t="str">
            <v>OPRMDT01</v>
          </cell>
          <cell r="G1682" t="str">
            <v>OPRMDT01</v>
          </cell>
          <cell r="J1682" t="str">
            <v>OPRMDT01</v>
          </cell>
          <cell r="M1682" t="str">
            <v>OPRMDT01</v>
          </cell>
          <cell r="P1682" t="str">
            <v>OPRMDT01</v>
          </cell>
          <cell r="AK1682" t="str">
            <v>OPRMDT01</v>
          </cell>
        </row>
        <row r="1683">
          <cell r="A1683" t="str">
            <v>OPRMDT05</v>
          </cell>
          <cell r="D1683" t="str">
            <v>OPRMDT05</v>
          </cell>
          <cell r="G1683" t="str">
            <v>OPRMDT05</v>
          </cell>
          <cell r="J1683" t="str">
            <v>OPRMDT05</v>
          </cell>
          <cell r="M1683" t="str">
            <v>OPRMDT05</v>
          </cell>
          <cell r="P1683" t="str">
            <v>OPRMDT05</v>
          </cell>
          <cell r="AK1683" t="str">
            <v>OPRMDT05</v>
          </cell>
        </row>
        <row r="1684">
          <cell r="A1684" t="str">
            <v>OPRMDT09</v>
          </cell>
          <cell r="D1684" t="str">
            <v>OPRMDT09</v>
          </cell>
          <cell r="G1684" t="str">
            <v>OPRMDT09</v>
          </cell>
          <cell r="J1684" t="str">
            <v>OPRMDT09</v>
          </cell>
          <cell r="M1684" t="str">
            <v>OPRMDT09</v>
          </cell>
          <cell r="P1684" t="str">
            <v>OPRMDT09</v>
          </cell>
          <cell r="AK1684" t="str">
            <v>OPRMDT09</v>
          </cell>
        </row>
        <row r="1685">
          <cell r="A1685" t="str">
            <v>OPRMDT10</v>
          </cell>
          <cell r="D1685" t="str">
            <v>OPRMDT10</v>
          </cell>
          <cell r="G1685" t="str">
            <v>OPRMDT10</v>
          </cell>
          <cell r="J1685" t="str">
            <v>OPRMDT10</v>
          </cell>
          <cell r="M1685" t="str">
            <v>OPRMDT10</v>
          </cell>
          <cell r="P1685" t="str">
            <v>OPRMDT10</v>
          </cell>
          <cell r="AK1685" t="str">
            <v>OPRMDT10</v>
          </cell>
        </row>
        <row r="1686">
          <cell r="A1686" t="str">
            <v>OPRMFL01</v>
          </cell>
          <cell r="D1686" t="str">
            <v>OPRMFL01</v>
          </cell>
          <cell r="G1686" t="str">
            <v>OPRMFL01</v>
          </cell>
          <cell r="J1686" t="str">
            <v>OPRMFL01</v>
          </cell>
          <cell r="M1686" t="str">
            <v>OPRMFL01</v>
          </cell>
          <cell r="P1686" t="str">
            <v>OPRMFL01</v>
          </cell>
          <cell r="AK1686" t="str">
            <v>OPRMFL01</v>
          </cell>
        </row>
        <row r="1687">
          <cell r="A1687" t="str">
            <v>OPRMFL02</v>
          </cell>
          <cell r="D1687" t="str">
            <v>OPRMFL02</v>
          </cell>
          <cell r="G1687" t="str">
            <v>OPRMFL02</v>
          </cell>
          <cell r="J1687" t="str">
            <v>OPRMFL02</v>
          </cell>
          <cell r="M1687" t="str">
            <v>OPRMFL02</v>
          </cell>
          <cell r="P1687" t="str">
            <v>OPRMFL02</v>
          </cell>
          <cell r="AK1687" t="str">
            <v>OPRMFL02</v>
          </cell>
        </row>
        <row r="1688">
          <cell r="A1688" t="str">
            <v>OPRMFT01</v>
          </cell>
          <cell r="D1688" t="str">
            <v>OPRMFT01</v>
          </cell>
          <cell r="G1688" t="str">
            <v>OPRMFT01</v>
          </cell>
          <cell r="J1688" t="str">
            <v>OPRMFT01</v>
          </cell>
          <cell r="M1688" t="str">
            <v>OPRMFT01</v>
          </cell>
          <cell r="P1688" t="str">
            <v>OPRMFT01</v>
          </cell>
          <cell r="AK1688" t="str">
            <v>OPRMFT01</v>
          </cell>
        </row>
        <row r="1689">
          <cell r="A1689" t="str">
            <v>OPRMFT09</v>
          </cell>
          <cell r="D1689" t="str">
            <v>OPRMFT09</v>
          </cell>
          <cell r="G1689" t="str">
            <v>OPRMFT09</v>
          </cell>
          <cell r="J1689" t="str">
            <v>OPRMFT09</v>
          </cell>
          <cell r="M1689" t="str">
            <v>OPRMFT09</v>
          </cell>
          <cell r="P1689" t="str">
            <v>OPRMFT09</v>
          </cell>
          <cell r="AK1689" t="str">
            <v>OPRMFT09</v>
          </cell>
        </row>
        <row r="1690">
          <cell r="A1690" t="str">
            <v>OPRMFT17</v>
          </cell>
          <cell r="D1690" t="str">
            <v>OPRMFT17</v>
          </cell>
          <cell r="G1690" t="str">
            <v>OPRMFT17</v>
          </cell>
          <cell r="J1690" t="str">
            <v>OPRMFT17</v>
          </cell>
          <cell r="M1690" t="str">
            <v>OPRMFT17</v>
          </cell>
          <cell r="P1690" t="str">
            <v>OPRMFT17</v>
          </cell>
          <cell r="AK1690" t="str">
            <v>OPRMFT17</v>
          </cell>
        </row>
        <row r="1691">
          <cell r="A1691" t="str">
            <v>OPRMFT18</v>
          </cell>
          <cell r="D1691" t="str">
            <v>OPRMFT18</v>
          </cell>
          <cell r="G1691" t="str">
            <v>OPRMFT18</v>
          </cell>
          <cell r="J1691" t="str">
            <v>OPRMFT18</v>
          </cell>
          <cell r="M1691" t="str">
            <v>OPRMFT18</v>
          </cell>
          <cell r="P1691" t="str">
            <v>OPRMFT18</v>
          </cell>
          <cell r="AK1691" t="str">
            <v>OPRMFT18</v>
          </cell>
        </row>
        <row r="1692">
          <cell r="A1692" t="str">
            <v>OPRMLFAI</v>
          </cell>
          <cell r="D1692" t="str">
            <v>OPRMLFAI</v>
          </cell>
          <cell r="G1692" t="str">
            <v>OPRMLFAI</v>
          </cell>
          <cell r="J1692" t="str">
            <v>OPRMLFAI</v>
          </cell>
          <cell r="M1692" t="str">
            <v>OPRMLFAI</v>
          </cell>
          <cell r="P1692" t="str">
            <v>OPRMLFAI</v>
          </cell>
          <cell r="AK1692" t="str">
            <v>OPRMLFAI</v>
          </cell>
        </row>
        <row r="1693">
          <cell r="A1693" t="str">
            <v>OPRMLMAI</v>
          </cell>
          <cell r="D1693" t="str">
            <v>OPRMLMAI</v>
          </cell>
          <cell r="G1693" t="str">
            <v>OPRMLMAI</v>
          </cell>
          <cell r="J1693" t="str">
            <v>OPRMLMAI</v>
          </cell>
          <cell r="M1693" t="str">
            <v>OPRMLMAI</v>
          </cell>
          <cell r="P1693" t="str">
            <v>OPRMLMAI</v>
          </cell>
          <cell r="AK1693" t="str">
            <v>OPRMLMAI</v>
          </cell>
        </row>
        <row r="1694">
          <cell r="A1694" t="str">
            <v>OPRMMA01</v>
          </cell>
          <cell r="D1694" t="str">
            <v>OPRMMA01</v>
          </cell>
          <cell r="G1694" t="str">
            <v>OPRMMA01</v>
          </cell>
          <cell r="J1694" t="str">
            <v>OPRMMA01</v>
          </cell>
          <cell r="M1694" t="str">
            <v>OPRMMA01</v>
          </cell>
          <cell r="P1694" t="str">
            <v>OPRMMA01</v>
          </cell>
          <cell r="AK1694" t="str">
            <v>OPRMMA01</v>
          </cell>
        </row>
        <row r="1695">
          <cell r="A1695" t="str">
            <v>OPRMMA02</v>
          </cell>
          <cell r="D1695" t="str">
            <v>OPRMMA02</v>
          </cell>
          <cell r="G1695" t="str">
            <v>OPRMMA02</v>
          </cell>
          <cell r="J1695" t="str">
            <v>OPRMMA02</v>
          </cell>
          <cell r="M1695" t="str">
            <v>OPRMMA02</v>
          </cell>
          <cell r="P1695" t="str">
            <v>OPRMMA02</v>
          </cell>
          <cell r="AK1695" t="str">
            <v>OPRMMA02</v>
          </cell>
        </row>
        <row r="1696">
          <cell r="A1696" t="str">
            <v>OPRMMA03</v>
          </cell>
          <cell r="D1696" t="str">
            <v>OPRMMA03</v>
          </cell>
          <cell r="G1696" t="str">
            <v>OPRMMA03</v>
          </cell>
          <cell r="J1696" t="str">
            <v>OPRMMA03</v>
          </cell>
          <cell r="M1696" t="str">
            <v>OPRMMA03</v>
          </cell>
          <cell r="P1696" t="str">
            <v>OPRMMA03</v>
          </cell>
          <cell r="AK1696" t="str">
            <v>OPRMMA03</v>
          </cell>
        </row>
        <row r="1697">
          <cell r="A1697" t="str">
            <v>OPRMMA04</v>
          </cell>
          <cell r="D1697" t="str">
            <v>OPRMMA04</v>
          </cell>
          <cell r="G1697" t="str">
            <v>OPRMMA04</v>
          </cell>
          <cell r="J1697" t="str">
            <v>OPRMMA04</v>
          </cell>
          <cell r="M1697" t="str">
            <v>OPRMMA04</v>
          </cell>
          <cell r="P1697" t="str">
            <v>OPRMMA04</v>
          </cell>
          <cell r="AK1697" t="str">
            <v>OPRMMA04</v>
          </cell>
        </row>
        <row r="1698">
          <cell r="A1698" t="str">
            <v>OPRMMA05</v>
          </cell>
          <cell r="D1698" t="str">
            <v>OPRMMA05</v>
          </cell>
          <cell r="G1698" t="str">
            <v>OPRMMA05</v>
          </cell>
          <cell r="J1698" t="str">
            <v>OPRMMA05</v>
          </cell>
          <cell r="M1698" t="str">
            <v>OPRMMA05</v>
          </cell>
          <cell r="P1698" t="str">
            <v>OPRMMA05</v>
          </cell>
          <cell r="AK1698" t="str">
            <v>OPRMMA05</v>
          </cell>
        </row>
        <row r="1699">
          <cell r="A1699" t="str">
            <v>OPRMMA06</v>
          </cell>
          <cell r="D1699" t="str">
            <v>OPRMMA06</v>
          </cell>
          <cell r="G1699" t="str">
            <v>OPRMMA06</v>
          </cell>
          <cell r="J1699" t="str">
            <v>OPRMMA06</v>
          </cell>
          <cell r="M1699" t="str">
            <v>OPRMMA06</v>
          </cell>
          <cell r="P1699" t="str">
            <v>OPRMMA06</v>
          </cell>
          <cell r="AK1699" t="str">
            <v>OPRMMA06</v>
          </cell>
        </row>
        <row r="1700">
          <cell r="A1700" t="str">
            <v>OPRMMA07</v>
          </cell>
          <cell r="D1700" t="str">
            <v>OPRMMA07</v>
          </cell>
          <cell r="G1700" t="str">
            <v>OPRMMA07</v>
          </cell>
          <cell r="J1700" t="str">
            <v>OPRMMA07</v>
          </cell>
          <cell r="M1700" t="str">
            <v>OPRMMA07</v>
          </cell>
          <cell r="P1700" t="str">
            <v>OPRMMA07</v>
          </cell>
          <cell r="AK1700" t="str">
            <v>OPRMMA07</v>
          </cell>
        </row>
        <row r="1701">
          <cell r="A1701" t="str">
            <v>OPRMMA08</v>
          </cell>
          <cell r="D1701" t="str">
            <v>OPRMMA08</v>
          </cell>
          <cell r="G1701" t="str">
            <v>OPRMMA08</v>
          </cell>
          <cell r="J1701" t="str">
            <v>OPRMMA08</v>
          </cell>
          <cell r="M1701" t="str">
            <v>OPRMMA08</v>
          </cell>
          <cell r="P1701" t="str">
            <v>OPRMMA08</v>
          </cell>
          <cell r="AK1701" t="str">
            <v>OPRMMA08</v>
          </cell>
        </row>
        <row r="1702">
          <cell r="A1702" t="str">
            <v>OPRMMA10</v>
          </cell>
          <cell r="D1702" t="str">
            <v>OPRMMA10</v>
          </cell>
          <cell r="G1702" t="str">
            <v>OPRMMA10</v>
          </cell>
          <cell r="J1702" t="str">
            <v>OPRMMA10</v>
          </cell>
          <cell r="M1702" t="str">
            <v>OPRMMA10</v>
          </cell>
          <cell r="P1702" t="str">
            <v>OPRMMA10</v>
          </cell>
          <cell r="AK1702" t="str">
            <v>OPRMMA10</v>
          </cell>
        </row>
        <row r="1703">
          <cell r="A1703" t="str">
            <v>OPRMMA12</v>
          </cell>
          <cell r="D1703" t="str">
            <v>OPRMMA12</v>
          </cell>
          <cell r="G1703" t="str">
            <v>OPRMMA12</v>
          </cell>
          <cell r="J1703" t="str">
            <v>OPRMMA12</v>
          </cell>
          <cell r="M1703" t="str">
            <v>OPRMMA12</v>
          </cell>
          <cell r="P1703" t="str">
            <v>OPRMMA12</v>
          </cell>
          <cell r="AK1703" t="str">
            <v>OPRMMA12</v>
          </cell>
        </row>
        <row r="1704">
          <cell r="A1704" t="str">
            <v>ORESDA</v>
          </cell>
          <cell r="D1704" t="str">
            <v>ORESDA</v>
          </cell>
          <cell r="G1704" t="str">
            <v>ORESDA</v>
          </cell>
          <cell r="J1704" t="str">
            <v>ORESDA</v>
          </cell>
          <cell r="M1704" t="str">
            <v>ORESDA</v>
          </cell>
          <cell r="P1704" t="str">
            <v>ORESDA</v>
          </cell>
          <cell r="AK1704" t="str">
            <v>ORESDA</v>
          </cell>
        </row>
        <row r="1705">
          <cell r="A1705" t="str">
            <v>ORESDC</v>
          </cell>
          <cell r="D1705" t="str">
            <v>ORESDC</v>
          </cell>
          <cell r="G1705" t="str">
            <v>ORESDC</v>
          </cell>
          <cell r="J1705" t="str">
            <v>ORESDC</v>
          </cell>
          <cell r="M1705" t="str">
            <v>ORESDC</v>
          </cell>
          <cell r="P1705" t="str">
            <v>ORESDC</v>
          </cell>
          <cell r="AK1705" t="str">
            <v>ORESDC</v>
          </cell>
        </row>
        <row r="1706">
          <cell r="A1706" t="str">
            <v>ORESDF</v>
          </cell>
          <cell r="D1706" t="str">
            <v>ORESDF</v>
          </cell>
          <cell r="G1706" t="str">
            <v>ORESDF</v>
          </cell>
          <cell r="J1706" t="str">
            <v>ORESDF</v>
          </cell>
          <cell r="M1706" t="str">
            <v>ORESDF</v>
          </cell>
          <cell r="P1706" t="str">
            <v>ORESDF</v>
          </cell>
          <cell r="AK1706" t="str">
            <v>ORESDF</v>
          </cell>
        </row>
        <row r="1707">
          <cell r="A1707" t="str">
            <v>ORESDH</v>
          </cell>
          <cell r="D1707" t="str">
            <v>ORESDH</v>
          </cell>
          <cell r="G1707" t="str">
            <v>ORESDH</v>
          </cell>
          <cell r="J1707" t="str">
            <v>ORESDH</v>
          </cell>
          <cell r="M1707" t="str">
            <v>ORESDH</v>
          </cell>
          <cell r="P1707" t="str">
            <v>ORESDH</v>
          </cell>
          <cell r="AK1707" t="str">
            <v>ORESDH</v>
          </cell>
        </row>
        <row r="1708">
          <cell r="A1708" t="str">
            <v>ORESFAA</v>
          </cell>
          <cell r="D1708" t="str">
            <v>ORESFAA</v>
          </cell>
          <cell r="G1708" t="str">
            <v>ORESFAA</v>
          </cell>
          <cell r="J1708" t="str">
            <v>ORESFAA</v>
          </cell>
          <cell r="M1708" t="str">
            <v>ORESFAA</v>
          </cell>
          <cell r="P1708" t="str">
            <v>ORESFAA</v>
          </cell>
          <cell r="AK1708" t="str">
            <v>ORESFAA</v>
          </cell>
        </row>
        <row r="1709">
          <cell r="A1709" t="str">
            <v>ORESFAO</v>
          </cell>
          <cell r="D1709" t="str">
            <v>ORESFAO</v>
          </cell>
          <cell r="G1709" t="str">
            <v>ORESFAO</v>
          </cell>
          <cell r="J1709" t="str">
            <v>ORESFAO</v>
          </cell>
          <cell r="M1709" t="str">
            <v>ORESFAO</v>
          </cell>
          <cell r="P1709" t="str">
            <v>ORESFAO</v>
          </cell>
          <cell r="AK1709" t="str">
            <v>ORESFAO</v>
          </cell>
        </row>
        <row r="1710">
          <cell r="A1710" t="str">
            <v>ORESFCA</v>
          </cell>
          <cell r="D1710" t="str">
            <v>ORESFCA</v>
          </cell>
          <cell r="G1710" t="str">
            <v>ORESFCA</v>
          </cell>
          <cell r="J1710" t="str">
            <v>ORESFCA</v>
          </cell>
          <cell r="M1710" t="str">
            <v>ORESFCA</v>
          </cell>
          <cell r="P1710" t="str">
            <v>ORESFCA</v>
          </cell>
          <cell r="AK1710" t="str">
            <v>ORESFCA</v>
          </cell>
        </row>
        <row r="1711">
          <cell r="A1711" t="str">
            <v>ORESFCO</v>
          </cell>
          <cell r="D1711" t="str">
            <v>ORESFCO</v>
          </cell>
          <cell r="G1711" t="str">
            <v>ORESFCO</v>
          </cell>
          <cell r="J1711" t="str">
            <v>ORESFCO</v>
          </cell>
          <cell r="M1711" t="str">
            <v>ORESFCO</v>
          </cell>
          <cell r="P1711" t="str">
            <v>ORESFCO</v>
          </cell>
          <cell r="AK1711" t="str">
            <v>ORESFCO</v>
          </cell>
        </row>
        <row r="1712">
          <cell r="A1712" t="str">
            <v>ORESFEA</v>
          </cell>
          <cell r="D1712" t="str">
            <v>ORESFEA</v>
          </cell>
          <cell r="G1712" t="str">
            <v>ORESFEA</v>
          </cell>
          <cell r="J1712" t="str">
            <v>ORESFEA</v>
          </cell>
          <cell r="M1712" t="str">
            <v>ORESFEA</v>
          </cell>
          <cell r="P1712" t="str">
            <v>ORESFEA</v>
          </cell>
          <cell r="AK1712" t="str">
            <v>ORESFEA</v>
          </cell>
        </row>
        <row r="1713">
          <cell r="A1713" t="str">
            <v>ORESFEO</v>
          </cell>
          <cell r="D1713" t="str">
            <v>ORESFEO</v>
          </cell>
          <cell r="G1713" t="str">
            <v>ORESFEO</v>
          </cell>
          <cell r="J1713" t="str">
            <v>ORESFEO</v>
          </cell>
          <cell r="M1713" t="str">
            <v>ORESFEO</v>
          </cell>
          <cell r="P1713" t="str">
            <v>ORESFEO</v>
          </cell>
          <cell r="AK1713" t="str">
            <v>ORESFEO</v>
          </cell>
        </row>
        <row r="1714">
          <cell r="A1714" t="str">
            <v>ORESFFA</v>
          </cell>
          <cell r="D1714" t="str">
            <v>ORESFFA</v>
          </cell>
          <cell r="G1714" t="str">
            <v>ORESFFA</v>
          </cell>
          <cell r="J1714" t="str">
            <v>ORESFFA</v>
          </cell>
          <cell r="M1714" t="str">
            <v>ORESFFA</v>
          </cell>
          <cell r="P1714" t="str">
            <v>ORESFFA</v>
          </cell>
          <cell r="AK1714" t="str">
            <v>ORESFFA</v>
          </cell>
        </row>
        <row r="1715">
          <cell r="A1715" t="str">
            <v>ORESFFO</v>
          </cell>
          <cell r="D1715" t="str">
            <v>ORESFFO</v>
          </cell>
          <cell r="G1715" t="str">
            <v>ORESFFO</v>
          </cell>
          <cell r="J1715" t="str">
            <v>ORESFFO</v>
          </cell>
          <cell r="M1715" t="str">
            <v>ORESFFO</v>
          </cell>
          <cell r="P1715" t="str">
            <v>ORESFFO</v>
          </cell>
          <cell r="AK1715" t="str">
            <v>ORESFFO</v>
          </cell>
        </row>
        <row r="1716">
          <cell r="A1716" t="str">
            <v>ORESFHA</v>
          </cell>
          <cell r="D1716" t="str">
            <v>ORESFHA</v>
          </cell>
          <cell r="G1716" t="str">
            <v>ORESFHA</v>
          </cell>
          <cell r="J1716" t="str">
            <v>ORESFHA</v>
          </cell>
          <cell r="M1716" t="str">
            <v>ORESFHA</v>
          </cell>
          <cell r="P1716" t="str">
            <v>ORESFHA</v>
          </cell>
          <cell r="AK1716" t="str">
            <v>ORESFHA</v>
          </cell>
        </row>
        <row r="1717">
          <cell r="A1717" t="str">
            <v>ORESFHO</v>
          </cell>
          <cell r="D1717" t="str">
            <v>ORESFHO</v>
          </cell>
          <cell r="G1717" t="str">
            <v>ORESFHO</v>
          </cell>
          <cell r="J1717" t="str">
            <v>ORESFHO</v>
          </cell>
          <cell r="M1717" t="str">
            <v>ORESFHO</v>
          </cell>
          <cell r="P1717" t="str">
            <v>ORESFHO</v>
          </cell>
          <cell r="AK1717" t="str">
            <v>ORESFHO</v>
          </cell>
        </row>
        <row r="1718">
          <cell r="A1718" t="str">
            <v>ORESFMOA</v>
          </cell>
          <cell r="D1718" t="str">
            <v>ORESFMOA</v>
          </cell>
          <cell r="G1718" t="str">
            <v>ORESFMOA</v>
          </cell>
          <cell r="J1718" t="str">
            <v>ORESFMOA</v>
          </cell>
          <cell r="M1718" t="str">
            <v>ORESFMOA</v>
          </cell>
          <cell r="P1718" t="str">
            <v>ORESFMOA</v>
          </cell>
          <cell r="AK1718" t="str">
            <v>ORESFMOA</v>
          </cell>
        </row>
        <row r="1719">
          <cell r="A1719" t="str">
            <v>OTHACPAB</v>
          </cell>
          <cell r="D1719" t="str">
            <v>OTHACPAB</v>
          </cell>
          <cell r="G1719" t="str">
            <v>OTHACPAB</v>
          </cell>
          <cell r="J1719" t="str">
            <v>OTHACPAB</v>
          </cell>
          <cell r="M1719" t="str">
            <v>OTHACPAB</v>
          </cell>
          <cell r="P1719" t="str">
            <v>OTHACPAB</v>
          </cell>
          <cell r="AK1719" t="str">
            <v>OTHACPAB</v>
          </cell>
        </row>
        <row r="1720">
          <cell r="A1720" t="str">
            <v>OTHERV</v>
          </cell>
          <cell r="D1720" t="str">
            <v>OTHERV</v>
          </cell>
          <cell r="G1720" t="str">
            <v>OTHERV</v>
          </cell>
          <cell r="J1720" t="str">
            <v>OTHERV</v>
          </cell>
          <cell r="M1720" t="str">
            <v>OTHERV</v>
          </cell>
          <cell r="P1720" t="str">
            <v>OTHERV</v>
          </cell>
          <cell r="AK1720" t="str">
            <v>OTHERV</v>
          </cell>
        </row>
        <row r="1721">
          <cell r="A1721" t="str">
            <v>OTHEXACC</v>
          </cell>
          <cell r="D1721" t="str">
            <v>OTHEXACC</v>
          </cell>
          <cell r="G1721" t="str">
            <v>OTHEXACC</v>
          </cell>
          <cell r="J1721" t="str">
            <v>OTHEXACC</v>
          </cell>
          <cell r="M1721" t="str">
            <v>OTHEXACC</v>
          </cell>
          <cell r="P1721" t="str">
            <v>OTHEXACC</v>
          </cell>
          <cell r="AK1721" t="str">
            <v>OTHEXACC</v>
          </cell>
        </row>
        <row r="1722">
          <cell r="A1722" t="str">
            <v>OTHEXADM</v>
          </cell>
          <cell r="D1722" t="str">
            <v>OTHEXADM</v>
          </cell>
          <cell r="G1722" t="str">
            <v>OTHEXADM</v>
          </cell>
          <cell r="J1722" t="str">
            <v>OTHEXADM</v>
          </cell>
          <cell r="M1722" t="str">
            <v>OTHEXADM</v>
          </cell>
          <cell r="P1722" t="str">
            <v>OTHEXADM</v>
          </cell>
          <cell r="AK1722" t="str">
            <v>OTHEXADM</v>
          </cell>
        </row>
        <row r="1723">
          <cell r="A1723" t="str">
            <v>OTHEXBD</v>
          </cell>
          <cell r="D1723" t="str">
            <v>OTHEXBD</v>
          </cell>
          <cell r="G1723" t="str">
            <v>OTHEXBD</v>
          </cell>
          <cell r="J1723" t="str">
            <v>OTHEXBD</v>
          </cell>
          <cell r="M1723" t="str">
            <v>OTHEXBD</v>
          </cell>
          <cell r="P1723" t="str">
            <v>OTHEXBD</v>
          </cell>
          <cell r="AK1723" t="str">
            <v>OTHEXBD</v>
          </cell>
        </row>
        <row r="1724">
          <cell r="A1724" t="str">
            <v>OTHEXBU1</v>
          </cell>
          <cell r="D1724" t="str">
            <v>OTHEXBU1</v>
          </cell>
          <cell r="G1724" t="str">
            <v>OTHEXBU1</v>
          </cell>
          <cell r="J1724" t="str">
            <v>OTHEXBU1</v>
          </cell>
          <cell r="M1724" t="str">
            <v>OTHEXBU1</v>
          </cell>
          <cell r="P1724" t="str">
            <v>OTHEXBU1</v>
          </cell>
          <cell r="AK1724" t="str">
            <v>OTHEXBU1</v>
          </cell>
        </row>
        <row r="1725">
          <cell r="A1725" t="str">
            <v>OTHEXBU2</v>
          </cell>
          <cell r="D1725" t="str">
            <v>OTHEXBU2</v>
          </cell>
          <cell r="G1725" t="str">
            <v>OTHEXBU2</v>
          </cell>
          <cell r="J1725" t="str">
            <v>OTHEXBU2</v>
          </cell>
          <cell r="M1725" t="str">
            <v>OTHEXBU2</v>
          </cell>
          <cell r="P1725" t="str">
            <v>OTHEXBU2</v>
          </cell>
          <cell r="AK1725" t="str">
            <v>OTHEXBU2</v>
          </cell>
        </row>
        <row r="1726">
          <cell r="A1726" t="str">
            <v>OTHEXBU3</v>
          </cell>
          <cell r="D1726" t="str">
            <v>OTHEXBU3</v>
          </cell>
          <cell r="G1726" t="str">
            <v>OTHEXBU3</v>
          </cell>
          <cell r="J1726" t="str">
            <v>OTHEXBU3</v>
          </cell>
          <cell r="M1726" t="str">
            <v>OTHEXBU3</v>
          </cell>
          <cell r="P1726" t="str">
            <v>OTHEXBU3</v>
          </cell>
          <cell r="AK1726" t="str">
            <v>OTHEXBU3</v>
          </cell>
        </row>
        <row r="1727">
          <cell r="A1727" t="str">
            <v>OTHEXBU5</v>
          </cell>
          <cell r="D1727" t="str">
            <v>OTHEXBU5</v>
          </cell>
          <cell r="G1727" t="str">
            <v>OTHEXBU5</v>
          </cell>
          <cell r="J1727" t="str">
            <v>OTHEXBU5</v>
          </cell>
          <cell r="M1727" t="str">
            <v>OTHEXBU5</v>
          </cell>
          <cell r="P1727" t="str">
            <v>OTHEXBU5</v>
          </cell>
          <cell r="AK1727" t="str">
            <v>OTHEXBU5</v>
          </cell>
        </row>
        <row r="1728">
          <cell r="A1728" t="str">
            <v>OTHEXBU6</v>
          </cell>
          <cell r="D1728" t="str">
            <v>OTHEXBU6</v>
          </cell>
          <cell r="G1728" t="str">
            <v>OTHEXBU6</v>
          </cell>
          <cell r="J1728" t="str">
            <v>OTHEXBU6</v>
          </cell>
          <cell r="M1728" t="str">
            <v>OTHEXBU6</v>
          </cell>
          <cell r="P1728" t="str">
            <v>OTHEXBU6</v>
          </cell>
          <cell r="AK1728" t="str">
            <v>OTHEXBU6</v>
          </cell>
        </row>
        <row r="1729">
          <cell r="A1729" t="str">
            <v>OTHEXDTY</v>
          </cell>
          <cell r="D1729" t="str">
            <v>OTHEXDTY</v>
          </cell>
          <cell r="G1729" t="str">
            <v>OTHEXDTY</v>
          </cell>
          <cell r="J1729" t="str">
            <v>OTHEXDTY</v>
          </cell>
          <cell r="M1729" t="str">
            <v>OTHEXDTY</v>
          </cell>
          <cell r="P1729" t="str">
            <v>OTHEXDTY</v>
          </cell>
          <cell r="AK1729" t="str">
            <v>OTHEXDTY</v>
          </cell>
        </row>
        <row r="1730">
          <cell r="A1730" t="str">
            <v>OTHEXEDP</v>
          </cell>
          <cell r="D1730" t="str">
            <v>OTHEXEDP</v>
          </cell>
          <cell r="G1730" t="str">
            <v>OTHEXEDP</v>
          </cell>
          <cell r="J1730" t="str">
            <v>OTHEXEDP</v>
          </cell>
          <cell r="M1730" t="str">
            <v>OTHEXEDP</v>
          </cell>
          <cell r="P1730" t="str">
            <v>OTHEXEDP</v>
          </cell>
          <cell r="AK1730" t="str">
            <v>OTHEXEDP</v>
          </cell>
        </row>
        <row r="1731">
          <cell r="A1731" t="str">
            <v>OTHEXFFC</v>
          </cell>
          <cell r="D1731" t="str">
            <v>OTHEXFFC</v>
          </cell>
          <cell r="G1731" t="str">
            <v>OTHEXFFC</v>
          </cell>
          <cell r="J1731" t="str">
            <v>OTHEXFFC</v>
          </cell>
          <cell r="M1731" t="str">
            <v>OTHEXFFC</v>
          </cell>
          <cell r="P1731" t="str">
            <v>OTHEXFFC</v>
          </cell>
          <cell r="AK1731" t="str">
            <v>OTHEXFFC</v>
          </cell>
        </row>
        <row r="1732">
          <cell r="A1732" t="str">
            <v>OTHEXFIN</v>
          </cell>
          <cell r="D1732" t="str">
            <v>OTHEXFIN</v>
          </cell>
          <cell r="G1732" t="str">
            <v>OTHEXFIN</v>
          </cell>
          <cell r="J1732" t="str">
            <v>OTHEXFIN</v>
          </cell>
          <cell r="M1732" t="str">
            <v>OTHEXFIN</v>
          </cell>
          <cell r="P1732" t="str">
            <v>OTHEXFIN</v>
          </cell>
          <cell r="AK1732" t="str">
            <v>OTHEXFIN</v>
          </cell>
        </row>
        <row r="1733">
          <cell r="A1733" t="str">
            <v>OTHEXLFC</v>
          </cell>
          <cell r="D1733" t="str">
            <v>OTHEXLFC</v>
          </cell>
          <cell r="G1733" t="str">
            <v>OTHEXLFC</v>
          </cell>
          <cell r="J1733" t="str">
            <v>OTHEXLFC</v>
          </cell>
          <cell r="M1733" t="str">
            <v>OTHEXLFC</v>
          </cell>
          <cell r="P1733" t="str">
            <v>OTHEXLFC</v>
          </cell>
          <cell r="AK1733" t="str">
            <v>OTHEXLFC</v>
          </cell>
        </row>
        <row r="1734">
          <cell r="A1734" t="str">
            <v>OTHEXLIF</v>
          </cell>
          <cell r="D1734" t="str">
            <v>OTHEXLIF</v>
          </cell>
          <cell r="G1734" t="str">
            <v>OTHEXLIF</v>
          </cell>
          <cell r="J1734" t="str">
            <v>OTHEXLIF</v>
          </cell>
          <cell r="M1734" t="str">
            <v>OTHEXLIF</v>
          </cell>
          <cell r="P1734" t="str">
            <v>OTHEXLIF</v>
          </cell>
          <cell r="AK1734" t="str">
            <v>OTHEXLIF</v>
          </cell>
        </row>
        <row r="1735">
          <cell r="A1735" t="str">
            <v>OTHEXMA</v>
          </cell>
          <cell r="D1735" t="str">
            <v>OTHEXMA</v>
          </cell>
          <cell r="G1735" t="str">
            <v>OTHEXMA</v>
          </cell>
          <cell r="J1735" t="str">
            <v>OTHEXMA</v>
          </cell>
          <cell r="M1735" t="str">
            <v>OTHEXMA</v>
          </cell>
          <cell r="P1735" t="str">
            <v>OTHEXMA</v>
          </cell>
          <cell r="AK1735" t="str">
            <v>OTHEXMA</v>
          </cell>
        </row>
        <row r="1736">
          <cell r="A1736" t="str">
            <v>OTHEXMGT</v>
          </cell>
          <cell r="D1736" t="str">
            <v>OTHEXMGT</v>
          </cell>
          <cell r="G1736" t="str">
            <v>OTHEXMGT</v>
          </cell>
          <cell r="J1736" t="str">
            <v>OTHEXMGT</v>
          </cell>
          <cell r="M1736" t="str">
            <v>OTHEXMGT</v>
          </cell>
          <cell r="P1736" t="str">
            <v>OTHEXMGT</v>
          </cell>
          <cell r="AK1736" t="str">
            <v>OTHEXMGT</v>
          </cell>
        </row>
        <row r="1737">
          <cell r="A1737" t="str">
            <v>OTHEXP</v>
          </cell>
          <cell r="D1737" t="str">
            <v>OTHEXP</v>
          </cell>
          <cell r="G1737" t="str">
            <v>OTHEXP</v>
          </cell>
          <cell r="J1737" t="str">
            <v>OTHEXP</v>
          </cell>
          <cell r="M1737" t="str">
            <v>OTHEXP</v>
          </cell>
          <cell r="P1737" t="str">
            <v>OTHEXP</v>
          </cell>
          <cell r="AK1737" t="str">
            <v>OTHEXP</v>
          </cell>
        </row>
        <row r="1738">
          <cell r="A1738" t="str">
            <v>OTHEXRES</v>
          </cell>
          <cell r="D1738" t="str">
            <v>OTHEXRES</v>
          </cell>
          <cell r="G1738" t="str">
            <v>OTHEXRES</v>
          </cell>
          <cell r="J1738" t="str">
            <v>OTHEXRES</v>
          </cell>
          <cell r="M1738" t="str">
            <v>OTHEXRES</v>
          </cell>
          <cell r="P1738" t="str">
            <v>OTHEXRES</v>
          </cell>
          <cell r="AK1738" t="str">
            <v>OTHEXRES</v>
          </cell>
        </row>
        <row r="1739">
          <cell r="A1739" t="str">
            <v>OTHEXSUR</v>
          </cell>
          <cell r="D1739" t="str">
            <v>OTHEXSUR</v>
          </cell>
          <cell r="G1739" t="str">
            <v>OTHEXSUR</v>
          </cell>
          <cell r="J1739" t="str">
            <v>OTHEXSUR</v>
          </cell>
          <cell r="M1739" t="str">
            <v>OTHEXSUR</v>
          </cell>
          <cell r="P1739" t="str">
            <v>OTHEXSUR</v>
          </cell>
          <cell r="AK1739" t="str">
            <v>OTHEXSUR</v>
          </cell>
        </row>
        <row r="1740">
          <cell r="A1740" t="str">
            <v>OTHEXTD</v>
          </cell>
          <cell r="D1740" t="str">
            <v>OTHEXTD</v>
          </cell>
          <cell r="G1740" t="str">
            <v>OTHEXTD</v>
          </cell>
          <cell r="J1740" t="str">
            <v>OTHEXTD</v>
          </cell>
          <cell r="M1740" t="str">
            <v>OTHEXTD</v>
          </cell>
          <cell r="P1740" t="str">
            <v>OTHEXTD</v>
          </cell>
          <cell r="AK1740" t="str">
            <v>OTHEXTD</v>
          </cell>
        </row>
        <row r="1741">
          <cell r="A1741" t="str">
            <v>OTHEXUSS</v>
          </cell>
          <cell r="D1741" t="str">
            <v>OTHEXUSS</v>
          </cell>
          <cell r="G1741" t="str">
            <v>OTHEXUSS</v>
          </cell>
          <cell r="J1741" t="str">
            <v>OTHEXUSS</v>
          </cell>
          <cell r="M1741" t="str">
            <v>OTHEXUSS</v>
          </cell>
          <cell r="P1741" t="str">
            <v>OTHEXUSS</v>
          </cell>
          <cell r="AK1741" t="str">
            <v>OTHEXUSS</v>
          </cell>
        </row>
        <row r="1742">
          <cell r="A1742" t="str">
            <v>OTHLOAN</v>
          </cell>
          <cell r="D1742" t="str">
            <v>OTHLOAN</v>
          </cell>
          <cell r="G1742" t="str">
            <v>OTHLOAN</v>
          </cell>
          <cell r="J1742" t="str">
            <v>OTHLOAN</v>
          </cell>
          <cell r="M1742" t="str">
            <v>OTHLOAN</v>
          </cell>
          <cell r="P1742" t="str">
            <v>OTHLOAN</v>
          </cell>
          <cell r="AK1742" t="str">
            <v>OTHLOAN</v>
          </cell>
        </row>
        <row r="1743">
          <cell r="A1743" t="str">
            <v>OTHPRMIS</v>
          </cell>
          <cell r="D1743" t="str">
            <v>OTHPRMIS</v>
          </cell>
          <cell r="G1743" t="str">
            <v>OTHPRMIS</v>
          </cell>
          <cell r="J1743" t="str">
            <v>OTHPRMIS</v>
          </cell>
          <cell r="M1743" t="str">
            <v>OTHPRMIS</v>
          </cell>
          <cell r="P1743" t="str">
            <v>OTHPRMIS</v>
          </cell>
          <cell r="AK1743" t="str">
            <v>OTHPRMIS</v>
          </cell>
        </row>
        <row r="1744">
          <cell r="A1744" t="str">
            <v>OTHREC</v>
          </cell>
          <cell r="D1744" t="str">
            <v>OTHREC</v>
          </cell>
          <cell r="G1744" t="str">
            <v>OTHREC</v>
          </cell>
          <cell r="J1744" t="str">
            <v>OTHREC</v>
          </cell>
          <cell r="M1744" t="str">
            <v>OTHREC</v>
          </cell>
          <cell r="P1744" t="str">
            <v>OTHREC</v>
          </cell>
          <cell r="AK1744" t="str">
            <v>OTHREC</v>
          </cell>
        </row>
        <row r="1745">
          <cell r="A1745" t="str">
            <v>OUTW</v>
          </cell>
          <cell r="D1745" t="str">
            <v>OUTW</v>
          </cell>
          <cell r="G1745" t="str">
            <v>OUTW</v>
          </cell>
          <cell r="J1745" t="str">
            <v>OUTW</v>
          </cell>
          <cell r="M1745" t="str">
            <v>OUTW</v>
          </cell>
          <cell r="P1745" t="str">
            <v>OUTW</v>
          </cell>
          <cell r="AK1745" t="str">
            <v>OUTW</v>
          </cell>
        </row>
        <row r="1746">
          <cell r="A1746" t="str">
            <v>OVERTIME</v>
          </cell>
          <cell r="D1746" t="str">
            <v>OVERTIME</v>
          </cell>
          <cell r="G1746" t="str">
            <v>OVERTIME</v>
          </cell>
          <cell r="J1746" t="str">
            <v>OVERTIME</v>
          </cell>
          <cell r="M1746" t="str">
            <v>OVERTIME</v>
          </cell>
          <cell r="P1746" t="str">
            <v>OVERTIME</v>
          </cell>
          <cell r="AK1746" t="str">
            <v>OVERTIME</v>
          </cell>
        </row>
        <row r="1747">
          <cell r="A1747" t="str">
            <v>P/NNL</v>
          </cell>
          <cell r="D1747" t="str">
            <v>P/NNL</v>
          </cell>
          <cell r="G1747" t="str">
            <v>P/NNL</v>
          </cell>
          <cell r="J1747" t="str">
            <v>P/NNL</v>
          </cell>
          <cell r="M1747" t="str">
            <v>P/NNL</v>
          </cell>
          <cell r="P1747" t="str">
            <v>P/NNL</v>
          </cell>
          <cell r="AK1747" t="str">
            <v>P/NNL</v>
          </cell>
        </row>
        <row r="1748">
          <cell r="A1748" t="str">
            <v>PINTDEB</v>
          </cell>
          <cell r="D1748" t="str">
            <v>PINTDEB</v>
          </cell>
          <cell r="G1748" t="str">
            <v>PINTDEB</v>
          </cell>
          <cell r="J1748" t="str">
            <v>PINTDEB</v>
          </cell>
          <cell r="M1748" t="str">
            <v>PINTDEB</v>
          </cell>
          <cell r="P1748" t="str">
            <v>PINTDEB</v>
          </cell>
          <cell r="AK1748" t="str">
            <v>PINTDEB</v>
          </cell>
        </row>
        <row r="1749">
          <cell r="A1749" t="str">
            <v>PINTOPE</v>
          </cell>
          <cell r="D1749" t="str">
            <v>PINTOPE</v>
          </cell>
          <cell r="G1749" t="str">
            <v>PINTOPE</v>
          </cell>
          <cell r="J1749" t="str">
            <v>PINTOPE</v>
          </cell>
          <cell r="M1749" t="str">
            <v>PINTOPE</v>
          </cell>
          <cell r="P1749" t="str">
            <v>PINTOPE</v>
          </cell>
          <cell r="AK1749" t="str">
            <v>PINTOPE</v>
          </cell>
        </row>
        <row r="1750">
          <cell r="A1750" t="str">
            <v>PMEXPADM</v>
          </cell>
          <cell r="D1750" t="str">
            <v>PMEXPADM</v>
          </cell>
          <cell r="G1750" t="str">
            <v>PMEXPADM</v>
          </cell>
          <cell r="J1750" t="str">
            <v>PMEXPADM</v>
          </cell>
          <cell r="M1750" t="str">
            <v>PMEXPADM</v>
          </cell>
          <cell r="P1750" t="str">
            <v>PMEXPADM</v>
          </cell>
          <cell r="AK1750" t="str">
            <v>PMEXPADM</v>
          </cell>
        </row>
        <row r="1751">
          <cell r="A1751" t="str">
            <v>PREMI</v>
          </cell>
          <cell r="D1751" t="str">
            <v>PREMI</v>
          </cell>
          <cell r="G1751" t="str">
            <v>PREMI</v>
          </cell>
          <cell r="J1751" t="str">
            <v>PREMI</v>
          </cell>
          <cell r="M1751" t="str">
            <v>PREMI</v>
          </cell>
          <cell r="P1751" t="str">
            <v>PREMI</v>
          </cell>
          <cell r="AK1751" t="str">
            <v>PREMI</v>
          </cell>
        </row>
        <row r="1752">
          <cell r="A1752" t="str">
            <v>PREMO</v>
          </cell>
          <cell r="D1752" t="str">
            <v>PREMO</v>
          </cell>
          <cell r="G1752" t="str">
            <v>PREMO</v>
          </cell>
          <cell r="J1752" t="str">
            <v>PREMO</v>
          </cell>
          <cell r="M1752" t="str">
            <v>PREMO</v>
          </cell>
          <cell r="P1752" t="str">
            <v>PREMO</v>
          </cell>
          <cell r="AK1752" t="str">
            <v>PREMO</v>
          </cell>
        </row>
        <row r="1753">
          <cell r="A1753" t="str">
            <v>PREPEXP</v>
          </cell>
          <cell r="D1753" t="str">
            <v>PREPEXP</v>
          </cell>
          <cell r="G1753" t="str">
            <v>PREPEXP</v>
          </cell>
          <cell r="J1753" t="str">
            <v>PREPEXP</v>
          </cell>
          <cell r="M1753" t="str">
            <v>PREPEXP</v>
          </cell>
          <cell r="P1753" t="str">
            <v>PREPEXP</v>
          </cell>
          <cell r="AK1753" t="str">
            <v>PREPEXP</v>
          </cell>
        </row>
        <row r="1754">
          <cell r="A1754" t="str">
            <v>PREPEXPL</v>
          </cell>
          <cell r="D1754" t="str">
            <v>PREPEXPL</v>
          </cell>
          <cell r="G1754" t="str">
            <v>PREPEXPL</v>
          </cell>
          <cell r="J1754" t="str">
            <v>PREPEXPL</v>
          </cell>
          <cell r="M1754" t="str">
            <v>PREPEXPL</v>
          </cell>
          <cell r="P1754" t="str">
            <v>PREPEXPL</v>
          </cell>
          <cell r="AK1754" t="str">
            <v>PREPEXPL</v>
          </cell>
        </row>
        <row r="1755">
          <cell r="A1755" t="str">
            <v>PRGMSER</v>
          </cell>
          <cell r="D1755" t="str">
            <v>PRGMSER</v>
          </cell>
          <cell r="G1755" t="str">
            <v>PRGMSER</v>
          </cell>
          <cell r="J1755" t="str">
            <v>PRGMSER</v>
          </cell>
          <cell r="M1755" t="str">
            <v>PRGMSER</v>
          </cell>
          <cell r="P1755" t="str">
            <v>PRGMSER</v>
          </cell>
          <cell r="AK1755" t="str">
            <v>PRGMSER</v>
          </cell>
        </row>
        <row r="1756">
          <cell r="A1756" t="str">
            <v>PROMOT</v>
          </cell>
          <cell r="D1756" t="str">
            <v>PROMOT</v>
          </cell>
          <cell r="G1756" t="str">
            <v>PROMOT</v>
          </cell>
          <cell r="J1756" t="str">
            <v>PROMOT</v>
          </cell>
          <cell r="M1756" t="str">
            <v>PROMOT</v>
          </cell>
          <cell r="P1756" t="str">
            <v>PROMOT</v>
          </cell>
          <cell r="AK1756" t="str">
            <v>PROMOT</v>
          </cell>
        </row>
        <row r="1757">
          <cell r="A1757" t="str">
            <v>PVDINV</v>
          </cell>
          <cell r="D1757" t="str">
            <v>PVDINV</v>
          </cell>
          <cell r="G1757" t="str">
            <v>PVDINV</v>
          </cell>
          <cell r="J1757" t="str">
            <v>PVDINV</v>
          </cell>
          <cell r="M1757" t="str">
            <v>PVDINV</v>
          </cell>
          <cell r="P1757" t="str">
            <v>PVDINV</v>
          </cell>
          <cell r="AK1757" t="str">
            <v>PVDINV</v>
          </cell>
        </row>
        <row r="1758">
          <cell r="A1758" t="str">
            <v>PVDLINV</v>
          </cell>
          <cell r="D1758" t="str">
            <v>PVDLINV</v>
          </cell>
          <cell r="G1758" t="str">
            <v>PVDLINV</v>
          </cell>
          <cell r="J1758" t="str">
            <v>PVDLINV</v>
          </cell>
          <cell r="M1758" t="str">
            <v>PVDLINV</v>
          </cell>
          <cell r="P1758" t="str">
            <v>PVDLINV</v>
          </cell>
          <cell r="AK1758" t="str">
            <v>PVDLINV</v>
          </cell>
        </row>
        <row r="1759">
          <cell r="A1759" t="str">
            <v>R/PSECUR</v>
          </cell>
          <cell r="D1759" t="str">
            <v>R/PSECUR</v>
          </cell>
          <cell r="G1759" t="str">
            <v>R/PSECUR</v>
          </cell>
          <cell r="J1759" t="str">
            <v>R/PSECUR</v>
          </cell>
          <cell r="M1759" t="str">
            <v>R/PSECUR</v>
          </cell>
          <cell r="P1759" t="str">
            <v>R/PSECUR</v>
          </cell>
          <cell r="AK1759" t="str">
            <v>R/PSECUR</v>
          </cell>
        </row>
        <row r="1760">
          <cell r="A1760" t="str">
            <v>RENAS400</v>
          </cell>
          <cell r="D1760" t="str">
            <v>RENAS400</v>
          </cell>
          <cell r="G1760" t="str">
            <v>RENAS400</v>
          </cell>
          <cell r="J1760" t="str">
            <v>RENAS400</v>
          </cell>
          <cell r="M1760" t="str">
            <v>RENAS400</v>
          </cell>
          <cell r="P1760" t="str">
            <v>RENAS400</v>
          </cell>
          <cell r="AK1760" t="str">
            <v>RENAS400</v>
          </cell>
        </row>
        <row r="1761">
          <cell r="A1761" t="str">
            <v>RENTCOM</v>
          </cell>
          <cell r="D1761" t="str">
            <v>RENTCOM</v>
          </cell>
          <cell r="G1761" t="str">
            <v>RENTCOM</v>
          </cell>
          <cell r="J1761" t="str">
            <v>RENTCOM</v>
          </cell>
          <cell r="M1761" t="str">
            <v>RENTCOM</v>
          </cell>
          <cell r="P1761" t="str">
            <v>RENTCOM</v>
          </cell>
          <cell r="AK1761" t="str">
            <v>RENTCOM</v>
          </cell>
        </row>
        <row r="1762">
          <cell r="A1762" t="str">
            <v>REPAAUTO</v>
          </cell>
          <cell r="D1762" t="str">
            <v>REPAAUTO</v>
          </cell>
          <cell r="G1762" t="str">
            <v>REPAAUTO</v>
          </cell>
          <cell r="J1762" t="str">
            <v>REPAAUTO</v>
          </cell>
          <cell r="M1762" t="str">
            <v>REPAAUTO</v>
          </cell>
          <cell r="P1762" t="str">
            <v>REPAAUTO</v>
          </cell>
          <cell r="AK1762" t="str">
            <v>REPAAUTO</v>
          </cell>
        </row>
        <row r="1763">
          <cell r="A1763" t="str">
            <v>REPACOMP</v>
          </cell>
          <cell r="D1763" t="str">
            <v>REPACOMP</v>
          </cell>
          <cell r="G1763" t="str">
            <v>REPACOMP</v>
          </cell>
          <cell r="J1763" t="str">
            <v>REPACOMP</v>
          </cell>
          <cell r="M1763" t="str">
            <v>REPACOMP</v>
          </cell>
          <cell r="P1763" t="str">
            <v>REPACOMP</v>
          </cell>
          <cell r="AK1763" t="str">
            <v>REPACOMP</v>
          </cell>
        </row>
        <row r="1764">
          <cell r="A1764" t="str">
            <v>REPAFNT</v>
          </cell>
          <cell r="D1764" t="str">
            <v>REPAFNT</v>
          </cell>
          <cell r="G1764" t="str">
            <v>REPAFNT</v>
          </cell>
          <cell r="J1764" t="str">
            <v>REPAFNT</v>
          </cell>
          <cell r="M1764" t="str">
            <v>REPAFNT</v>
          </cell>
          <cell r="P1764" t="str">
            <v>REPAFNT</v>
          </cell>
          <cell r="AK1764" t="str">
            <v>REPAFNT</v>
          </cell>
        </row>
        <row r="1765">
          <cell r="A1765" t="str">
            <v>REPAOFEQ</v>
          </cell>
          <cell r="D1765" t="str">
            <v>REPAOFEQ</v>
          </cell>
          <cell r="G1765" t="str">
            <v>REPAOFEQ</v>
          </cell>
          <cell r="J1765" t="str">
            <v>REPAOFEQ</v>
          </cell>
          <cell r="M1765" t="str">
            <v>REPAOFEQ</v>
          </cell>
          <cell r="P1765" t="str">
            <v>REPAOFEQ</v>
          </cell>
          <cell r="AK1765" t="str">
            <v>REPAOFEQ</v>
          </cell>
        </row>
        <row r="1766">
          <cell r="A1766" t="str">
            <v>REPAPRM</v>
          </cell>
          <cell r="D1766" t="str">
            <v>REPAPRM</v>
          </cell>
          <cell r="G1766" t="str">
            <v>REPAPRM</v>
          </cell>
          <cell r="J1766" t="str">
            <v>REPAPRM</v>
          </cell>
          <cell r="M1766" t="str">
            <v>REPAPRM</v>
          </cell>
          <cell r="P1766" t="str">
            <v>REPAPRM</v>
          </cell>
          <cell r="AK1766" t="str">
            <v>REPAPRM</v>
          </cell>
        </row>
        <row r="1767">
          <cell r="A1767" t="str">
            <v>RESBOUS</v>
          </cell>
          <cell r="D1767" t="str">
            <v>RESBOUS</v>
          </cell>
          <cell r="G1767" t="str">
            <v>RESBOUS</v>
          </cell>
          <cell r="J1767" t="str">
            <v>RESBOUS</v>
          </cell>
          <cell r="M1767" t="str">
            <v>RESBOUS</v>
          </cell>
          <cell r="P1767" t="str">
            <v>RESBOUS</v>
          </cell>
          <cell r="AK1767" t="str">
            <v>RESBOUS</v>
          </cell>
        </row>
        <row r="1768">
          <cell r="A1768" t="str">
            <v>RESIAATY</v>
          </cell>
          <cell r="D1768" t="str">
            <v>RESIAATY</v>
          </cell>
          <cell r="G1768" t="str">
            <v>RESIAATY</v>
          </cell>
          <cell r="J1768" t="str">
            <v>RESIAATY</v>
          </cell>
          <cell r="M1768" t="str">
            <v>RESIAATY</v>
          </cell>
          <cell r="P1768" t="str">
            <v>RESIAATY</v>
          </cell>
          <cell r="AK1768" t="str">
            <v>RESIAATY</v>
          </cell>
        </row>
        <row r="1769">
          <cell r="A1769" t="str">
            <v>RESIACTY</v>
          </cell>
          <cell r="D1769" t="str">
            <v>RESIACTY</v>
          </cell>
          <cell r="G1769" t="str">
            <v>RESIACTY</v>
          </cell>
          <cell r="J1769" t="str">
            <v>RESIACTY</v>
          </cell>
          <cell r="M1769" t="str">
            <v>RESIACTY</v>
          </cell>
          <cell r="P1769" t="str">
            <v>RESIACTY</v>
          </cell>
          <cell r="AK1769" t="str">
            <v>RESIACTY</v>
          </cell>
        </row>
        <row r="1770">
          <cell r="A1770" t="str">
            <v>RESIAFTY</v>
          </cell>
          <cell r="D1770" t="str">
            <v>RESIAFTY</v>
          </cell>
          <cell r="G1770" t="str">
            <v>RESIAFTY</v>
          </cell>
          <cell r="J1770" t="str">
            <v>RESIAFTY</v>
          </cell>
          <cell r="M1770" t="str">
            <v>RESIAFTY</v>
          </cell>
          <cell r="P1770" t="str">
            <v>RESIAFTY</v>
          </cell>
          <cell r="AK1770" t="str">
            <v>RESIAFTY</v>
          </cell>
        </row>
        <row r="1771">
          <cell r="A1771" t="str">
            <v>RESIDATY</v>
          </cell>
          <cell r="D1771" t="str">
            <v>RESIDATY</v>
          </cell>
          <cell r="G1771" t="str">
            <v>RESIDATY</v>
          </cell>
          <cell r="J1771" t="str">
            <v>RESIDATY</v>
          </cell>
          <cell r="M1771" t="str">
            <v>RESIDATY</v>
          </cell>
          <cell r="P1771" t="str">
            <v>RESIDATY</v>
          </cell>
          <cell r="AK1771" t="str">
            <v>RESIDATY</v>
          </cell>
        </row>
        <row r="1772">
          <cell r="A1772" t="str">
            <v>RESIDCTY</v>
          </cell>
          <cell r="D1772" t="str">
            <v>RESIDCTY</v>
          </cell>
          <cell r="G1772" t="str">
            <v>RESIDCTY</v>
          </cell>
          <cell r="J1772" t="str">
            <v>RESIDCTY</v>
          </cell>
          <cell r="M1772" t="str">
            <v>RESIDCTY</v>
          </cell>
          <cell r="P1772" t="str">
            <v>RESIDCTY</v>
          </cell>
          <cell r="AK1772" t="str">
            <v>RESIDCTY</v>
          </cell>
        </row>
        <row r="1773">
          <cell r="A1773" t="str">
            <v>RESIDFTY</v>
          </cell>
          <cell r="D1773" t="str">
            <v>RESIDFTY</v>
          </cell>
          <cell r="G1773" t="str">
            <v>RESIDFTY</v>
          </cell>
          <cell r="J1773" t="str">
            <v>RESIDFTY</v>
          </cell>
          <cell r="M1773" t="str">
            <v>RESIDFTY</v>
          </cell>
          <cell r="P1773" t="str">
            <v>RESIDFTY</v>
          </cell>
          <cell r="AK1773" t="str">
            <v>RESIDFTY</v>
          </cell>
        </row>
        <row r="1774">
          <cell r="A1774" t="str">
            <v>RESIDMTY</v>
          </cell>
          <cell r="D1774" t="str">
            <v>RESIDMTY</v>
          </cell>
          <cell r="G1774" t="str">
            <v>RESIDMTY</v>
          </cell>
          <cell r="J1774" t="str">
            <v>RESIDMTY</v>
          </cell>
          <cell r="M1774" t="str">
            <v>RESIDMTY</v>
          </cell>
          <cell r="P1774" t="str">
            <v>RESIDMTY</v>
          </cell>
          <cell r="AK1774" t="str">
            <v>RESIDMTY</v>
          </cell>
        </row>
        <row r="1775">
          <cell r="A1775" t="str">
            <v>RESINATY</v>
          </cell>
          <cell r="D1775" t="str">
            <v>RESINATY</v>
          </cell>
          <cell r="G1775" t="str">
            <v>RESINATY</v>
          </cell>
          <cell r="J1775" t="str">
            <v>RESINATY</v>
          </cell>
          <cell r="M1775" t="str">
            <v>RESINATY</v>
          </cell>
          <cell r="P1775" t="str">
            <v>RESINATY</v>
          </cell>
          <cell r="AK1775" t="str">
            <v>RESINATY</v>
          </cell>
        </row>
        <row r="1776">
          <cell r="A1776" t="str">
            <v>RESINCTY</v>
          </cell>
          <cell r="D1776" t="str">
            <v>RESINCTY</v>
          </cell>
          <cell r="G1776" t="str">
            <v>RESINCTY</v>
          </cell>
          <cell r="J1776" t="str">
            <v>RESINCTY</v>
          </cell>
          <cell r="M1776" t="str">
            <v>RESINCTY</v>
          </cell>
          <cell r="P1776" t="str">
            <v>RESINCTY</v>
          </cell>
          <cell r="AK1776" t="str">
            <v>RESINCTY</v>
          </cell>
        </row>
        <row r="1777">
          <cell r="A1777" t="str">
            <v>RESINFTY</v>
          </cell>
          <cell r="D1777" t="str">
            <v>RESINFTY</v>
          </cell>
          <cell r="G1777" t="str">
            <v>RESINFTY</v>
          </cell>
          <cell r="J1777" t="str">
            <v>RESINFTY</v>
          </cell>
          <cell r="M1777" t="str">
            <v>RESINFTY</v>
          </cell>
          <cell r="P1777" t="str">
            <v>RESINFTY</v>
          </cell>
          <cell r="AK1777" t="str">
            <v>RESINFTY</v>
          </cell>
        </row>
        <row r="1778">
          <cell r="A1778" t="str">
            <v>RESTAX</v>
          </cell>
          <cell r="D1778" t="str">
            <v>RESTAX</v>
          </cell>
          <cell r="G1778" t="str">
            <v>RESTAX</v>
          </cell>
          <cell r="J1778" t="str">
            <v>RESTAX</v>
          </cell>
          <cell r="M1778" t="str">
            <v>RESTAX</v>
          </cell>
          <cell r="P1778" t="str">
            <v>RESTAX</v>
          </cell>
          <cell r="AK1778" t="str">
            <v>RESTAX</v>
          </cell>
        </row>
        <row r="1779">
          <cell r="A1779" t="str">
            <v>RESWI</v>
          </cell>
          <cell r="D1779" t="str">
            <v>RESWI</v>
          </cell>
          <cell r="G1779" t="str">
            <v>RESWI</v>
          </cell>
          <cell r="J1779" t="str">
            <v>RESWI</v>
          </cell>
          <cell r="M1779" t="str">
            <v>RESWI</v>
          </cell>
          <cell r="P1779" t="str">
            <v>RESWI</v>
          </cell>
          <cell r="AK1779" t="str">
            <v>RESWI</v>
          </cell>
        </row>
        <row r="1780">
          <cell r="A1780" t="str">
            <v>RESWO</v>
          </cell>
          <cell r="D1780" t="str">
            <v>RESWO</v>
          </cell>
          <cell r="G1780" t="str">
            <v>RESWO</v>
          </cell>
          <cell r="J1780" t="str">
            <v>RESWO</v>
          </cell>
          <cell r="M1780" t="str">
            <v>RESWO</v>
          </cell>
          <cell r="P1780" t="str">
            <v>RESWO</v>
          </cell>
          <cell r="AK1780" t="str">
            <v>RESWO</v>
          </cell>
        </row>
        <row r="1781">
          <cell r="A1781" t="str">
            <v>RNDGI</v>
          </cell>
          <cell r="D1781" t="str">
            <v>RNDGI</v>
          </cell>
          <cell r="G1781" t="str">
            <v>RNDGI</v>
          </cell>
          <cell r="J1781" t="str">
            <v>RNDGI</v>
          </cell>
          <cell r="M1781" t="str">
            <v>RNDGI</v>
          </cell>
          <cell r="P1781" t="str">
            <v>RNDGI</v>
          </cell>
          <cell r="AK1781" t="str">
            <v>RNDGI</v>
          </cell>
        </row>
        <row r="1782">
          <cell r="A1782" t="str">
            <v>RNDGO</v>
          </cell>
          <cell r="D1782" t="str">
            <v>RNDGO</v>
          </cell>
          <cell r="G1782" t="str">
            <v>RNDGO</v>
          </cell>
          <cell r="J1782" t="str">
            <v>RNDGO</v>
          </cell>
          <cell r="M1782" t="str">
            <v>RNDGO</v>
          </cell>
          <cell r="P1782" t="str">
            <v>RNDGO</v>
          </cell>
          <cell r="AK1782" t="str">
            <v>RNDGO</v>
          </cell>
        </row>
        <row r="1783">
          <cell r="A1783" t="str">
            <v>SALARY</v>
          </cell>
          <cell r="D1783" t="str">
            <v>SALARY</v>
          </cell>
          <cell r="G1783" t="str">
            <v>SALARY</v>
          </cell>
          <cell r="J1783" t="str">
            <v>SALARY</v>
          </cell>
          <cell r="M1783" t="str">
            <v>SALARY</v>
          </cell>
          <cell r="P1783" t="str">
            <v>SALARY</v>
          </cell>
          <cell r="AK1783" t="str">
            <v>SALARY</v>
          </cell>
        </row>
        <row r="1784">
          <cell r="A1784" t="str">
            <v>SCBWCA</v>
          </cell>
          <cell r="D1784" t="str">
            <v>SCBWCA</v>
          </cell>
          <cell r="G1784" t="str">
            <v>SCBWCA</v>
          </cell>
          <cell r="J1784" t="str">
            <v>SCBWCA</v>
          </cell>
          <cell r="M1784" t="str">
            <v>SCBWCA</v>
          </cell>
          <cell r="P1784" t="str">
            <v>SCBWCA</v>
          </cell>
          <cell r="AK1784" t="str">
            <v>SCBWCA</v>
          </cell>
        </row>
        <row r="1785">
          <cell r="A1785" t="str">
            <v>SCBWSA</v>
          </cell>
          <cell r="D1785" t="str">
            <v>SCBWSA</v>
          </cell>
          <cell r="G1785" t="str">
            <v>SCBWSA</v>
          </cell>
          <cell r="J1785" t="str">
            <v>SCBWSA</v>
          </cell>
          <cell r="M1785" t="str">
            <v>SCBWSA</v>
          </cell>
          <cell r="P1785" t="str">
            <v>SCBWSA</v>
          </cell>
          <cell r="AK1785" t="str">
            <v>SCBWSA</v>
          </cell>
        </row>
        <row r="1786">
          <cell r="A1786" t="str">
            <v>SCBWSS</v>
          </cell>
          <cell r="D1786" t="str">
            <v>SCBWSS</v>
          </cell>
          <cell r="G1786" t="str">
            <v>SCBWSS</v>
          </cell>
          <cell r="J1786" t="str">
            <v>SCBWSS</v>
          </cell>
          <cell r="M1786" t="str">
            <v>SCBWSS</v>
          </cell>
          <cell r="P1786" t="str">
            <v>SCBWSS</v>
          </cell>
          <cell r="AK1786" t="str">
            <v>SCBWSS</v>
          </cell>
        </row>
        <row r="1787">
          <cell r="A1787" t="str">
            <v>SETEXP</v>
          </cell>
          <cell r="D1787" t="str">
            <v>SETEXP</v>
          </cell>
          <cell r="G1787" t="str">
            <v>SETEXP</v>
          </cell>
          <cell r="J1787" t="str">
            <v>SETEXP</v>
          </cell>
          <cell r="M1787" t="str">
            <v>SETEXP</v>
          </cell>
          <cell r="P1787" t="str">
            <v>SETEXP</v>
          </cell>
          <cell r="AK1787" t="str">
            <v>SETEXP</v>
          </cell>
        </row>
        <row r="1788">
          <cell r="A1788" t="str">
            <v>SHPRMA</v>
          </cell>
          <cell r="D1788" t="str">
            <v>SHPRMA</v>
          </cell>
          <cell r="G1788" t="str">
            <v>SHPRMA</v>
          </cell>
          <cell r="J1788" t="str">
            <v>SHPRMA</v>
          </cell>
          <cell r="M1788" t="str">
            <v>SHPRMA</v>
          </cell>
          <cell r="P1788" t="str">
            <v>SHPRMA</v>
          </cell>
          <cell r="AK1788" t="str">
            <v>SHPRMA</v>
          </cell>
        </row>
        <row r="1789">
          <cell r="A1789" t="str">
            <v>SHPRMBL</v>
          </cell>
          <cell r="D1789" t="str">
            <v>SHPRMBL</v>
          </cell>
          <cell r="G1789" t="str">
            <v>SHPRMBL</v>
          </cell>
          <cell r="J1789" t="str">
            <v>SHPRMBL</v>
          </cell>
          <cell r="M1789" t="str">
            <v>SHPRMBL</v>
          </cell>
          <cell r="P1789" t="str">
            <v>SHPRMBL</v>
          </cell>
          <cell r="AK1789" t="str">
            <v>SHPRMBL</v>
          </cell>
        </row>
        <row r="1790">
          <cell r="A1790" t="str">
            <v>SPACRET</v>
          </cell>
          <cell r="D1790" t="str">
            <v>SPACRET</v>
          </cell>
          <cell r="G1790" t="str">
            <v>SPACRET</v>
          </cell>
          <cell r="J1790" t="str">
            <v>SPACRET</v>
          </cell>
          <cell r="M1790" t="str">
            <v>SPACRET</v>
          </cell>
          <cell r="P1790" t="str">
            <v>SPACRET</v>
          </cell>
          <cell r="AK1790" t="str">
            <v>SPACRET</v>
          </cell>
        </row>
        <row r="1791">
          <cell r="A1791" t="str">
            <v>SPACRETO</v>
          </cell>
          <cell r="D1791" t="str">
            <v>SPACRETO</v>
          </cell>
          <cell r="G1791" t="str">
            <v>SPACRETO</v>
          </cell>
          <cell r="J1791" t="str">
            <v>SPACRETO</v>
          </cell>
          <cell r="M1791" t="str">
            <v>SPACRETO</v>
          </cell>
          <cell r="P1791" t="str">
            <v>SPACRETO</v>
          </cell>
          <cell r="AK1791" t="str">
            <v>SPACRETO</v>
          </cell>
        </row>
        <row r="1792">
          <cell r="A1792" t="str">
            <v>SPACSS</v>
          </cell>
          <cell r="D1792" t="str">
            <v>SPACSS</v>
          </cell>
          <cell r="G1792" t="str">
            <v>SPACSS</v>
          </cell>
          <cell r="J1792" t="str">
            <v>SPACSS</v>
          </cell>
          <cell r="M1792" t="str">
            <v>SPACSS</v>
          </cell>
          <cell r="P1792" t="str">
            <v>SPACSS</v>
          </cell>
          <cell r="AK1792" t="str">
            <v>SPACSS</v>
          </cell>
        </row>
        <row r="1793">
          <cell r="A1793" t="str">
            <v>STA/OFFS</v>
          </cell>
          <cell r="D1793" t="str">
            <v>STA/OFFS</v>
          </cell>
          <cell r="G1793" t="str">
            <v>STA/OFFS</v>
          </cell>
          <cell r="J1793" t="str">
            <v>STA/OFFS</v>
          </cell>
          <cell r="M1793" t="str">
            <v>STA/OFFS</v>
          </cell>
          <cell r="P1793" t="str">
            <v>STA/OFFS</v>
          </cell>
          <cell r="AK1793" t="str">
            <v>STA/OFFS</v>
          </cell>
        </row>
        <row r="1794">
          <cell r="A1794" t="str">
            <v>STAFREC</v>
          </cell>
          <cell r="D1794" t="str">
            <v>STAFREC</v>
          </cell>
          <cell r="G1794" t="str">
            <v>STAFREC</v>
          </cell>
          <cell r="J1794" t="str">
            <v>STAFREC</v>
          </cell>
          <cell r="M1794" t="str">
            <v>STAFREC</v>
          </cell>
          <cell r="P1794" t="str">
            <v>STAFREC</v>
          </cell>
          <cell r="AK1794" t="str">
            <v>STAFREC</v>
          </cell>
        </row>
        <row r="1795">
          <cell r="A1795" t="str">
            <v>STAMEXP</v>
          </cell>
          <cell r="D1795" t="str">
            <v>STAMEXP</v>
          </cell>
          <cell r="G1795" t="str">
            <v>STAMEXP</v>
          </cell>
          <cell r="J1795" t="str">
            <v>STAMEXP</v>
          </cell>
          <cell r="M1795" t="str">
            <v>STAMEXP</v>
          </cell>
          <cell r="P1795" t="str">
            <v>STAMEXP</v>
          </cell>
          <cell r="AK1795" t="str">
            <v>STAMEXP</v>
          </cell>
        </row>
        <row r="1796">
          <cell r="A1796" t="str">
            <v>STAMFEE</v>
          </cell>
          <cell r="D1796" t="str">
            <v>STAMFEE</v>
          </cell>
          <cell r="G1796" t="str">
            <v>STAMFEE</v>
          </cell>
          <cell r="J1796" t="str">
            <v>STAMFEE</v>
          </cell>
          <cell r="M1796" t="str">
            <v>STAMFEE</v>
          </cell>
          <cell r="P1796" t="str">
            <v>STAMFEE</v>
          </cell>
          <cell r="AK1796" t="str">
            <v>STAMFEE</v>
          </cell>
        </row>
        <row r="1797">
          <cell r="A1797" t="str">
            <v>STAMP</v>
          </cell>
          <cell r="D1797" t="str">
            <v>STAMP</v>
          </cell>
          <cell r="G1797" t="str">
            <v>STAMP</v>
          </cell>
          <cell r="J1797" t="str">
            <v>STAMP</v>
          </cell>
          <cell r="M1797" t="str">
            <v>STAMP</v>
          </cell>
          <cell r="P1797" t="str">
            <v>STAMP</v>
          </cell>
          <cell r="AK1797" t="str">
            <v>STAMP</v>
          </cell>
        </row>
        <row r="1798">
          <cell r="A1798" t="str">
            <v>STCKMEET</v>
          </cell>
          <cell r="D1798" t="str">
            <v>STCKMEET</v>
          </cell>
          <cell r="G1798" t="str">
            <v>STCKMEET</v>
          </cell>
          <cell r="J1798" t="str">
            <v>STCKMEET</v>
          </cell>
          <cell r="M1798" t="str">
            <v>STCKMEET</v>
          </cell>
          <cell r="P1798" t="str">
            <v>STCKMEET</v>
          </cell>
          <cell r="AK1798" t="str">
            <v>STCKMEET</v>
          </cell>
        </row>
        <row r="1799">
          <cell r="A1799" t="str">
            <v>STMDUTY</v>
          </cell>
          <cell r="D1799" t="str">
            <v>STMDUTY</v>
          </cell>
          <cell r="G1799" t="str">
            <v>STMDUTY</v>
          </cell>
          <cell r="J1799" t="str">
            <v>STMDUTY</v>
          </cell>
          <cell r="M1799" t="str">
            <v>STMDUTY</v>
          </cell>
          <cell r="P1799" t="str">
            <v>STMDUTY</v>
          </cell>
          <cell r="AK1799" t="str">
            <v>STMDUTY</v>
          </cell>
        </row>
        <row r="1800">
          <cell r="A1800" t="str">
            <v>STMFACC</v>
          </cell>
          <cell r="D1800" t="str">
            <v>STMFACC</v>
          </cell>
          <cell r="G1800" t="str">
            <v>STMFACC</v>
          </cell>
          <cell r="J1800" t="str">
            <v>STMFACC</v>
          </cell>
          <cell r="M1800" t="str">
            <v>STMFACC</v>
          </cell>
          <cell r="P1800" t="str">
            <v>STMFACC</v>
          </cell>
          <cell r="AK1800" t="str">
            <v>STMFACC</v>
          </cell>
        </row>
        <row r="1801">
          <cell r="A1801" t="str">
            <v>STMFLIF</v>
          </cell>
          <cell r="D1801" t="str">
            <v>STMFLIF</v>
          </cell>
          <cell r="G1801" t="str">
            <v>STMFLIF</v>
          </cell>
          <cell r="J1801" t="str">
            <v>STMFLIF</v>
          </cell>
          <cell r="M1801" t="str">
            <v>STMFLIF</v>
          </cell>
          <cell r="P1801" t="str">
            <v>STMFLIF</v>
          </cell>
          <cell r="AK1801" t="str">
            <v>STMFLIF</v>
          </cell>
        </row>
        <row r="1802">
          <cell r="A1802" t="str">
            <v>STOCK</v>
          </cell>
          <cell r="D1802" t="str">
            <v>STOCK</v>
          </cell>
          <cell r="G1802" t="str">
            <v>STOCK</v>
          </cell>
          <cell r="J1802" t="str">
            <v>STOCK</v>
          </cell>
          <cell r="M1802" t="str">
            <v>STOCK</v>
          </cell>
          <cell r="P1802" t="str">
            <v>STOCK</v>
          </cell>
          <cell r="AK1802" t="str">
            <v>STOCK</v>
          </cell>
        </row>
        <row r="1803">
          <cell r="A1803" t="str">
            <v>SUBCOMSH</v>
          </cell>
          <cell r="D1803" t="str">
            <v>SUBCOMSH</v>
          </cell>
          <cell r="G1803" t="str">
            <v>SUBCOMSH</v>
          </cell>
          <cell r="J1803" t="str">
            <v>SUBCOMSH</v>
          </cell>
          <cell r="M1803" t="str">
            <v>SUBCOMSH</v>
          </cell>
          <cell r="P1803" t="str">
            <v>SUBCOMSH</v>
          </cell>
          <cell r="AK1803" t="str">
            <v>SUBCOMSH</v>
          </cell>
        </row>
        <row r="1804">
          <cell r="A1804" t="str">
            <v>SUROPEN</v>
          </cell>
          <cell r="D1804" t="str">
            <v>SUROPEN</v>
          </cell>
          <cell r="G1804" t="str">
            <v>SUROPEN</v>
          </cell>
          <cell r="J1804" t="str">
            <v>SUROPEN</v>
          </cell>
          <cell r="M1804" t="str">
            <v>SUROPEN</v>
          </cell>
          <cell r="P1804" t="str">
            <v>SUROPEN</v>
          </cell>
          <cell r="AK1804" t="str">
            <v>SUROPEN</v>
          </cell>
        </row>
        <row r="1805">
          <cell r="A1805" t="str">
            <v>TAXWD</v>
          </cell>
          <cell r="D1805" t="str">
            <v>TAXWD</v>
          </cell>
          <cell r="G1805" t="str">
            <v>TAXWD</v>
          </cell>
          <cell r="J1805" t="str">
            <v>TAXWD</v>
          </cell>
          <cell r="M1805" t="str">
            <v>TAXWD</v>
          </cell>
          <cell r="P1805" t="str">
            <v>TAXWD</v>
          </cell>
          <cell r="AK1805" t="str">
            <v>TAXWD</v>
          </cell>
        </row>
        <row r="1806">
          <cell r="A1806" t="str">
            <v>TAXWDL</v>
          </cell>
          <cell r="D1806" t="str">
            <v>TAXWDL</v>
          </cell>
          <cell r="G1806" t="str">
            <v>TAXWDL</v>
          </cell>
          <cell r="J1806" t="str">
            <v>TAXWDL</v>
          </cell>
          <cell r="M1806" t="str">
            <v>TAXWDL</v>
          </cell>
          <cell r="P1806" t="str">
            <v>TAXWDL</v>
          </cell>
          <cell r="AK1806" t="str">
            <v>TAXWDL</v>
          </cell>
        </row>
        <row r="1807">
          <cell r="A1807" t="str">
            <v>TELEPHON</v>
          </cell>
          <cell r="D1807" t="str">
            <v>TELEPHON</v>
          </cell>
          <cell r="G1807" t="str">
            <v>TELEPHON</v>
          </cell>
          <cell r="J1807" t="str">
            <v>TELEPHON</v>
          </cell>
          <cell r="M1807" t="str">
            <v>TELEPHON</v>
          </cell>
          <cell r="P1807" t="str">
            <v>TELEPHON</v>
          </cell>
          <cell r="AK1807" t="str">
            <v>TELEPHON</v>
          </cell>
        </row>
        <row r="1808">
          <cell r="A1808" t="str">
            <v>TFBCA</v>
          </cell>
          <cell r="D1808" t="str">
            <v>TFBCA</v>
          </cell>
          <cell r="G1808" t="str">
            <v>TFBCA</v>
          </cell>
          <cell r="J1808" t="str">
            <v>TFBCA</v>
          </cell>
          <cell r="M1808" t="str">
            <v>TFBCA</v>
          </cell>
          <cell r="P1808" t="str">
            <v>TFBCA</v>
          </cell>
          <cell r="AK1808" t="str">
            <v>TFBCA</v>
          </cell>
        </row>
        <row r="1809">
          <cell r="A1809" t="str">
            <v>UEPRFIRE</v>
          </cell>
          <cell r="D1809" t="str">
            <v>UEPRFIRE</v>
          </cell>
          <cell r="G1809" t="str">
            <v>UEPRFIRE</v>
          </cell>
          <cell r="J1809" t="str">
            <v>UEPRFIRE</v>
          </cell>
          <cell r="M1809" t="str">
            <v>UEPRFIRE</v>
          </cell>
          <cell r="P1809" t="str">
            <v>UEPRFIRE</v>
          </cell>
          <cell r="AK1809" t="str">
            <v>UEPRFIRE</v>
          </cell>
        </row>
        <row r="1810">
          <cell r="A1810" t="str">
            <v>UEPRLIFE</v>
          </cell>
          <cell r="D1810" t="str">
            <v>UEPRLIFE</v>
          </cell>
          <cell r="G1810" t="str">
            <v>UEPRLIFE</v>
          </cell>
          <cell r="J1810" t="str">
            <v>UEPRLIFE</v>
          </cell>
          <cell r="M1810" t="str">
            <v>UEPRLIFE</v>
          </cell>
          <cell r="P1810" t="str">
            <v>UEPRLIFE</v>
          </cell>
          <cell r="AK1810" t="str">
            <v>UEPRLIFE</v>
          </cell>
        </row>
        <row r="1811">
          <cell r="A1811" t="str">
            <v>UEPRMARI</v>
          </cell>
          <cell r="D1811" t="str">
            <v>UEPRMARI</v>
          </cell>
          <cell r="G1811" t="str">
            <v>UEPRMARI</v>
          </cell>
          <cell r="J1811" t="str">
            <v>UEPRMARI</v>
          </cell>
          <cell r="M1811" t="str">
            <v>UEPRMARI</v>
          </cell>
          <cell r="P1811" t="str">
            <v>UEPRMARI</v>
          </cell>
          <cell r="AK1811" t="str">
            <v>UEPRMARI</v>
          </cell>
        </row>
        <row r="1812">
          <cell r="A1812" t="str">
            <v>UEPRMISC</v>
          </cell>
          <cell r="D1812" t="str">
            <v>UEPRMISC</v>
          </cell>
          <cell r="G1812" t="str">
            <v>UEPRMISC</v>
          </cell>
          <cell r="J1812" t="str">
            <v>UEPRMISC</v>
          </cell>
          <cell r="M1812" t="str">
            <v>UEPRMISC</v>
          </cell>
          <cell r="P1812" t="str">
            <v>UEPRMISC</v>
          </cell>
          <cell r="AK1812" t="str">
            <v>UEPRMISC</v>
          </cell>
        </row>
        <row r="1813">
          <cell r="A1813" t="str">
            <v>UEPRMO</v>
          </cell>
          <cell r="D1813" t="str">
            <v>UEPRMO</v>
          </cell>
          <cell r="G1813" t="str">
            <v>UEPRMO</v>
          </cell>
          <cell r="J1813" t="str">
            <v>UEPRMO</v>
          </cell>
          <cell r="M1813" t="str">
            <v>UEPRMO</v>
          </cell>
          <cell r="P1813" t="str">
            <v>UEPRMO</v>
          </cell>
          <cell r="AK1813" t="str">
            <v>UEPRMO</v>
          </cell>
        </row>
        <row r="1814">
          <cell r="A1814" t="str">
            <v>UEPRTFP</v>
          </cell>
          <cell r="D1814" t="str">
            <v>UEPRTFP</v>
          </cell>
          <cell r="G1814" t="str">
            <v>UEPRTFP</v>
          </cell>
          <cell r="J1814" t="str">
            <v>UEPRTFP</v>
          </cell>
          <cell r="M1814" t="str">
            <v>UEPRTFP</v>
          </cell>
          <cell r="P1814" t="str">
            <v>UEPRTFP</v>
          </cell>
          <cell r="AK1814" t="str">
            <v>UEPRTFP</v>
          </cell>
        </row>
        <row r="1815">
          <cell r="A1815" t="str">
            <v>UNRELLIF</v>
          </cell>
          <cell r="D1815" t="str">
            <v>UNRELLIF</v>
          </cell>
          <cell r="G1815" t="str">
            <v>UNRELLIF</v>
          </cell>
          <cell r="J1815" t="str">
            <v>UNRELLIF</v>
          </cell>
          <cell r="M1815" t="str">
            <v>UNRELLIF</v>
          </cell>
          <cell r="P1815" t="str">
            <v>UNRELLIF</v>
          </cell>
          <cell r="AK1815" t="str">
            <v>UNRELLIF</v>
          </cell>
        </row>
        <row r="1816">
          <cell r="A1816" t="str">
            <v>UNTRLNL</v>
          </cell>
          <cell r="D1816" t="str">
            <v>UNTRLNL</v>
          </cell>
          <cell r="G1816" t="str">
            <v>UNTRLNL</v>
          </cell>
          <cell r="J1816" t="str">
            <v>UNTRLNL</v>
          </cell>
          <cell r="M1816" t="str">
            <v>UNTRLNL</v>
          </cell>
          <cell r="P1816" t="str">
            <v>UNTRLNL</v>
          </cell>
          <cell r="AK1816" t="str">
            <v>UNTRLNL</v>
          </cell>
        </row>
        <row r="1817">
          <cell r="A1817" t="str">
            <v>UTRUST</v>
          </cell>
          <cell r="D1817" t="str">
            <v>UTRUST</v>
          </cell>
          <cell r="G1817" t="str">
            <v>UTRUST</v>
          </cell>
          <cell r="J1817" t="str">
            <v>UTRUST</v>
          </cell>
          <cell r="M1817" t="str">
            <v>UTRUST</v>
          </cell>
          <cell r="P1817" t="str">
            <v>UTRUST</v>
          </cell>
          <cell r="AK1817" t="str">
            <v>UTRUST</v>
          </cell>
        </row>
        <row r="1818">
          <cell r="A1818" t="str">
            <v>UWDDF01</v>
          </cell>
          <cell r="D1818" t="str">
            <v>UWDDF01</v>
          </cell>
          <cell r="G1818" t="str">
            <v>UWDDF01</v>
          </cell>
          <cell r="J1818" t="str">
            <v>UWDDF01</v>
          </cell>
          <cell r="M1818" t="str">
            <v>UWDDF01</v>
          </cell>
          <cell r="P1818" t="str">
            <v>UWDDF01</v>
          </cell>
          <cell r="AK1818" t="str">
            <v>UWDDF01</v>
          </cell>
        </row>
        <row r="1819">
          <cell r="A1819" t="str">
            <v>UWDDF02</v>
          </cell>
          <cell r="D1819" t="str">
            <v>UWDDF02</v>
          </cell>
          <cell r="G1819" t="str">
            <v>UWDDF02</v>
          </cell>
          <cell r="J1819" t="str">
            <v>UWDDF02</v>
          </cell>
          <cell r="M1819" t="str">
            <v>UWDDF02</v>
          </cell>
          <cell r="P1819" t="str">
            <v>UWDDF02</v>
          </cell>
          <cell r="AK1819" t="str">
            <v>UWDDF02</v>
          </cell>
        </row>
        <row r="1820">
          <cell r="A1820" t="str">
            <v>UWDDF04</v>
          </cell>
          <cell r="D1820" t="str">
            <v>UWDDF04</v>
          </cell>
          <cell r="G1820" t="str">
            <v>UWDDF04</v>
          </cell>
          <cell r="J1820" t="str">
            <v>UWDDF04</v>
          </cell>
          <cell r="M1820" t="str">
            <v>UWDDF04</v>
          </cell>
          <cell r="P1820" t="str">
            <v>UWDDF04</v>
          </cell>
          <cell r="AK1820" t="str">
            <v>UWDDF04</v>
          </cell>
        </row>
        <row r="1821">
          <cell r="A1821" t="str">
            <v>UWDDF05</v>
          </cell>
          <cell r="D1821" t="str">
            <v>UWDDF05</v>
          </cell>
          <cell r="G1821" t="str">
            <v>UWDDF05</v>
          </cell>
          <cell r="J1821" t="str">
            <v>UWDDF05</v>
          </cell>
          <cell r="M1821" t="str">
            <v>UWDDF05</v>
          </cell>
          <cell r="P1821" t="str">
            <v>UWDDF05</v>
          </cell>
          <cell r="AK1821" t="str">
            <v>UWDDF05</v>
          </cell>
        </row>
        <row r="1822">
          <cell r="A1822" t="str">
            <v>UWDDF07</v>
          </cell>
          <cell r="D1822" t="str">
            <v>UWDDF07</v>
          </cell>
          <cell r="G1822" t="str">
            <v>UWDDF07</v>
          </cell>
          <cell r="J1822" t="str">
            <v>UWDDF07</v>
          </cell>
          <cell r="M1822" t="str">
            <v>UWDDF07</v>
          </cell>
          <cell r="P1822" t="str">
            <v>UWDDF07</v>
          </cell>
          <cell r="AK1822" t="str">
            <v>UWDDF07</v>
          </cell>
        </row>
        <row r="1823">
          <cell r="A1823" t="str">
            <v>UWDDF08</v>
          </cell>
          <cell r="D1823" t="str">
            <v>UWDDF08</v>
          </cell>
          <cell r="G1823" t="str">
            <v>UWDDF08</v>
          </cell>
          <cell r="J1823" t="str">
            <v>UWDDF08</v>
          </cell>
          <cell r="M1823" t="str">
            <v>UWDDF08</v>
          </cell>
          <cell r="P1823" t="str">
            <v>UWDDF08</v>
          </cell>
          <cell r="AK1823" t="str">
            <v>UWDDF08</v>
          </cell>
        </row>
        <row r="1824">
          <cell r="A1824" t="str">
            <v>UWDDT01</v>
          </cell>
          <cell r="D1824" t="str">
            <v>UWDDT01</v>
          </cell>
          <cell r="G1824" t="str">
            <v>UWDDT01</v>
          </cell>
          <cell r="J1824" t="str">
            <v>UWDDT01</v>
          </cell>
          <cell r="M1824" t="str">
            <v>UWDDT01</v>
          </cell>
          <cell r="P1824" t="str">
            <v>UWDDT01</v>
          </cell>
          <cell r="AK1824" t="str">
            <v>UWDDT01</v>
          </cell>
        </row>
        <row r="1825">
          <cell r="A1825" t="str">
            <v>UWDDT03</v>
          </cell>
          <cell r="D1825" t="str">
            <v>UWDDT03</v>
          </cell>
          <cell r="G1825" t="str">
            <v>UWDDT03</v>
          </cell>
          <cell r="J1825" t="str">
            <v>UWDDT03</v>
          </cell>
          <cell r="M1825" t="str">
            <v>UWDDT03</v>
          </cell>
          <cell r="P1825" t="str">
            <v>UWDDT03</v>
          </cell>
          <cell r="AK1825" t="str">
            <v>UWDDT03</v>
          </cell>
        </row>
        <row r="1826">
          <cell r="A1826" t="str">
            <v>UWDDT07</v>
          </cell>
          <cell r="D1826" t="str">
            <v>UWDDT07</v>
          </cell>
          <cell r="G1826" t="str">
            <v>UWDDT07</v>
          </cell>
          <cell r="J1826" t="str">
            <v>UWDDT07</v>
          </cell>
          <cell r="M1826" t="str">
            <v>UWDDT07</v>
          </cell>
          <cell r="P1826" t="str">
            <v>UWDDT07</v>
          </cell>
          <cell r="AK1826" t="str">
            <v>UWDDT07</v>
          </cell>
        </row>
        <row r="1827">
          <cell r="A1827" t="str">
            <v>UWDDT09</v>
          </cell>
          <cell r="D1827" t="str">
            <v>UWDDT09</v>
          </cell>
          <cell r="G1827" t="str">
            <v>UWDDT09</v>
          </cell>
          <cell r="J1827" t="str">
            <v>UWDDT09</v>
          </cell>
          <cell r="M1827" t="str">
            <v>UWDDT09</v>
          </cell>
          <cell r="P1827" t="str">
            <v>UWDDT09</v>
          </cell>
          <cell r="AK1827" t="str">
            <v>UWDDT09</v>
          </cell>
        </row>
        <row r="1828">
          <cell r="A1828" t="str">
            <v>UWDEXI</v>
          </cell>
          <cell r="D1828" t="str">
            <v>UWDEXI</v>
          </cell>
          <cell r="G1828" t="str">
            <v>UWDEXI</v>
          </cell>
          <cell r="J1828" t="str">
            <v>UWDEXI</v>
          </cell>
          <cell r="M1828" t="str">
            <v>UWDEXI</v>
          </cell>
          <cell r="P1828" t="str">
            <v>UWDEXI</v>
          </cell>
          <cell r="AK1828" t="str">
            <v>UWDEXI</v>
          </cell>
        </row>
        <row r="1829">
          <cell r="A1829" t="str">
            <v>UWDEXO</v>
          </cell>
          <cell r="D1829" t="str">
            <v>UWDEXO</v>
          </cell>
          <cell r="G1829" t="str">
            <v>UWDEXO</v>
          </cell>
          <cell r="J1829" t="str">
            <v>UWDEXO</v>
          </cell>
          <cell r="M1829" t="str">
            <v>UWDEXO</v>
          </cell>
          <cell r="P1829" t="str">
            <v>UWDEXO</v>
          </cell>
          <cell r="AK1829" t="str">
            <v>UWDEXO</v>
          </cell>
        </row>
        <row r="1830">
          <cell r="A1830" t="str">
            <v>UWDFF01</v>
          </cell>
          <cell r="D1830" t="str">
            <v>UWDFF01</v>
          </cell>
          <cell r="G1830" t="str">
            <v>UWDFF01</v>
          </cell>
          <cell r="J1830" t="str">
            <v>UWDFF01</v>
          </cell>
          <cell r="M1830" t="str">
            <v>UWDFF01</v>
          </cell>
          <cell r="P1830" t="str">
            <v>UWDFF01</v>
          </cell>
          <cell r="AK1830" t="str">
            <v>UWDFF01</v>
          </cell>
        </row>
        <row r="1831">
          <cell r="A1831" t="str">
            <v>UWDFF02</v>
          </cell>
          <cell r="D1831" t="str">
            <v>UWDFF02</v>
          </cell>
          <cell r="G1831" t="str">
            <v>UWDFF02</v>
          </cell>
          <cell r="J1831" t="str">
            <v>UWDFF02</v>
          </cell>
          <cell r="M1831" t="str">
            <v>UWDFF02</v>
          </cell>
          <cell r="P1831" t="str">
            <v>UWDFF02</v>
          </cell>
          <cell r="AK1831" t="str">
            <v>UWDFF02</v>
          </cell>
        </row>
        <row r="1832">
          <cell r="A1832" t="str">
            <v>UWDFF03</v>
          </cell>
          <cell r="D1832" t="str">
            <v>UWDFF03</v>
          </cell>
          <cell r="G1832" t="str">
            <v>UWDFF03</v>
          </cell>
          <cell r="J1832" t="str">
            <v>UWDFF03</v>
          </cell>
          <cell r="M1832" t="str">
            <v>UWDFF03</v>
          </cell>
          <cell r="P1832" t="str">
            <v>UWDFF03</v>
          </cell>
          <cell r="AK1832" t="str">
            <v>UWDFF03</v>
          </cell>
        </row>
        <row r="1833">
          <cell r="A1833" t="str">
            <v>UWDFF05</v>
          </cell>
          <cell r="D1833" t="str">
            <v>UWDFF05</v>
          </cell>
          <cell r="G1833" t="str">
            <v>UWDFF05</v>
          </cell>
          <cell r="J1833" t="str">
            <v>UWDFF05</v>
          </cell>
          <cell r="M1833" t="str">
            <v>UWDFF05</v>
          </cell>
          <cell r="P1833" t="str">
            <v>UWDFF05</v>
          </cell>
          <cell r="AK1833" t="str">
            <v>UWDFF05</v>
          </cell>
        </row>
        <row r="1834">
          <cell r="A1834" t="str">
            <v>UWDFF07</v>
          </cell>
          <cell r="D1834" t="str">
            <v>UWDFF07</v>
          </cell>
          <cell r="G1834" t="str">
            <v>UWDFF07</v>
          </cell>
          <cell r="J1834" t="str">
            <v>UWDFF07</v>
          </cell>
          <cell r="M1834" t="str">
            <v>UWDFF07</v>
          </cell>
          <cell r="P1834" t="str">
            <v>UWDFF07</v>
          </cell>
          <cell r="AK1834" t="str">
            <v>UWDFF07</v>
          </cell>
        </row>
        <row r="1835">
          <cell r="A1835" t="str">
            <v>UWDFF09</v>
          </cell>
          <cell r="D1835" t="str">
            <v>UWDFF09</v>
          </cell>
          <cell r="G1835" t="str">
            <v>UWDFF09</v>
          </cell>
          <cell r="J1835" t="str">
            <v>UWDFF09</v>
          </cell>
          <cell r="M1835" t="str">
            <v>UWDFF09</v>
          </cell>
          <cell r="P1835" t="str">
            <v>UWDFF09</v>
          </cell>
          <cell r="AK1835" t="str">
            <v>UWDFF09</v>
          </cell>
        </row>
        <row r="1836">
          <cell r="A1836" t="str">
            <v>UWDFT01</v>
          </cell>
          <cell r="D1836" t="str">
            <v>UWDFT01</v>
          </cell>
          <cell r="G1836" t="str">
            <v>UWDFT01</v>
          </cell>
          <cell r="J1836" t="str">
            <v>UWDFT01</v>
          </cell>
          <cell r="M1836" t="str">
            <v>UWDFT01</v>
          </cell>
          <cell r="P1836" t="str">
            <v>UWDFT01</v>
          </cell>
          <cell r="AK1836" t="str">
            <v>UWDFT01</v>
          </cell>
        </row>
        <row r="1837">
          <cell r="A1837" t="str">
            <v>UWDFT02</v>
          </cell>
          <cell r="D1837" t="str">
            <v>UWDFT02</v>
          </cell>
          <cell r="G1837" t="str">
            <v>UWDFT02</v>
          </cell>
          <cell r="J1837" t="str">
            <v>UWDFT02</v>
          </cell>
          <cell r="M1837" t="str">
            <v>UWDFT02</v>
          </cell>
          <cell r="P1837" t="str">
            <v>UWDFT02</v>
          </cell>
          <cell r="AK1837" t="str">
            <v>UWDFT02</v>
          </cell>
        </row>
        <row r="1838">
          <cell r="A1838" t="str">
            <v>UWDFT03</v>
          </cell>
          <cell r="D1838" t="str">
            <v>UWDFT03</v>
          </cell>
          <cell r="G1838" t="str">
            <v>UWDFT03</v>
          </cell>
          <cell r="J1838" t="str">
            <v>UWDFT03</v>
          </cell>
          <cell r="M1838" t="str">
            <v>UWDFT03</v>
          </cell>
          <cell r="P1838" t="str">
            <v>UWDFT03</v>
          </cell>
          <cell r="AK1838" t="str">
            <v>UWDFT03</v>
          </cell>
        </row>
        <row r="1839">
          <cell r="A1839" t="str">
            <v>UWDFT05</v>
          </cell>
          <cell r="D1839" t="str">
            <v>UWDFT05</v>
          </cell>
          <cell r="G1839" t="str">
            <v>UWDFT05</v>
          </cell>
          <cell r="J1839" t="str">
            <v>UWDFT05</v>
          </cell>
          <cell r="M1839" t="str">
            <v>UWDFT05</v>
          </cell>
          <cell r="P1839" t="str">
            <v>UWDFT05</v>
          </cell>
          <cell r="AK1839" t="str">
            <v>UWDFT05</v>
          </cell>
        </row>
        <row r="1840">
          <cell r="A1840" t="str">
            <v>UWDFT06</v>
          </cell>
          <cell r="D1840" t="str">
            <v>UWDFT06</v>
          </cell>
          <cell r="G1840" t="str">
            <v>UWDFT06</v>
          </cell>
          <cell r="J1840" t="str">
            <v>UWDFT06</v>
          </cell>
          <cell r="M1840" t="str">
            <v>UWDFT06</v>
          </cell>
          <cell r="P1840" t="str">
            <v>UWDFT06</v>
          </cell>
          <cell r="AK1840" t="str">
            <v>UWDFT06</v>
          </cell>
        </row>
        <row r="1841">
          <cell r="A1841" t="str">
            <v>UWDFT17</v>
          </cell>
          <cell r="D1841" t="str">
            <v>UWDFT17</v>
          </cell>
          <cell r="G1841" t="str">
            <v>UWDFT17</v>
          </cell>
          <cell r="J1841" t="str">
            <v>UWDFT17</v>
          </cell>
          <cell r="M1841" t="str">
            <v>UWDFT17</v>
          </cell>
          <cell r="P1841" t="str">
            <v>UWDFT17</v>
          </cell>
          <cell r="AK1841" t="str">
            <v>UWDFT17</v>
          </cell>
        </row>
        <row r="1842">
          <cell r="A1842" t="str">
            <v>UWDFT18</v>
          </cell>
          <cell r="D1842" t="str">
            <v>UWDFT18</v>
          </cell>
          <cell r="G1842" t="str">
            <v>UWDFT18</v>
          </cell>
          <cell r="J1842" t="str">
            <v>UWDFT18</v>
          </cell>
          <cell r="M1842" t="str">
            <v>UWDFT18</v>
          </cell>
          <cell r="P1842" t="str">
            <v>UWDFT18</v>
          </cell>
          <cell r="AK1842" t="str">
            <v>UWDFT18</v>
          </cell>
        </row>
        <row r="1843">
          <cell r="A1843" t="str">
            <v>UWDFT21</v>
          </cell>
          <cell r="D1843" t="str">
            <v>UWDFT21</v>
          </cell>
          <cell r="G1843" t="str">
            <v>UWDFT21</v>
          </cell>
          <cell r="J1843" t="str">
            <v>UWDFT21</v>
          </cell>
          <cell r="M1843" t="str">
            <v>UWDFT21</v>
          </cell>
          <cell r="P1843" t="str">
            <v>UWDFT21</v>
          </cell>
          <cell r="AK1843" t="str">
            <v>UWDFT21</v>
          </cell>
        </row>
        <row r="1844">
          <cell r="A1844" t="str">
            <v>UWDMA01</v>
          </cell>
          <cell r="D1844" t="str">
            <v>UWDMA01</v>
          </cell>
          <cell r="G1844" t="str">
            <v>UWDMA01</v>
          </cell>
          <cell r="J1844" t="str">
            <v>UWDMA01</v>
          </cell>
          <cell r="M1844" t="str">
            <v>UWDMA01</v>
          </cell>
          <cell r="P1844" t="str">
            <v>UWDMA01</v>
          </cell>
          <cell r="AK1844" t="str">
            <v>UWDMA01</v>
          </cell>
        </row>
        <row r="1845">
          <cell r="A1845" t="str">
            <v>UWDMA02</v>
          </cell>
          <cell r="D1845" t="str">
            <v>UWDMA02</v>
          </cell>
          <cell r="G1845" t="str">
            <v>UWDMA02</v>
          </cell>
          <cell r="J1845" t="str">
            <v>UWDMA02</v>
          </cell>
          <cell r="M1845" t="str">
            <v>UWDMA02</v>
          </cell>
          <cell r="P1845" t="str">
            <v>UWDMA02</v>
          </cell>
          <cell r="AK1845" t="str">
            <v>UWDMA02</v>
          </cell>
        </row>
        <row r="1846">
          <cell r="A1846" t="str">
            <v>UWDMA03</v>
          </cell>
          <cell r="D1846" t="str">
            <v>UWDMA03</v>
          </cell>
          <cell r="G1846" t="str">
            <v>UWDMA03</v>
          </cell>
          <cell r="J1846" t="str">
            <v>UWDMA03</v>
          </cell>
          <cell r="M1846" t="str">
            <v>UWDMA03</v>
          </cell>
          <cell r="P1846" t="str">
            <v>UWDMA03</v>
          </cell>
          <cell r="AK1846" t="str">
            <v>UWDMA03</v>
          </cell>
        </row>
        <row r="1847">
          <cell r="A1847" t="str">
            <v>UWDMA04</v>
          </cell>
          <cell r="D1847" t="str">
            <v>UWDMA04</v>
          </cell>
          <cell r="G1847" t="str">
            <v>UWDMA04</v>
          </cell>
          <cell r="J1847" t="str">
            <v>UWDMA04</v>
          </cell>
          <cell r="M1847" t="str">
            <v>UWDMA04</v>
          </cell>
          <cell r="P1847" t="str">
            <v>UWDMA04</v>
          </cell>
          <cell r="AK1847" t="str">
            <v>UWDMA04</v>
          </cell>
        </row>
        <row r="1848">
          <cell r="A1848" t="str">
            <v>UWDMA05</v>
          </cell>
          <cell r="D1848" t="str">
            <v>UWDMA05</v>
          </cell>
          <cell r="G1848" t="str">
            <v>UWDMA05</v>
          </cell>
          <cell r="J1848" t="str">
            <v>UWDMA05</v>
          </cell>
          <cell r="M1848" t="str">
            <v>UWDMA05</v>
          </cell>
          <cell r="P1848" t="str">
            <v>UWDMA05</v>
          </cell>
          <cell r="AK1848" t="str">
            <v>UWDMA05</v>
          </cell>
        </row>
        <row r="1849">
          <cell r="A1849" t="str">
            <v>UWDMA06</v>
          </cell>
          <cell r="D1849" t="str">
            <v>UWDMA06</v>
          </cell>
          <cell r="G1849" t="str">
            <v>UWDMA06</v>
          </cell>
          <cell r="J1849" t="str">
            <v>UWDMA06</v>
          </cell>
          <cell r="M1849" t="str">
            <v>UWDMA06</v>
          </cell>
          <cell r="P1849" t="str">
            <v>UWDMA06</v>
          </cell>
          <cell r="AK1849" t="str">
            <v>UWDMA06</v>
          </cell>
        </row>
        <row r="1850">
          <cell r="A1850" t="str">
            <v>UWDMA07</v>
          </cell>
          <cell r="D1850" t="str">
            <v>UWDMA07</v>
          </cell>
          <cell r="G1850" t="str">
            <v>UWDMA07</v>
          </cell>
          <cell r="J1850" t="str">
            <v>UWDMA07</v>
          </cell>
          <cell r="M1850" t="str">
            <v>UWDMA07</v>
          </cell>
          <cell r="P1850" t="str">
            <v>UWDMA07</v>
          </cell>
          <cell r="AK1850" t="str">
            <v>UWDMA07</v>
          </cell>
        </row>
        <row r="1851">
          <cell r="A1851" t="str">
            <v>UWDMA08</v>
          </cell>
          <cell r="D1851" t="str">
            <v>UWDMA08</v>
          </cell>
          <cell r="G1851" t="str">
            <v>UWDMA08</v>
          </cell>
          <cell r="J1851" t="str">
            <v>UWDMA08</v>
          </cell>
          <cell r="M1851" t="str">
            <v>UWDMA08</v>
          </cell>
          <cell r="P1851" t="str">
            <v>UWDMA08</v>
          </cell>
          <cell r="AK1851" t="str">
            <v>UWDMA08</v>
          </cell>
        </row>
        <row r="1852">
          <cell r="A1852" t="str">
            <v>UWDMA09</v>
          </cell>
          <cell r="D1852" t="str">
            <v>UWDMA09</v>
          </cell>
          <cell r="G1852" t="str">
            <v>UWDMA09</v>
          </cell>
          <cell r="J1852" t="str">
            <v>UWDMA09</v>
          </cell>
          <cell r="M1852" t="str">
            <v>UWDMA09</v>
          </cell>
          <cell r="P1852" t="str">
            <v>UWDMA09</v>
          </cell>
          <cell r="AK1852" t="str">
            <v>UWDMA09</v>
          </cell>
        </row>
        <row r="1853">
          <cell r="A1853" t="str">
            <v>UWDMA10</v>
          </cell>
          <cell r="D1853" t="str">
            <v>UWDMA10</v>
          </cell>
          <cell r="G1853" t="str">
            <v>UWDMA10</v>
          </cell>
          <cell r="J1853" t="str">
            <v>UWDMA10</v>
          </cell>
          <cell r="M1853" t="str">
            <v>UWDMA10</v>
          </cell>
          <cell r="P1853" t="str">
            <v>UWDMA10</v>
          </cell>
          <cell r="AK1853" t="str">
            <v>UWDMA10</v>
          </cell>
        </row>
        <row r="1854">
          <cell r="A1854" t="str">
            <v>UWDMA11</v>
          </cell>
          <cell r="D1854" t="str">
            <v>UWDMA11</v>
          </cell>
          <cell r="G1854" t="str">
            <v>UWDMA11</v>
          </cell>
          <cell r="J1854" t="str">
            <v>UWDMA11</v>
          </cell>
          <cell r="M1854" t="str">
            <v>UWDMA11</v>
          </cell>
          <cell r="P1854" t="str">
            <v>UWDMA11</v>
          </cell>
          <cell r="AK1854" t="str">
            <v>UWDMA11</v>
          </cell>
        </row>
        <row r="1855">
          <cell r="A1855" t="str">
            <v>UWDMA12</v>
          </cell>
          <cell r="D1855" t="str">
            <v>UWDMA12</v>
          </cell>
          <cell r="G1855" t="str">
            <v>UWDMA12</v>
          </cell>
          <cell r="J1855" t="str">
            <v>UWDMA12</v>
          </cell>
          <cell r="M1855" t="str">
            <v>UWDMA12</v>
          </cell>
          <cell r="P1855" t="str">
            <v>UWDMA12</v>
          </cell>
          <cell r="AK1855" t="str">
            <v>UWDMA12</v>
          </cell>
        </row>
        <row r="1856">
          <cell r="A1856" t="str">
            <v>UWDMA13</v>
          </cell>
          <cell r="D1856" t="str">
            <v>UWDMA13</v>
          </cell>
          <cell r="G1856" t="str">
            <v>UWDMA13</v>
          </cell>
          <cell r="J1856" t="str">
            <v>UWDMA13</v>
          </cell>
          <cell r="M1856" t="str">
            <v>UWDMA13</v>
          </cell>
          <cell r="P1856" t="str">
            <v>UWDMA13</v>
          </cell>
          <cell r="AK1856" t="str">
            <v>UWDMA13</v>
          </cell>
        </row>
        <row r="1857">
          <cell r="A1857" t="str">
            <v>VENDORS</v>
          </cell>
          <cell r="D1857" t="str">
            <v>VENDORS</v>
          </cell>
          <cell r="G1857" t="str">
            <v>VENDORS</v>
          </cell>
          <cell r="J1857" t="str">
            <v>VENDORS</v>
          </cell>
          <cell r="M1857" t="str">
            <v>VENDORS</v>
          </cell>
          <cell r="P1857" t="str">
            <v>VENDORS</v>
          </cell>
          <cell r="AK1857" t="str">
            <v>VENDORS</v>
          </cell>
        </row>
        <row r="1858">
          <cell r="A1858" t="str">
            <v>VATIN</v>
          </cell>
          <cell r="D1858" t="str">
            <v>VATIN</v>
          </cell>
          <cell r="G1858" t="str">
            <v>VATIN</v>
          </cell>
          <cell r="J1858" t="str">
            <v>VATIN</v>
          </cell>
          <cell r="M1858" t="str">
            <v>VATIN</v>
          </cell>
          <cell r="P1858" t="str">
            <v>VATIN</v>
          </cell>
          <cell r="AK1858" t="str">
            <v>VATIN</v>
          </cell>
        </row>
        <row r="1859">
          <cell r="A1859" t="str">
            <v>VATOUT</v>
          </cell>
          <cell r="D1859" t="str">
            <v>VATOUT</v>
          </cell>
          <cell r="G1859" t="str">
            <v>VATOUT</v>
          </cell>
          <cell r="J1859" t="str">
            <v>VATOUT</v>
          </cell>
          <cell r="M1859" t="str">
            <v>VATOUT</v>
          </cell>
          <cell r="P1859" t="str">
            <v>VATOUT</v>
          </cell>
          <cell r="AK1859" t="str">
            <v>VATOUT</v>
          </cell>
        </row>
        <row r="1860">
          <cell r="A1860" t="str">
            <v>VATOUTPI</v>
          </cell>
          <cell r="D1860" t="str">
            <v>VATOUTPI</v>
          </cell>
          <cell r="G1860" t="str">
            <v>VATOUTPI</v>
          </cell>
          <cell r="J1860" t="str">
            <v>VATOUTPI</v>
          </cell>
          <cell r="M1860" t="str">
            <v>VATOUTPI</v>
          </cell>
          <cell r="P1860" t="str">
            <v>VATOUTPI</v>
          </cell>
          <cell r="AK1860" t="str">
            <v>VATOUTPI</v>
          </cell>
        </row>
        <row r="1861">
          <cell r="A1861" t="str">
            <v>WARRANT</v>
          </cell>
          <cell r="D1861" t="str">
            <v>WARRANT</v>
          </cell>
          <cell r="G1861" t="str">
            <v>WARRANT</v>
          </cell>
          <cell r="J1861" t="str">
            <v>WARRANT</v>
          </cell>
          <cell r="M1861" t="str">
            <v>WARRANT</v>
          </cell>
          <cell r="P1861" t="str">
            <v>WARRANT</v>
          </cell>
          <cell r="AK1861" t="str">
            <v>WARRANT</v>
          </cell>
        </row>
        <row r="1862">
          <cell r="A1862" t="str">
            <v>WATERSUP</v>
          </cell>
          <cell r="D1862" t="str">
            <v>WATERSUP</v>
          </cell>
          <cell r="G1862" t="str">
            <v>WATERSUP</v>
          </cell>
          <cell r="J1862" t="str">
            <v>WATERSUP</v>
          </cell>
          <cell r="M1862" t="str">
            <v>WATERSUP</v>
          </cell>
          <cell r="P1862" t="str">
            <v>WATERSUP</v>
          </cell>
          <cell r="AK1862" t="str">
            <v>WATERSUP</v>
          </cell>
        </row>
        <row r="1863">
          <cell r="A1863" t="str">
            <v>WITHOTAX</v>
          </cell>
          <cell r="D1863" t="str">
            <v>WITHOTAX</v>
          </cell>
          <cell r="G1863" t="str">
            <v>WITHOTAX</v>
          </cell>
          <cell r="J1863" t="str">
            <v>WITHOTAX</v>
          </cell>
          <cell r="M1863" t="str">
            <v>WITHOTAX</v>
          </cell>
          <cell r="P1863" t="str">
            <v>WITHOTAX</v>
          </cell>
          <cell r="AK1863" t="str">
            <v>WITHOTAX</v>
          </cell>
        </row>
        <row r="1864">
          <cell r="A1864" t="str">
            <v>WRTOFF</v>
          </cell>
          <cell r="D1864" t="str">
            <v>WRTOFF</v>
          </cell>
          <cell r="G1864" t="str">
            <v>WRTOFF</v>
          </cell>
          <cell r="J1864" t="str">
            <v>WRTOFF</v>
          </cell>
          <cell r="M1864" t="str">
            <v>WRTOFF</v>
          </cell>
          <cell r="P1864" t="str">
            <v>WRTOFF</v>
          </cell>
          <cell r="AK1864" t="str">
            <v>WRTOFF</v>
          </cell>
        </row>
        <row r="1865">
          <cell r="A1865" t="str">
            <v>XCLMDF01</v>
          </cell>
          <cell r="D1865" t="str">
            <v>XCLMDF01</v>
          </cell>
          <cell r="G1865" t="str">
            <v>XCLMDF01</v>
          </cell>
          <cell r="J1865" t="str">
            <v>XCLMDF01</v>
          </cell>
          <cell r="M1865" t="str">
            <v>XCLMDF01</v>
          </cell>
          <cell r="P1865" t="str">
            <v>XCLMDF01</v>
          </cell>
          <cell r="AK1865" t="str">
            <v>XCLMDF01</v>
          </cell>
        </row>
        <row r="1866">
          <cell r="A1866" t="str">
            <v>XCLMDF02</v>
          </cell>
          <cell r="D1866" t="str">
            <v>XCLMDF02</v>
          </cell>
          <cell r="G1866" t="str">
            <v>XCLMDF02</v>
          </cell>
          <cell r="J1866" t="str">
            <v>XCLMDF02</v>
          </cell>
          <cell r="M1866" t="str">
            <v>XCLMDF02</v>
          </cell>
          <cell r="P1866" t="str">
            <v>XCLMDF02</v>
          </cell>
          <cell r="AK1866" t="str">
            <v>XCLMDF02</v>
          </cell>
        </row>
        <row r="1867">
          <cell r="A1867" t="str">
            <v>XCLMDF04</v>
          </cell>
          <cell r="D1867" t="str">
            <v>XCLMDF04</v>
          </cell>
          <cell r="G1867" t="str">
            <v>XCLMDF04</v>
          </cell>
          <cell r="J1867" t="str">
            <v>XCLMDF04</v>
          </cell>
          <cell r="M1867" t="str">
            <v>XCLMDF04</v>
          </cell>
          <cell r="P1867" t="str">
            <v>XCLMDF04</v>
          </cell>
          <cell r="AK1867" t="str">
            <v>XCLMDF04</v>
          </cell>
        </row>
        <row r="1868">
          <cell r="A1868" t="str">
            <v>XCLMDT01</v>
          </cell>
          <cell r="D1868" t="str">
            <v>XCLMDT01</v>
          </cell>
          <cell r="G1868" t="str">
            <v>XCLMDT01</v>
          </cell>
          <cell r="J1868" t="str">
            <v>XCLMDT01</v>
          </cell>
          <cell r="M1868" t="str">
            <v>XCLMDT01</v>
          </cell>
          <cell r="P1868" t="str">
            <v>XCLMDT01</v>
          </cell>
          <cell r="AK1868" t="str">
            <v>XCLMDT01</v>
          </cell>
        </row>
        <row r="1869">
          <cell r="A1869" t="str">
            <v>XCLMDT03</v>
          </cell>
          <cell r="D1869" t="str">
            <v>XCLMDT03</v>
          </cell>
          <cell r="G1869" t="str">
            <v>XCLMDT03</v>
          </cell>
          <cell r="J1869" t="str">
            <v>XCLMDT03</v>
          </cell>
          <cell r="M1869" t="str">
            <v>XCLMDT03</v>
          </cell>
          <cell r="P1869" t="str">
            <v>XCLMDT03</v>
          </cell>
          <cell r="AK1869" t="str">
            <v>XCLMDT03</v>
          </cell>
        </row>
        <row r="1870">
          <cell r="A1870" t="str">
            <v>XCLMDT09</v>
          </cell>
          <cell r="D1870" t="str">
            <v>XCLMDT09</v>
          </cell>
          <cell r="G1870" t="str">
            <v>XCLMDT09</v>
          </cell>
          <cell r="J1870" t="str">
            <v>XCLMDT09</v>
          </cell>
          <cell r="M1870" t="str">
            <v>XCLMDT09</v>
          </cell>
          <cell r="P1870" t="str">
            <v>XCLMDT09</v>
          </cell>
          <cell r="AK1870" t="str">
            <v>XCLMDT09</v>
          </cell>
        </row>
        <row r="1871">
          <cell r="A1871" t="str">
            <v>XCLMMA01</v>
          </cell>
          <cell r="D1871" t="str">
            <v>XCLMMA01</v>
          </cell>
          <cell r="G1871" t="str">
            <v>XCLMMA01</v>
          </cell>
          <cell r="J1871" t="str">
            <v>XCLMMA01</v>
          </cell>
          <cell r="M1871" t="str">
            <v>XCLMMA01</v>
          </cell>
          <cell r="P1871" t="str">
            <v>XCLMMA01</v>
          </cell>
          <cell r="AK1871" t="str">
            <v>XCLMMA01</v>
          </cell>
        </row>
        <row r="1872">
          <cell r="A1872" t="str">
            <v>XCLMMA02</v>
          </cell>
          <cell r="D1872" t="str">
            <v>XCLMMA02</v>
          </cell>
          <cell r="G1872" t="str">
            <v>XCLMMA02</v>
          </cell>
          <cell r="J1872" t="str">
            <v>XCLMMA02</v>
          </cell>
          <cell r="M1872" t="str">
            <v>XCLMMA02</v>
          </cell>
          <cell r="P1872" t="str">
            <v>XCLMMA02</v>
          </cell>
          <cell r="AK1872" t="str">
            <v>XCLMMA02</v>
          </cell>
        </row>
        <row r="1873">
          <cell r="A1873" t="str">
            <v>XCLMMA03</v>
          </cell>
          <cell r="D1873" t="str">
            <v>XCLMMA03</v>
          </cell>
          <cell r="G1873" t="str">
            <v>XCLMMA03</v>
          </cell>
          <cell r="J1873" t="str">
            <v>XCLMMA03</v>
          </cell>
          <cell r="M1873" t="str">
            <v>XCLMMA03</v>
          </cell>
          <cell r="P1873" t="str">
            <v>XCLMMA03</v>
          </cell>
          <cell r="AK1873" t="str">
            <v>XCLMMA03</v>
          </cell>
        </row>
        <row r="1874">
          <cell r="A1874" t="str">
            <v>XCLMMA07</v>
          </cell>
          <cell r="D1874" t="str">
            <v>XCLMMA07</v>
          </cell>
          <cell r="G1874" t="str">
            <v>XCLMMA07</v>
          </cell>
          <cell r="J1874" t="str">
            <v>XCLMMA07</v>
          </cell>
          <cell r="M1874" t="str">
            <v>XCLMMA07</v>
          </cell>
          <cell r="P1874" t="str">
            <v>XCLMMA07</v>
          </cell>
          <cell r="AK1874" t="str">
            <v>XCLMMA07</v>
          </cell>
        </row>
        <row r="1875">
          <cell r="A1875" t="str">
            <v>XCLMMA08</v>
          </cell>
          <cell r="D1875" t="str">
            <v>XCLMMA08</v>
          </cell>
          <cell r="G1875" t="str">
            <v>XCLMMA08</v>
          </cell>
          <cell r="J1875" t="str">
            <v>XCLMMA08</v>
          </cell>
          <cell r="M1875" t="str">
            <v>XCLMMA08</v>
          </cell>
          <cell r="P1875" t="str">
            <v>XCLMMA08</v>
          </cell>
          <cell r="AK1875" t="str">
            <v>XCLMMA08</v>
          </cell>
        </row>
        <row r="1876">
          <cell r="A1876" t="str">
            <v>XCLMMA10</v>
          </cell>
          <cell r="D1876" t="str">
            <v>XCLMMA10</v>
          </cell>
          <cell r="G1876" t="str">
            <v>XCLMMA10</v>
          </cell>
          <cell r="J1876" t="str">
            <v>XCLMMA10</v>
          </cell>
          <cell r="M1876" t="str">
            <v>XCLMMA10</v>
          </cell>
          <cell r="P1876" t="str">
            <v>XCLMMA10</v>
          </cell>
          <cell r="AK1876" t="str">
            <v>XCLMMA10</v>
          </cell>
        </row>
        <row r="1877">
          <cell r="A1877" t="str">
            <v>XOLDF01</v>
          </cell>
          <cell r="D1877" t="str">
            <v>XOLDF01</v>
          </cell>
          <cell r="G1877" t="str">
            <v>XOLDF01</v>
          </cell>
          <cell r="J1877" t="str">
            <v>XOLDF01</v>
          </cell>
          <cell r="M1877" t="str">
            <v>XOLDF01</v>
          </cell>
          <cell r="P1877" t="str">
            <v>XOLDF01</v>
          </cell>
          <cell r="AK1877" t="str">
            <v>XOLDF01</v>
          </cell>
        </row>
        <row r="1878">
          <cell r="A1878" t="str">
            <v>XOLDF02</v>
          </cell>
          <cell r="D1878" t="str">
            <v>XOLDF02</v>
          </cell>
          <cell r="G1878" t="str">
            <v>XOLDF02</v>
          </cell>
          <cell r="J1878" t="str">
            <v>XOLDF02</v>
          </cell>
          <cell r="M1878" t="str">
            <v>XOLDF02</v>
          </cell>
          <cell r="P1878" t="str">
            <v>XOLDF02</v>
          </cell>
          <cell r="AK1878" t="str">
            <v>XOLDF02</v>
          </cell>
        </row>
        <row r="1879">
          <cell r="A1879" t="str">
            <v>XOLDF04</v>
          </cell>
          <cell r="D1879" t="str">
            <v>XOLDF04</v>
          </cell>
          <cell r="G1879" t="str">
            <v>XOLDF04</v>
          </cell>
          <cell r="J1879" t="str">
            <v>XOLDF04</v>
          </cell>
          <cell r="M1879" t="str">
            <v>XOLDF04</v>
          </cell>
          <cell r="P1879" t="str">
            <v>XOLDF04</v>
          </cell>
          <cell r="AK1879" t="str">
            <v>XOLDF04</v>
          </cell>
        </row>
        <row r="1880">
          <cell r="A1880" t="str">
            <v>XOLDF05</v>
          </cell>
          <cell r="D1880" t="str">
            <v>XOLDF05</v>
          </cell>
          <cell r="G1880" t="str">
            <v>XOLDF05</v>
          </cell>
          <cell r="J1880" t="str">
            <v>XOLDF05</v>
          </cell>
          <cell r="M1880" t="str">
            <v>XOLDF05</v>
          </cell>
          <cell r="P1880" t="str">
            <v>XOLDF05</v>
          </cell>
          <cell r="AK1880" t="str">
            <v>XOLDF05</v>
          </cell>
        </row>
        <row r="1881">
          <cell r="A1881" t="str">
            <v>XOLDF06</v>
          </cell>
          <cell r="D1881" t="str">
            <v>XOLDF06</v>
          </cell>
          <cell r="G1881" t="str">
            <v>XOLDF06</v>
          </cell>
          <cell r="J1881" t="str">
            <v>XOLDF06</v>
          </cell>
          <cell r="M1881" t="str">
            <v>XOLDF06</v>
          </cell>
          <cell r="P1881" t="str">
            <v>XOLDF06</v>
          </cell>
          <cell r="AK1881" t="str">
            <v>XOLDF06</v>
          </cell>
        </row>
        <row r="1882">
          <cell r="A1882" t="str">
            <v>XOLDF07</v>
          </cell>
          <cell r="D1882" t="str">
            <v>XOLDF07</v>
          </cell>
          <cell r="G1882" t="str">
            <v>XOLDF07</v>
          </cell>
          <cell r="J1882" t="str">
            <v>XOLDF07</v>
          </cell>
          <cell r="M1882" t="str">
            <v>XOLDF07</v>
          </cell>
          <cell r="P1882" t="str">
            <v>XOLDF07</v>
          </cell>
          <cell r="AK1882" t="str">
            <v>XOLDF07</v>
          </cell>
        </row>
        <row r="1883">
          <cell r="A1883" t="str">
            <v>XOLDF08</v>
          </cell>
          <cell r="D1883" t="str">
            <v>XOLDF08</v>
          </cell>
          <cell r="G1883" t="str">
            <v>XOLDF08</v>
          </cell>
          <cell r="J1883" t="str">
            <v>XOLDF08</v>
          </cell>
          <cell r="M1883" t="str">
            <v>XOLDF08</v>
          </cell>
          <cell r="P1883" t="str">
            <v>XOLDF08</v>
          </cell>
          <cell r="AK1883" t="str">
            <v>XOLDF08</v>
          </cell>
        </row>
        <row r="1884">
          <cell r="A1884" t="str">
            <v>XOLDT01</v>
          </cell>
          <cell r="D1884" t="str">
            <v>XOLDT01</v>
          </cell>
          <cell r="G1884" t="str">
            <v>XOLDT01</v>
          </cell>
          <cell r="J1884" t="str">
            <v>XOLDT01</v>
          </cell>
          <cell r="M1884" t="str">
            <v>XOLDT01</v>
          </cell>
          <cell r="P1884" t="str">
            <v>XOLDT01</v>
          </cell>
          <cell r="AK1884" t="str">
            <v>XOLDT01</v>
          </cell>
        </row>
        <row r="1885">
          <cell r="A1885" t="str">
            <v>XOLDT02</v>
          </cell>
          <cell r="D1885" t="str">
            <v>XOLDT02</v>
          </cell>
          <cell r="G1885" t="str">
            <v>XOLDT02</v>
          </cell>
          <cell r="J1885" t="str">
            <v>XOLDT02</v>
          </cell>
          <cell r="M1885" t="str">
            <v>XOLDT02</v>
          </cell>
          <cell r="P1885" t="str">
            <v>XOLDT02</v>
          </cell>
          <cell r="AK1885" t="str">
            <v>XOLDT02</v>
          </cell>
        </row>
        <row r="1886">
          <cell r="A1886" t="str">
            <v>XOLDT03</v>
          </cell>
          <cell r="D1886" t="str">
            <v>XOLDT03</v>
          </cell>
          <cell r="G1886" t="str">
            <v>XOLDT03</v>
          </cell>
          <cell r="J1886" t="str">
            <v>XOLDT03</v>
          </cell>
          <cell r="M1886" t="str">
            <v>XOLDT03</v>
          </cell>
          <cell r="P1886" t="str">
            <v>XOLDT03</v>
          </cell>
          <cell r="AK1886" t="str">
            <v>XOLDT03</v>
          </cell>
        </row>
        <row r="1887">
          <cell r="A1887" t="str">
            <v>XOLDT04</v>
          </cell>
          <cell r="D1887" t="str">
            <v>XOLDT04</v>
          </cell>
          <cell r="G1887" t="str">
            <v>XOLDT04</v>
          </cell>
          <cell r="J1887" t="str">
            <v>XOLDT04</v>
          </cell>
          <cell r="M1887" t="str">
            <v>XOLDT04</v>
          </cell>
          <cell r="P1887" t="str">
            <v>XOLDT04</v>
          </cell>
          <cell r="AK1887" t="str">
            <v>XOLDT04</v>
          </cell>
        </row>
        <row r="1888">
          <cell r="A1888" t="str">
            <v>XOLDT07</v>
          </cell>
          <cell r="D1888" t="str">
            <v>XOLDT07</v>
          </cell>
          <cell r="G1888" t="str">
            <v>XOLDT07</v>
          </cell>
          <cell r="J1888" t="str">
            <v>XOLDT07</v>
          </cell>
          <cell r="M1888" t="str">
            <v>XOLDT07</v>
          </cell>
          <cell r="P1888" t="str">
            <v>XOLDT07</v>
          </cell>
          <cell r="AK1888" t="str">
            <v>XOLDT07</v>
          </cell>
        </row>
        <row r="1889">
          <cell r="A1889" t="str">
            <v>XOLDT09</v>
          </cell>
          <cell r="D1889" t="str">
            <v>XOLDT09</v>
          </cell>
          <cell r="G1889" t="str">
            <v>XOLDT09</v>
          </cell>
          <cell r="J1889" t="str">
            <v>XOLDT09</v>
          </cell>
          <cell r="M1889" t="str">
            <v>XOLDT09</v>
          </cell>
          <cell r="P1889" t="str">
            <v>XOLDT09</v>
          </cell>
          <cell r="AK1889" t="str">
            <v>XOLDT09</v>
          </cell>
        </row>
        <row r="1890">
          <cell r="A1890" t="str">
            <v>XOLDT10</v>
          </cell>
          <cell r="D1890" t="str">
            <v>XOLDT10</v>
          </cell>
          <cell r="G1890" t="str">
            <v>XOLDT10</v>
          </cell>
          <cell r="J1890" t="str">
            <v>XOLDT10</v>
          </cell>
          <cell r="M1890" t="str">
            <v>XOLDT10</v>
          </cell>
          <cell r="P1890" t="str">
            <v>XOLDT10</v>
          </cell>
          <cell r="AK1890" t="str">
            <v>XOLDT10</v>
          </cell>
        </row>
        <row r="1891">
          <cell r="A1891" t="str">
            <v>XOLFF01</v>
          </cell>
          <cell r="D1891" t="str">
            <v>XOLFF01</v>
          </cell>
          <cell r="G1891" t="str">
            <v>XOLFF01</v>
          </cell>
          <cell r="J1891" t="str">
            <v>XOLFF01</v>
          </cell>
          <cell r="M1891" t="str">
            <v>XOLFF01</v>
          </cell>
          <cell r="P1891" t="str">
            <v>XOLFF01</v>
          </cell>
          <cell r="AK1891" t="str">
            <v>XOLFF01</v>
          </cell>
        </row>
        <row r="1892">
          <cell r="A1892" t="str">
            <v>XOLFF03</v>
          </cell>
          <cell r="D1892" t="str">
            <v>XOLFF03</v>
          </cell>
          <cell r="G1892" t="str">
            <v>XOLFF03</v>
          </cell>
          <cell r="J1892" t="str">
            <v>XOLFF03</v>
          </cell>
          <cell r="M1892" t="str">
            <v>XOLFF03</v>
          </cell>
          <cell r="P1892" t="str">
            <v>XOLFF03</v>
          </cell>
          <cell r="AK1892" t="str">
            <v>XOLFF03</v>
          </cell>
        </row>
        <row r="1893">
          <cell r="A1893" t="str">
            <v>XOLFF07</v>
          </cell>
          <cell r="D1893" t="str">
            <v>XOLFF07</v>
          </cell>
          <cell r="G1893" t="str">
            <v>XOLFF07</v>
          </cell>
          <cell r="J1893" t="str">
            <v>XOLFF07</v>
          </cell>
          <cell r="M1893" t="str">
            <v>XOLFF07</v>
          </cell>
          <cell r="P1893" t="str">
            <v>XOLFF07</v>
          </cell>
          <cell r="AK1893" t="str">
            <v>XOLFF07</v>
          </cell>
        </row>
        <row r="1894">
          <cell r="A1894" t="str">
            <v>XOLFT01</v>
          </cell>
          <cell r="D1894" t="str">
            <v>XOLFT01</v>
          </cell>
          <cell r="G1894" t="str">
            <v>XOLFT01</v>
          </cell>
          <cell r="J1894" t="str">
            <v>XOLFT01</v>
          </cell>
          <cell r="M1894" t="str">
            <v>XOLFT01</v>
          </cell>
          <cell r="P1894" t="str">
            <v>XOLFT01</v>
          </cell>
          <cell r="AK1894" t="str">
            <v>XOLFT01</v>
          </cell>
        </row>
        <row r="1895">
          <cell r="A1895" t="str">
            <v>XOLFT05</v>
          </cell>
          <cell r="D1895" t="str">
            <v>XOLFT05</v>
          </cell>
          <cell r="G1895" t="str">
            <v>XOLFT05</v>
          </cell>
          <cell r="J1895" t="str">
            <v>XOLFT05</v>
          </cell>
          <cell r="M1895" t="str">
            <v>XOLFT05</v>
          </cell>
          <cell r="P1895" t="str">
            <v>XOLFT05</v>
          </cell>
          <cell r="AK1895" t="str">
            <v>XOLFT05</v>
          </cell>
        </row>
        <row r="1896">
          <cell r="A1896" t="str">
            <v>XOLFT09</v>
          </cell>
          <cell r="D1896" t="str">
            <v>XOLFT09</v>
          </cell>
          <cell r="G1896" t="str">
            <v>XOLFT09</v>
          </cell>
          <cell r="J1896" t="str">
            <v>XOLFT09</v>
          </cell>
          <cell r="M1896" t="str">
            <v>XOLFT09</v>
          </cell>
          <cell r="P1896" t="str">
            <v>XOLFT09</v>
          </cell>
          <cell r="AK1896" t="str">
            <v>XOLFT09</v>
          </cell>
        </row>
        <row r="1897">
          <cell r="A1897" t="str">
            <v>XOLFT17</v>
          </cell>
          <cell r="D1897" t="str">
            <v>XOLFT17</v>
          </cell>
          <cell r="G1897" t="str">
            <v>XOLFT17</v>
          </cell>
          <cell r="J1897" t="str">
            <v>XOLFT17</v>
          </cell>
          <cell r="M1897" t="str">
            <v>XOLFT17</v>
          </cell>
          <cell r="P1897" t="str">
            <v>XOLFT17</v>
          </cell>
          <cell r="AK1897" t="str">
            <v>XOLFT17</v>
          </cell>
        </row>
        <row r="1898">
          <cell r="A1898" t="str">
            <v>XOLMA01</v>
          </cell>
          <cell r="D1898" t="str">
            <v>XOLMA01</v>
          </cell>
          <cell r="G1898" t="str">
            <v>XOLMA01</v>
          </cell>
          <cell r="J1898" t="str">
            <v>XOLMA01</v>
          </cell>
          <cell r="M1898" t="str">
            <v>XOLMA01</v>
          </cell>
          <cell r="P1898" t="str">
            <v>XOLMA01</v>
          </cell>
          <cell r="AK1898" t="str">
            <v>XOLMA01</v>
          </cell>
        </row>
        <row r="1899">
          <cell r="A1899" t="str">
            <v>XOLMA02</v>
          </cell>
          <cell r="D1899" t="str">
            <v>XOLMA02</v>
          </cell>
          <cell r="G1899" t="str">
            <v>XOLMA02</v>
          </cell>
          <cell r="J1899" t="str">
            <v>XOLMA02</v>
          </cell>
          <cell r="M1899" t="str">
            <v>XOLMA02</v>
          </cell>
          <cell r="P1899" t="str">
            <v>XOLMA02</v>
          </cell>
          <cell r="AK1899" t="str">
            <v>XOLMA02</v>
          </cell>
        </row>
        <row r="1900">
          <cell r="A1900" t="str">
            <v>XOLMA03</v>
          </cell>
          <cell r="D1900" t="str">
            <v>XOLMA03</v>
          </cell>
          <cell r="G1900" t="str">
            <v>XOLMA03</v>
          </cell>
          <cell r="J1900" t="str">
            <v>XOLMA03</v>
          </cell>
          <cell r="M1900" t="str">
            <v>XOLMA03</v>
          </cell>
          <cell r="P1900" t="str">
            <v>XOLMA03</v>
          </cell>
          <cell r="AK1900" t="str">
            <v>XOLMA03</v>
          </cell>
        </row>
        <row r="1901">
          <cell r="A1901" t="str">
            <v>XOLMA04</v>
          </cell>
          <cell r="D1901" t="str">
            <v>XOLMA04</v>
          </cell>
          <cell r="G1901" t="str">
            <v>XOLMA04</v>
          </cell>
          <cell r="J1901" t="str">
            <v>XOLMA04</v>
          </cell>
          <cell r="M1901" t="str">
            <v>XOLMA04</v>
          </cell>
          <cell r="P1901" t="str">
            <v>XOLMA04</v>
          </cell>
          <cell r="AK1901" t="str">
            <v>XOLMA04</v>
          </cell>
        </row>
        <row r="1902">
          <cell r="A1902" t="str">
            <v>XOLMA05</v>
          </cell>
          <cell r="D1902" t="str">
            <v>XOLMA05</v>
          </cell>
          <cell r="G1902" t="str">
            <v>XOLMA05</v>
          </cell>
          <cell r="J1902" t="str">
            <v>XOLMA05</v>
          </cell>
          <cell r="M1902" t="str">
            <v>XOLMA05</v>
          </cell>
          <cell r="P1902" t="str">
            <v>XOLMA05</v>
          </cell>
          <cell r="AK1902" t="str">
            <v>XOLMA05</v>
          </cell>
        </row>
        <row r="1903">
          <cell r="A1903" t="str">
            <v>XOLMA06</v>
          </cell>
          <cell r="D1903" t="str">
            <v>XOLMA06</v>
          </cell>
          <cell r="G1903" t="str">
            <v>XOLMA06</v>
          </cell>
          <cell r="J1903" t="str">
            <v>XOLMA06</v>
          </cell>
          <cell r="M1903" t="str">
            <v>XOLMA06</v>
          </cell>
          <cell r="P1903" t="str">
            <v>XOLMA06</v>
          </cell>
          <cell r="AK1903" t="str">
            <v>XOLMA06</v>
          </cell>
        </row>
        <row r="1904">
          <cell r="A1904" t="str">
            <v>XOLMA07</v>
          </cell>
          <cell r="D1904" t="str">
            <v>XOLMA07</v>
          </cell>
          <cell r="G1904" t="str">
            <v>XOLMA07</v>
          </cell>
          <cell r="J1904" t="str">
            <v>XOLMA07</v>
          </cell>
          <cell r="M1904" t="str">
            <v>XOLMA07</v>
          </cell>
          <cell r="P1904" t="str">
            <v>XOLMA07</v>
          </cell>
          <cell r="AK1904" t="str">
            <v>XOLMA07</v>
          </cell>
        </row>
        <row r="1905">
          <cell r="A1905" t="str">
            <v>XOLMA08</v>
          </cell>
          <cell r="D1905" t="str">
            <v>XOLMA08</v>
          </cell>
          <cell r="G1905" t="str">
            <v>XOLMA08</v>
          </cell>
          <cell r="J1905" t="str">
            <v>XOLMA08</v>
          </cell>
          <cell r="M1905" t="str">
            <v>XOLMA08</v>
          </cell>
          <cell r="P1905" t="str">
            <v>XOLMA08</v>
          </cell>
          <cell r="AK1905" t="str">
            <v>XOLMA08</v>
          </cell>
        </row>
        <row r="1906">
          <cell r="A1906" t="str">
            <v>XOLMA09</v>
          </cell>
          <cell r="D1906" t="str">
            <v>XOLMA09</v>
          </cell>
          <cell r="G1906" t="str">
            <v>XOLMA09</v>
          </cell>
          <cell r="J1906" t="str">
            <v>XOLMA09</v>
          </cell>
          <cell r="M1906" t="str">
            <v>XOLMA09</v>
          </cell>
          <cell r="P1906" t="str">
            <v>XOLMA09</v>
          </cell>
          <cell r="AK1906" t="str">
            <v>XOLMA09</v>
          </cell>
        </row>
        <row r="1907">
          <cell r="A1907" t="str">
            <v>XOLMA10</v>
          </cell>
          <cell r="D1907" t="str">
            <v>XOLMA10</v>
          </cell>
          <cell r="G1907" t="str">
            <v>XOLMA10</v>
          </cell>
          <cell r="J1907" t="str">
            <v>XOLMA10</v>
          </cell>
          <cell r="M1907" t="str">
            <v>XOLMA10</v>
          </cell>
          <cell r="P1907" t="str">
            <v>XOLMA10</v>
          </cell>
          <cell r="AK1907" t="str">
            <v>XOLMA10</v>
          </cell>
        </row>
        <row r="1908">
          <cell r="A1908" t="str">
            <v>XOLMA11</v>
          </cell>
          <cell r="D1908" t="str">
            <v>XOLMA11</v>
          </cell>
          <cell r="G1908" t="str">
            <v>XOLMA11</v>
          </cell>
          <cell r="J1908" t="str">
            <v>XOLMA11</v>
          </cell>
          <cell r="M1908" t="str">
            <v>XOLMA11</v>
          </cell>
          <cell r="P1908" t="str">
            <v>XOLMA11</v>
          </cell>
          <cell r="AK1908" t="str">
            <v>XOLMA11</v>
          </cell>
        </row>
        <row r="1909">
          <cell r="A1909" t="str">
            <v>XRTEDIF</v>
          </cell>
          <cell r="D1909" t="str">
            <v>XRTEDIF</v>
          </cell>
          <cell r="G1909" t="str">
            <v>XRTEDIF</v>
          </cell>
          <cell r="J1909" t="str">
            <v>XRTEDIF</v>
          </cell>
          <cell r="M1909" t="str">
            <v>XRTEDIF</v>
          </cell>
          <cell r="P1909" t="str">
            <v>XRTEDIF</v>
          </cell>
          <cell r="AK1909" t="str">
            <v>XRTEDIF</v>
          </cell>
        </row>
        <row r="1910">
          <cell r="A1910" t="str">
            <v>MAGALIF</v>
          </cell>
          <cell r="D1910" t="str">
            <v>MAGALIF</v>
          </cell>
          <cell r="G1910" t="str">
            <v>MAGALIF</v>
          </cell>
          <cell r="J1910" t="str">
            <v>MAGALIF</v>
          </cell>
          <cell r="M1910" t="str">
            <v>MAGALIF</v>
          </cell>
          <cell r="P1910" t="str">
            <v>MAGALIF</v>
          </cell>
          <cell r="AK1910" t="str">
            <v>MAGALIF</v>
          </cell>
        </row>
        <row r="1911">
          <cell r="A1911" t="str">
            <v>UWDDT02</v>
          </cell>
          <cell r="D1911" t="str">
            <v>UWDDT02</v>
          </cell>
          <cell r="G1911" t="str">
            <v>UWDDT02</v>
          </cell>
          <cell r="J1911" t="str">
            <v>UWDDT02</v>
          </cell>
          <cell r="M1911" t="str">
            <v>UWDDT02</v>
          </cell>
          <cell r="P1911" t="str">
            <v>UWDDT02</v>
          </cell>
          <cell r="AK1911" t="str">
            <v>UWDDT02</v>
          </cell>
        </row>
        <row r="1912">
          <cell r="A1912" t="str">
            <v>UWDDT04</v>
          </cell>
          <cell r="D1912" t="str">
            <v>UWDDT04</v>
          </cell>
          <cell r="G1912" t="str">
            <v>UWDDT04</v>
          </cell>
          <cell r="J1912" t="str">
            <v>UWDDT04</v>
          </cell>
          <cell r="M1912" t="str">
            <v>UWDDT04</v>
          </cell>
          <cell r="P1912" t="str">
            <v>UWDDT04</v>
          </cell>
          <cell r="AK1912" t="str">
            <v>UWDDT04</v>
          </cell>
        </row>
        <row r="1913">
          <cell r="A1913" t="str">
            <v>UWDDT08</v>
          </cell>
          <cell r="D1913" t="str">
            <v>UWDDT08</v>
          </cell>
          <cell r="G1913" t="str">
            <v>UWDDT08</v>
          </cell>
          <cell r="J1913" t="str">
            <v>UWDDT08</v>
          </cell>
          <cell r="M1913" t="str">
            <v>UWDDT08</v>
          </cell>
          <cell r="P1913" t="str">
            <v>UWDDT08</v>
          </cell>
          <cell r="AK1913" t="str">
            <v>UWDDT08</v>
          </cell>
        </row>
        <row r="1914">
          <cell r="A1914" t="str">
            <v>UWDDT11</v>
          </cell>
          <cell r="D1914" t="str">
            <v>UWDDT11</v>
          </cell>
          <cell r="G1914" t="str">
            <v>UWDDT11</v>
          </cell>
          <cell r="J1914" t="str">
            <v>UWDDT11</v>
          </cell>
          <cell r="M1914" t="str">
            <v>UWDDT11</v>
          </cell>
          <cell r="P1914" t="str">
            <v>UWDDT11</v>
          </cell>
          <cell r="AK1914" t="str">
            <v>UWDDT11</v>
          </cell>
        </row>
        <row r="1915">
          <cell r="A1915" t="str">
            <v>ICLMFT20</v>
          </cell>
          <cell r="D1915" t="str">
            <v>ICLMFT20</v>
          </cell>
          <cell r="G1915" t="str">
            <v>ICLMFT20</v>
          </cell>
          <cell r="J1915" t="str">
            <v>ICLMFT20</v>
          </cell>
          <cell r="M1915" t="str">
            <v>ICLMFT20</v>
          </cell>
          <cell r="P1915" t="str">
            <v>ICLMFT20</v>
          </cell>
          <cell r="AK1915" t="str">
            <v>ICLMFT20</v>
          </cell>
        </row>
        <row r="1916">
          <cell r="A1916" t="str">
            <v>IOCMFT20</v>
          </cell>
          <cell r="D1916" t="str">
            <v>IOCMFT20</v>
          </cell>
          <cell r="G1916" t="str">
            <v>IOCMFT20</v>
          </cell>
          <cell r="J1916" t="str">
            <v>IOCMFT20</v>
          </cell>
          <cell r="M1916" t="str">
            <v>IOCMFT20</v>
          </cell>
          <cell r="P1916" t="str">
            <v>IOCMFT20</v>
          </cell>
          <cell r="AK1916" t="str">
            <v>IOCMFT20</v>
          </cell>
        </row>
        <row r="1917">
          <cell r="A1917" t="str">
            <v>IPRMDF01</v>
          </cell>
          <cell r="D1917" t="str">
            <v>IPRMDF01</v>
          </cell>
          <cell r="G1917" t="str">
            <v>IPRMDF01</v>
          </cell>
          <cell r="J1917" t="str">
            <v>IPRMDF01</v>
          </cell>
          <cell r="M1917" t="str">
            <v>IPRMDF01</v>
          </cell>
          <cell r="P1917" t="str">
            <v>IPRMDF01</v>
          </cell>
          <cell r="AK1917" t="str">
            <v>IPRMDF01</v>
          </cell>
        </row>
        <row r="1918">
          <cell r="A1918" t="str">
            <v>UWDDT05</v>
          </cell>
          <cell r="D1918" t="str">
            <v>UWDDT05</v>
          </cell>
          <cell r="G1918" t="str">
            <v>UWDDT05</v>
          </cell>
          <cell r="J1918" t="str">
            <v>UWDDT05</v>
          </cell>
          <cell r="M1918" t="str">
            <v>UWDDT05</v>
          </cell>
          <cell r="P1918" t="str">
            <v>UWDDT05</v>
          </cell>
          <cell r="AK1918" t="str">
            <v>UWDDT05</v>
          </cell>
        </row>
        <row r="1919">
          <cell r="A1919" t="str">
            <v>ICOMDT07</v>
          </cell>
          <cell r="D1919" t="str">
            <v>ICOMDT07</v>
          </cell>
          <cell r="G1919" t="str">
            <v>ICOMDT07</v>
          </cell>
          <cell r="J1919" t="str">
            <v>ICOMDT07</v>
          </cell>
          <cell r="M1919" t="str">
            <v>ICOMDT07</v>
          </cell>
          <cell r="P1919" t="str">
            <v>ICOMDT07</v>
          </cell>
          <cell r="AK1919" t="str">
            <v>ICOMDT07</v>
          </cell>
        </row>
        <row r="1920">
          <cell r="A1920" t="str">
            <v>IPRMDT07</v>
          </cell>
          <cell r="D1920" t="str">
            <v>IPRMDT07</v>
          </cell>
          <cell r="G1920" t="str">
            <v>IPRMDT07</v>
          </cell>
          <cell r="J1920" t="str">
            <v>IPRMDT07</v>
          </cell>
          <cell r="M1920" t="str">
            <v>IPRMDT07</v>
          </cell>
          <cell r="P1920" t="str">
            <v>IPRMDT07</v>
          </cell>
          <cell r="AK1920" t="str">
            <v>IPRMDT07</v>
          </cell>
        </row>
        <row r="1921">
          <cell r="A1921" t="str">
            <v>IPRMDT09</v>
          </cell>
          <cell r="D1921" t="str">
            <v>IPRMDT09</v>
          </cell>
          <cell r="G1921" t="str">
            <v>IPRMDT09</v>
          </cell>
          <cell r="J1921" t="str">
            <v>IPRMDT09</v>
          </cell>
          <cell r="M1921" t="str">
            <v>IPRMDT09</v>
          </cell>
          <cell r="P1921" t="str">
            <v>IPRMDT09</v>
          </cell>
          <cell r="AK1921" t="str">
            <v>IPRMDT09</v>
          </cell>
        </row>
        <row r="1922">
          <cell r="A1922" t="str">
            <v>UWDDT10</v>
          </cell>
          <cell r="D1922" t="str">
            <v>UWDDT10</v>
          </cell>
          <cell r="G1922" t="str">
            <v>UWDDT10</v>
          </cell>
          <cell r="J1922" t="str">
            <v>UWDDT10</v>
          </cell>
          <cell r="M1922" t="str">
            <v>UWDDT10</v>
          </cell>
          <cell r="P1922" t="str">
            <v>UWDDT10</v>
          </cell>
          <cell r="AK1922" t="str">
            <v>UWDDT10</v>
          </cell>
        </row>
        <row r="1923">
          <cell r="A1923" t="str">
            <v>UWDLFAI</v>
          </cell>
          <cell r="D1923" t="str">
            <v>UWDLFAI</v>
          </cell>
          <cell r="G1923" t="str">
            <v>UWDLFAI</v>
          </cell>
          <cell r="J1923" t="str">
            <v>UWDLFAI</v>
          </cell>
          <cell r="M1923" t="str">
            <v>UWDLFAI</v>
          </cell>
          <cell r="P1923" t="str">
            <v>UWDLFAI</v>
          </cell>
          <cell r="AK1923" t="str">
            <v>UWDLFAI</v>
          </cell>
        </row>
        <row r="1924">
          <cell r="A1924" t="str">
            <v>LWRTOFF</v>
          </cell>
          <cell r="D1924" t="str">
            <v>LWRTOFF</v>
          </cell>
          <cell r="G1924" t="str">
            <v>LWRTOFF</v>
          </cell>
          <cell r="J1924" t="str">
            <v>LWRTOFF</v>
          </cell>
          <cell r="M1924" t="str">
            <v>LWRTOFF</v>
          </cell>
          <cell r="P1924" t="str">
            <v>LWRTOFF</v>
          </cell>
          <cell r="AK1924" t="str">
            <v>LWRTOFF</v>
          </cell>
        </row>
        <row r="1925">
          <cell r="A1925" t="str">
            <v>OTHEXPSR</v>
          </cell>
          <cell r="D1925" t="str">
            <v>OTHEXPSR</v>
          </cell>
          <cell r="G1925" t="str">
            <v>OTHEXPSR</v>
          </cell>
          <cell r="J1925" t="str">
            <v>OTHEXPSR</v>
          </cell>
          <cell r="M1925" t="str">
            <v>OTHEXPSR</v>
          </cell>
          <cell r="P1925" t="str">
            <v>OTHEXPSR</v>
          </cell>
          <cell r="AK1925" t="str">
            <v>OTHEXPSR</v>
          </cell>
        </row>
        <row r="1926">
          <cell r="A1926" t="str">
            <v>ICOMDF05</v>
          </cell>
          <cell r="D1926" t="str">
            <v>ICOMDF05</v>
          </cell>
          <cell r="G1926" t="str">
            <v>ICOMDF05</v>
          </cell>
          <cell r="J1926" t="str">
            <v>ICOMDF05</v>
          </cell>
          <cell r="M1926" t="str">
            <v>ICOMDF05</v>
          </cell>
          <cell r="P1926" t="str">
            <v>ICOMDF05</v>
          </cell>
          <cell r="AK1926" t="str">
            <v>ICOMDF05</v>
          </cell>
        </row>
        <row r="1927">
          <cell r="A1927" t="str">
            <v>IPCMLMA2</v>
          </cell>
          <cell r="D1927" t="str">
            <v>IPCMLMA2</v>
          </cell>
          <cell r="G1927" t="str">
            <v>IPCMLMA2</v>
          </cell>
          <cell r="J1927" t="str">
            <v>IPCMLMA2</v>
          </cell>
          <cell r="M1927" t="str">
            <v>IPCMLMA2</v>
          </cell>
          <cell r="P1927" t="str">
            <v>IPCMLMA2</v>
          </cell>
          <cell r="AK1927" t="str">
            <v>IPCMLMA2</v>
          </cell>
        </row>
        <row r="1928">
          <cell r="A1928" t="str">
            <v>IPCMLMAI</v>
          </cell>
          <cell r="D1928" t="str">
            <v>IPCMLMAI</v>
          </cell>
          <cell r="G1928" t="str">
            <v>IPCMLMAI</v>
          </cell>
          <cell r="J1928" t="str">
            <v>IPCMLMAI</v>
          </cell>
          <cell r="M1928" t="str">
            <v>IPCMLMAI</v>
          </cell>
          <cell r="P1928" t="str">
            <v>IPCMLMAI</v>
          </cell>
          <cell r="AK1928" t="str">
            <v>IPCMLMAI</v>
          </cell>
        </row>
        <row r="1929">
          <cell r="A1929" t="str">
            <v>OPCMLMA2</v>
          </cell>
          <cell r="D1929" t="str">
            <v>OPCMLMA2</v>
          </cell>
          <cell r="G1929" t="str">
            <v>OPCMLMA2</v>
          </cell>
          <cell r="J1929" t="str">
            <v>OPCMLMA2</v>
          </cell>
          <cell r="M1929" t="str">
            <v>OPCMLMA2</v>
          </cell>
          <cell r="P1929" t="str">
            <v>OPCMLMA2</v>
          </cell>
          <cell r="AK1929" t="str">
            <v>OPCMLMA2</v>
          </cell>
        </row>
        <row r="1930">
          <cell r="A1930" t="str">
            <v>OPCMLMAI</v>
          </cell>
          <cell r="D1930" t="str">
            <v>OPCMLMAI</v>
          </cell>
          <cell r="G1930" t="str">
            <v>OPCMLMAI</v>
          </cell>
          <cell r="J1930" t="str">
            <v>OPCMLMAI</v>
          </cell>
          <cell r="M1930" t="str">
            <v>OPCMLMAI</v>
          </cell>
          <cell r="P1930" t="str">
            <v>OPCMLMAI</v>
          </cell>
          <cell r="AK1930" t="str">
            <v>OPCMLMAI</v>
          </cell>
        </row>
        <row r="1931">
          <cell r="A1931" t="str">
            <v>IPRMFT02</v>
          </cell>
          <cell r="D1931" t="str">
            <v>IPRMFT02</v>
          </cell>
          <cell r="G1931" t="str">
            <v>IPRMFT02</v>
          </cell>
          <cell r="J1931" t="str">
            <v>IPRMFT02</v>
          </cell>
          <cell r="M1931" t="str">
            <v>IPRMFT02</v>
          </cell>
          <cell r="P1931" t="str">
            <v>IPRMFT02</v>
          </cell>
          <cell r="AK1931" t="str">
            <v>IPRMFT02</v>
          </cell>
        </row>
        <row r="1932">
          <cell r="A1932" t="str">
            <v>ICOMFT02</v>
          </cell>
          <cell r="D1932" t="str">
            <v>ICOMFT02</v>
          </cell>
          <cell r="G1932" t="str">
            <v>ICOMFT02</v>
          </cell>
          <cell r="J1932" t="str">
            <v>ICOMFT02</v>
          </cell>
          <cell r="M1932" t="str">
            <v>ICOMFT02</v>
          </cell>
          <cell r="P1932" t="str">
            <v>ICOMFT02</v>
          </cell>
          <cell r="AK1932" t="str">
            <v>ICOMFT02</v>
          </cell>
        </row>
        <row r="1933">
          <cell r="A1933" t="str">
            <v>OOCMDF08</v>
          </cell>
          <cell r="D1933" t="str">
            <v>OOCMDF08</v>
          </cell>
          <cell r="G1933" t="str">
            <v>OOCMDF08</v>
          </cell>
          <cell r="J1933" t="str">
            <v>OOCMDF08</v>
          </cell>
          <cell r="M1933" t="str">
            <v>OOCMDF08</v>
          </cell>
          <cell r="P1933" t="str">
            <v>OOCMDF08</v>
          </cell>
          <cell r="AK1933" t="str">
            <v>OOCMDF08</v>
          </cell>
        </row>
        <row r="1934">
          <cell r="A1934" t="str">
            <v>OTHEXBU4</v>
          </cell>
          <cell r="D1934" t="str">
            <v>OTHEXBU4</v>
          </cell>
          <cell r="G1934" t="str">
            <v>OTHEXBU4</v>
          </cell>
          <cell r="J1934" t="str">
            <v>OTHEXBU4</v>
          </cell>
          <cell r="M1934" t="str">
            <v>OTHEXBU4</v>
          </cell>
          <cell r="P1934" t="str">
            <v>OTHEXBU4</v>
          </cell>
          <cell r="AK1934" t="str">
            <v>OTHEXBU4</v>
          </cell>
        </row>
        <row r="1935">
          <cell r="A1935" t="str">
            <v>ICLMLTYG</v>
          </cell>
          <cell r="D1935" t="str">
            <v>ICLMLTYG</v>
          </cell>
          <cell r="G1935" t="str">
            <v>ICLMLTYG</v>
          </cell>
          <cell r="J1935" t="str">
            <v>ICLMLTYG</v>
          </cell>
          <cell r="M1935" t="str">
            <v>ICLMLTYG</v>
          </cell>
          <cell r="P1935" t="str">
            <v>ICLMLTYG</v>
          </cell>
          <cell r="AK1935" t="str">
            <v>ICLMLTYG</v>
          </cell>
        </row>
        <row r="1936">
          <cell r="A1936" t="str">
            <v>OCLMMA09</v>
          </cell>
          <cell r="D1936" t="str">
            <v>OCLMMA09</v>
          </cell>
          <cell r="G1936" t="str">
            <v>OCLMMA09</v>
          </cell>
          <cell r="J1936" t="str">
            <v>OCLMMA09</v>
          </cell>
          <cell r="M1936" t="str">
            <v>OCLMMA09</v>
          </cell>
          <cell r="P1936" t="str">
            <v>OCLMMA09</v>
          </cell>
          <cell r="AK1936" t="str">
            <v>OCLMMA09</v>
          </cell>
        </row>
        <row r="1937">
          <cell r="A1937" t="str">
            <v>OTHEXBU7</v>
          </cell>
          <cell r="D1937" t="str">
            <v>OTHEXBU7</v>
          </cell>
          <cell r="G1937" t="str">
            <v>OTHEXBU7</v>
          </cell>
          <cell r="J1937" t="str">
            <v>OTHEXBU7</v>
          </cell>
          <cell r="M1937" t="str">
            <v>OTHEXBU7</v>
          </cell>
          <cell r="P1937" t="str">
            <v>OTHEXBU7</v>
          </cell>
          <cell r="AK1937" t="str">
            <v>OTHEXBU7</v>
          </cell>
        </row>
        <row r="1938">
          <cell r="A1938" t="str">
            <v>IPRMDT11</v>
          </cell>
          <cell r="D1938" t="str">
            <v>IPRMDT11</v>
          </cell>
          <cell r="G1938" t="str">
            <v>IPRMDT11</v>
          </cell>
          <cell r="J1938" t="str">
            <v>IPRMDT11</v>
          </cell>
          <cell r="M1938" t="str">
            <v>IPRMDT11</v>
          </cell>
          <cell r="P1938" t="str">
            <v>IPRMDT11</v>
          </cell>
          <cell r="AK1938" t="str">
            <v>IPRMDT11</v>
          </cell>
        </row>
        <row r="1939">
          <cell r="A1939" t="str">
            <v>OTHEXCS</v>
          </cell>
          <cell r="D1939" t="str">
            <v>OTHEXCS</v>
          </cell>
          <cell r="G1939" t="str">
            <v>OTHEXCS</v>
          </cell>
          <cell r="J1939" t="str">
            <v>OTHEXCS</v>
          </cell>
          <cell r="M1939" t="str">
            <v>OTHEXCS</v>
          </cell>
          <cell r="P1939" t="str">
            <v>OTHEXCS</v>
          </cell>
          <cell r="AK1939" t="str">
            <v>OTHEXCS</v>
          </cell>
        </row>
        <row r="1940">
          <cell r="A1940" t="str">
            <v>RESIDETY</v>
          </cell>
          <cell r="D1940" t="str">
            <v>RESIDETY</v>
          </cell>
          <cell r="G1940" t="str">
            <v>RESIDETY</v>
          </cell>
          <cell r="J1940" t="str">
            <v>RESIDETY</v>
          </cell>
          <cell r="M1940" t="str">
            <v>RESIDETY</v>
          </cell>
          <cell r="P1940" t="str">
            <v>RESIDETY</v>
          </cell>
          <cell r="AK1940" t="str">
            <v>RESIDETY</v>
          </cell>
        </row>
        <row r="1941">
          <cell r="A1941" t="str">
            <v>STKTID</v>
          </cell>
          <cell r="D1941" t="str">
            <v>STKTID</v>
          </cell>
          <cell r="G1941" t="str">
            <v>STKTID</v>
          </cell>
          <cell r="J1941" t="str">
            <v>STKTID</v>
          </cell>
          <cell r="M1941" t="str">
            <v>STKTID</v>
          </cell>
          <cell r="P1941" t="str">
            <v>STKTID</v>
          </cell>
          <cell r="AK1941" t="str">
            <v>STKTID</v>
          </cell>
        </row>
        <row r="1942">
          <cell r="A1942" t="str">
            <v>STKEMCS</v>
          </cell>
          <cell r="D1942" t="str">
            <v>STKEMCS</v>
          </cell>
          <cell r="G1942" t="str">
            <v>STKEMCS</v>
          </cell>
          <cell r="J1942" t="str">
            <v>STKEMCS</v>
          </cell>
          <cell r="M1942" t="str">
            <v>STKEMCS</v>
          </cell>
          <cell r="P1942" t="str">
            <v>STKEMCS</v>
          </cell>
          <cell r="AK1942" t="str">
            <v>STKEMCS</v>
          </cell>
        </row>
        <row r="1943">
          <cell r="A1943" t="str">
            <v>STKTRL</v>
          </cell>
          <cell r="D1943" t="str">
            <v>STKTRL</v>
          </cell>
          <cell r="G1943" t="str">
            <v>STKTRL</v>
          </cell>
          <cell r="J1943" t="str">
            <v>STKTRL</v>
          </cell>
          <cell r="M1943" t="str">
            <v>STKTRL</v>
          </cell>
          <cell r="P1943" t="str">
            <v>STKTRL</v>
          </cell>
          <cell r="AK1943" t="str">
            <v>STKTRL</v>
          </cell>
        </row>
        <row r="1944">
          <cell r="A1944" t="str">
            <v>STKLEMCS</v>
          </cell>
          <cell r="D1944" t="str">
            <v>STKLEMCS</v>
          </cell>
          <cell r="G1944" t="str">
            <v>STKLEMCS</v>
          </cell>
          <cell r="J1944" t="str">
            <v>STKLEMCS</v>
          </cell>
          <cell r="M1944" t="str">
            <v>STKLEMCS</v>
          </cell>
          <cell r="P1944" t="str">
            <v>STKLEMCS</v>
          </cell>
          <cell r="AK1944" t="str">
            <v>STKLEMCS</v>
          </cell>
        </row>
        <row r="1945">
          <cell r="A1945" t="str">
            <v>INTTID</v>
          </cell>
          <cell r="D1945" t="str">
            <v>INTTID</v>
          </cell>
          <cell r="G1945" t="str">
            <v>INTTID</v>
          </cell>
          <cell r="J1945" t="str">
            <v>INTTID</v>
          </cell>
          <cell r="M1945" t="str">
            <v>INTTID</v>
          </cell>
          <cell r="P1945" t="str">
            <v>INTTID</v>
          </cell>
          <cell r="AK1945" t="str">
            <v>INTTID</v>
          </cell>
        </row>
        <row r="1946">
          <cell r="A1946" t="str">
            <v>INTEMCS</v>
          </cell>
          <cell r="D1946" t="str">
            <v>INTEMCS</v>
          </cell>
          <cell r="G1946" t="str">
            <v>INTEMCS</v>
          </cell>
          <cell r="J1946" t="str">
            <v>INTEMCS</v>
          </cell>
          <cell r="M1946" t="str">
            <v>INTEMCS</v>
          </cell>
          <cell r="P1946" t="str">
            <v>INTEMCS</v>
          </cell>
          <cell r="AK1946" t="str">
            <v>INTEMCS</v>
          </cell>
        </row>
        <row r="1947">
          <cell r="A1947" t="str">
            <v>INTTRL</v>
          </cell>
          <cell r="D1947" t="str">
            <v>INTTRL</v>
          </cell>
          <cell r="G1947" t="str">
            <v>INTTRL</v>
          </cell>
          <cell r="J1947" t="str">
            <v>INTTRL</v>
          </cell>
          <cell r="M1947" t="str">
            <v>INTTRL</v>
          </cell>
          <cell r="P1947" t="str">
            <v>INTTRL</v>
          </cell>
          <cell r="AK1947" t="str">
            <v>INTTRL</v>
          </cell>
        </row>
        <row r="1948">
          <cell r="A1948" t="str">
            <v>INTLEMCS</v>
          </cell>
          <cell r="D1948" t="str">
            <v>INTLEMCS</v>
          </cell>
          <cell r="G1948" t="str">
            <v>INTLEMCS</v>
          </cell>
          <cell r="J1948" t="str">
            <v>INTLEMCS</v>
          </cell>
          <cell r="M1948" t="str">
            <v>INTLEMCS</v>
          </cell>
          <cell r="P1948" t="str">
            <v>INTLEMCS</v>
          </cell>
          <cell r="AK1948" t="str">
            <v>INTLEMCS</v>
          </cell>
        </row>
        <row r="1949">
          <cell r="A1949" t="str">
            <v>PVDTRL</v>
          </cell>
          <cell r="D1949" t="str">
            <v>PVDTRL</v>
          </cell>
          <cell r="G1949" t="str">
            <v>PVDTRL</v>
          </cell>
          <cell r="J1949" t="str">
            <v>PVDTRL</v>
          </cell>
          <cell r="M1949" t="str">
            <v>PVDTRL</v>
          </cell>
          <cell r="P1949" t="str">
            <v>PVDTRL</v>
          </cell>
          <cell r="AK1949" t="str">
            <v>PVDTRL</v>
          </cell>
        </row>
        <row r="1950">
          <cell r="A1950" t="str">
            <v>IOCMLTYG</v>
          </cell>
          <cell r="D1950" t="str">
            <v>IOCMLTYG</v>
          </cell>
          <cell r="G1950" t="str">
            <v>IOCMLTYG</v>
          </cell>
          <cell r="J1950" t="str">
            <v>IOCMLTYG</v>
          </cell>
          <cell r="M1950" t="str">
            <v>IOCMLTYG</v>
          </cell>
          <cell r="P1950" t="str">
            <v>IOCMLTYG</v>
          </cell>
          <cell r="AK1950" t="str">
            <v>IOCMLTYG</v>
          </cell>
        </row>
        <row r="1951">
          <cell r="A1951" t="str">
            <v>IUEDF09</v>
          </cell>
          <cell r="D1951" t="str">
            <v>IUEDF09</v>
          </cell>
          <cell r="G1951" t="str">
            <v>IUEDF09</v>
          </cell>
          <cell r="J1951" t="str">
            <v>IUEDF09</v>
          </cell>
          <cell r="M1951" t="str">
            <v>IUEDF09</v>
          </cell>
          <cell r="P1951" t="str">
            <v>IUEDF09</v>
          </cell>
          <cell r="AK1951" t="str">
            <v>IUEDF09</v>
          </cell>
        </row>
        <row r="1952">
          <cell r="A1952" t="str">
            <v>IUEDF10</v>
          </cell>
          <cell r="D1952" t="str">
            <v>IUEDF10</v>
          </cell>
          <cell r="G1952" t="str">
            <v>IUEDF10</v>
          </cell>
          <cell r="J1952" t="str">
            <v>IUEDF10</v>
          </cell>
          <cell r="M1952" t="str">
            <v>IUEDF10</v>
          </cell>
          <cell r="P1952" t="str">
            <v>IUEDF10</v>
          </cell>
          <cell r="AK1952" t="str">
            <v>IUEDF10</v>
          </cell>
        </row>
        <row r="1953">
          <cell r="A1953" t="str">
            <v>OTHEXBU8</v>
          </cell>
          <cell r="D1953" t="str">
            <v>OTHEXBU8</v>
          </cell>
          <cell r="G1953" t="str">
            <v>OTHEXBU8</v>
          </cell>
          <cell r="J1953" t="str">
            <v>OTHEXBU8</v>
          </cell>
          <cell r="M1953" t="str">
            <v>OTHEXBU8</v>
          </cell>
          <cell r="P1953" t="str">
            <v>OTHEXBU8</v>
          </cell>
          <cell r="AK1953" t="str">
            <v>OTHEXBU8</v>
          </cell>
        </row>
        <row r="1954">
          <cell r="A1954" t="str">
            <v>OTHEXOS</v>
          </cell>
          <cell r="D1954" t="str">
            <v>OTHEXOS</v>
          </cell>
          <cell r="G1954" t="str">
            <v>OTHEXOS</v>
          </cell>
          <cell r="J1954" t="str">
            <v>OTHEXOS</v>
          </cell>
          <cell r="M1954" t="str">
            <v>OTHEXOS</v>
          </cell>
          <cell r="P1954" t="str">
            <v>OTHEXOS</v>
          </cell>
          <cell r="AK1954" t="str">
            <v>OTHEXOS</v>
          </cell>
        </row>
        <row r="1955">
          <cell r="A1955" t="str">
            <v>TFBCA2</v>
          </cell>
          <cell r="D1955" t="str">
            <v>TFBCA2</v>
          </cell>
          <cell r="G1955" t="str">
            <v>TFBCA2</v>
          </cell>
          <cell r="J1955" t="str">
            <v>TFBCA2</v>
          </cell>
          <cell r="M1955" t="str">
            <v>TFBCA2</v>
          </cell>
          <cell r="P1955" t="str">
            <v>TFBCA2</v>
          </cell>
          <cell r="AK1955" t="str">
            <v>TFBCA2</v>
          </cell>
        </row>
        <row r="1956">
          <cell r="A1956" t="str">
            <v>OCOMDT03</v>
          </cell>
          <cell r="D1956" t="str">
            <v>OCOMDT03</v>
          </cell>
          <cell r="G1956" t="str">
            <v>OCOMDT03</v>
          </cell>
          <cell r="J1956" t="str">
            <v>OCOMDT03</v>
          </cell>
          <cell r="M1956" t="str">
            <v>OCOMDT03</v>
          </cell>
          <cell r="P1956" t="str">
            <v>OCOMDT03</v>
          </cell>
          <cell r="AK1956" t="str">
            <v>OCOMDT03</v>
          </cell>
        </row>
        <row r="1957">
          <cell r="A1957" t="str">
            <v>OCOMDT11</v>
          </cell>
          <cell r="D1957" t="str">
            <v>OCOMDT11</v>
          </cell>
          <cell r="G1957" t="str">
            <v>OCOMDT11</v>
          </cell>
          <cell r="J1957" t="str">
            <v>OCOMDT11</v>
          </cell>
          <cell r="M1957" t="str">
            <v>OCOMDT11</v>
          </cell>
          <cell r="P1957" t="str">
            <v>OCOMDT11</v>
          </cell>
          <cell r="AK1957" t="str">
            <v>OCOMDT11</v>
          </cell>
        </row>
        <row r="1958">
          <cell r="A1958" t="str">
            <v>UWDDT13</v>
          </cell>
          <cell r="D1958" t="str">
            <v>UWDDT13</v>
          </cell>
          <cell r="G1958" t="str">
            <v>UWDDT13</v>
          </cell>
          <cell r="J1958" t="str">
            <v>UWDDT13</v>
          </cell>
          <cell r="M1958" t="str">
            <v>UWDDT13</v>
          </cell>
          <cell r="P1958" t="str">
            <v>UWDDT13</v>
          </cell>
          <cell r="AK1958" t="str">
            <v>UWDDT13</v>
          </cell>
        </row>
        <row r="1959">
          <cell r="A1959" t="str">
            <v>IBNRMA01</v>
          </cell>
          <cell r="D1959" t="str">
            <v>IBNRMA01</v>
          </cell>
          <cell r="G1959" t="str">
            <v>IBNRMA01</v>
          </cell>
          <cell r="J1959" t="str">
            <v>IBNRMA01</v>
          </cell>
          <cell r="M1959" t="str">
            <v>IBNRMA01</v>
          </cell>
          <cell r="P1959" t="str">
            <v>IBNRMA01</v>
          </cell>
          <cell r="AK1959" t="str">
            <v>IBNRMA01</v>
          </cell>
        </row>
        <row r="1960">
          <cell r="A1960" t="str">
            <v>IBNRMA02</v>
          </cell>
          <cell r="D1960" t="str">
            <v>IBNRMA02</v>
          </cell>
          <cell r="G1960" t="str">
            <v>IBNRMA02</v>
          </cell>
          <cell r="J1960" t="str">
            <v>IBNRMA02</v>
          </cell>
          <cell r="M1960" t="str">
            <v>IBNRMA02</v>
          </cell>
          <cell r="P1960" t="str">
            <v>IBNRMA02</v>
          </cell>
          <cell r="AK1960" t="str">
            <v>IBNRMA02</v>
          </cell>
        </row>
        <row r="1961">
          <cell r="A1961" t="str">
            <v>IBNRMA03</v>
          </cell>
          <cell r="D1961" t="str">
            <v>IBNRMA03</v>
          </cell>
          <cell r="G1961" t="str">
            <v>IBNRMA03</v>
          </cell>
          <cell r="J1961" t="str">
            <v>IBNRMA03</v>
          </cell>
          <cell r="M1961" t="str">
            <v>IBNRMA03</v>
          </cell>
          <cell r="P1961" t="str">
            <v>IBNRMA03</v>
          </cell>
          <cell r="AK1961" t="str">
            <v>IBNRMA03</v>
          </cell>
        </row>
        <row r="1962">
          <cell r="A1962" t="str">
            <v>IBNRMA04</v>
          </cell>
          <cell r="D1962" t="str">
            <v>IBNRMA04</v>
          </cell>
          <cell r="G1962" t="str">
            <v>IBNRMA04</v>
          </cell>
          <cell r="J1962" t="str">
            <v>IBNRMA04</v>
          </cell>
          <cell r="M1962" t="str">
            <v>IBNRMA04</v>
          </cell>
          <cell r="P1962" t="str">
            <v>IBNRMA04</v>
          </cell>
          <cell r="AK1962" t="str">
            <v>IBNRMA04</v>
          </cell>
        </row>
        <row r="1963">
          <cell r="A1963" t="str">
            <v>IBNRMA05</v>
          </cell>
          <cell r="D1963" t="str">
            <v>IBNRMA05</v>
          </cell>
          <cell r="G1963" t="str">
            <v>IBNRMA05</v>
          </cell>
          <cell r="J1963" t="str">
            <v>IBNRMA05</v>
          </cell>
          <cell r="M1963" t="str">
            <v>IBNRMA05</v>
          </cell>
          <cell r="P1963" t="str">
            <v>IBNRMA05</v>
          </cell>
          <cell r="AK1963" t="str">
            <v>IBNRMA05</v>
          </cell>
        </row>
        <row r="1964">
          <cell r="A1964" t="str">
            <v>IBNRMA06</v>
          </cell>
          <cell r="D1964" t="str">
            <v>IBNRMA06</v>
          </cell>
          <cell r="G1964" t="str">
            <v>IBNRMA06</v>
          </cell>
          <cell r="J1964" t="str">
            <v>IBNRMA06</v>
          </cell>
          <cell r="M1964" t="str">
            <v>IBNRMA06</v>
          </cell>
          <cell r="P1964" t="str">
            <v>IBNRMA06</v>
          </cell>
          <cell r="AK1964" t="str">
            <v>IBNRMA06</v>
          </cell>
        </row>
        <row r="1965">
          <cell r="A1965" t="str">
            <v>IBNRMA07</v>
          </cell>
          <cell r="D1965" t="str">
            <v>IBNRMA07</v>
          </cell>
          <cell r="G1965" t="str">
            <v>IBNRMA07</v>
          </cell>
          <cell r="J1965" t="str">
            <v>IBNRMA07</v>
          </cell>
          <cell r="M1965" t="str">
            <v>IBNRMA07</v>
          </cell>
          <cell r="P1965" t="str">
            <v>IBNRMA07</v>
          </cell>
          <cell r="AK1965" t="str">
            <v>IBNRMA07</v>
          </cell>
        </row>
        <row r="1966">
          <cell r="A1966" t="str">
            <v>IBNRMA08</v>
          </cell>
          <cell r="D1966" t="str">
            <v>IBNRMA08</v>
          </cell>
          <cell r="G1966" t="str">
            <v>IBNRMA08</v>
          </cell>
          <cell r="J1966" t="str">
            <v>IBNRMA08</v>
          </cell>
          <cell r="M1966" t="str">
            <v>IBNRMA08</v>
          </cell>
          <cell r="P1966" t="str">
            <v>IBNRMA08</v>
          </cell>
          <cell r="AK1966" t="str">
            <v>IBNRMA08</v>
          </cell>
        </row>
        <row r="1967">
          <cell r="A1967" t="str">
            <v>IBNRMA09</v>
          </cell>
          <cell r="D1967" t="str">
            <v>IBNRMA09</v>
          </cell>
          <cell r="G1967" t="str">
            <v>IBNRMA09</v>
          </cell>
          <cell r="J1967" t="str">
            <v>IBNRMA09</v>
          </cell>
          <cell r="M1967" t="str">
            <v>IBNRMA09</v>
          </cell>
          <cell r="P1967" t="str">
            <v>IBNRMA09</v>
          </cell>
          <cell r="AK1967" t="str">
            <v>IBNRMA09</v>
          </cell>
        </row>
        <row r="1968">
          <cell r="A1968" t="str">
            <v>IBNRMA10</v>
          </cell>
          <cell r="D1968" t="str">
            <v>IBNRMA10</v>
          </cell>
          <cell r="G1968" t="str">
            <v>IBNRMA10</v>
          </cell>
          <cell r="J1968" t="str">
            <v>IBNRMA10</v>
          </cell>
          <cell r="M1968" t="str">
            <v>IBNRMA10</v>
          </cell>
          <cell r="P1968" t="str">
            <v>IBNRMA10</v>
          </cell>
          <cell r="AK1968" t="str">
            <v>IBNRMA10</v>
          </cell>
        </row>
        <row r="1969">
          <cell r="A1969" t="str">
            <v>IBNRMA11</v>
          </cell>
          <cell r="D1969" t="str">
            <v>IBNRMA11</v>
          </cell>
          <cell r="G1969" t="str">
            <v>IBNRMA11</v>
          </cell>
          <cell r="J1969" t="str">
            <v>IBNRMA11</v>
          </cell>
          <cell r="M1969" t="str">
            <v>IBNRMA11</v>
          </cell>
          <cell r="P1969" t="str">
            <v>IBNRMA11</v>
          </cell>
          <cell r="AK1969" t="str">
            <v>IBNRMA11</v>
          </cell>
        </row>
        <row r="1970">
          <cell r="A1970" t="str">
            <v>IBNRMA12</v>
          </cell>
          <cell r="D1970" t="str">
            <v>IBNRMA12</v>
          </cell>
          <cell r="G1970" t="str">
            <v>IBNRMA12</v>
          </cell>
          <cell r="J1970" t="str">
            <v>IBNRMA12</v>
          </cell>
          <cell r="M1970" t="str">
            <v>IBNRMA12</v>
          </cell>
          <cell r="P1970" t="str">
            <v>IBNRMA12</v>
          </cell>
          <cell r="AK1970" t="str">
            <v>IBNRMA12</v>
          </cell>
        </row>
        <row r="1971">
          <cell r="A1971" t="str">
            <v>IBNRMA13</v>
          </cell>
          <cell r="D1971" t="str">
            <v>IBNRMA13</v>
          </cell>
          <cell r="G1971" t="str">
            <v>IBNRMA13</v>
          </cell>
          <cell r="J1971" t="str">
            <v>IBNRMA13</v>
          </cell>
          <cell r="M1971" t="str">
            <v>IBNRMA13</v>
          </cell>
          <cell r="P1971" t="str">
            <v>IBNRMA13</v>
          </cell>
          <cell r="AK1971" t="str">
            <v>IBNRMA13</v>
          </cell>
        </row>
        <row r="1972">
          <cell r="A1972" t="str">
            <v>IBNRDF01</v>
          </cell>
          <cell r="D1972" t="str">
            <v>IBNRDF01</v>
          </cell>
          <cell r="G1972" t="str">
            <v>IBNRDF01</v>
          </cell>
          <cell r="J1972" t="str">
            <v>IBNRDF01</v>
          </cell>
          <cell r="M1972" t="str">
            <v>IBNRDF01</v>
          </cell>
          <cell r="P1972" t="str">
            <v>IBNRDF01</v>
          </cell>
          <cell r="AK1972" t="str">
            <v>IBNRDF01</v>
          </cell>
        </row>
        <row r="1973">
          <cell r="A1973" t="str">
            <v>IBNRDF02</v>
          </cell>
          <cell r="D1973" t="str">
            <v>IBNRDF02</v>
          </cell>
          <cell r="G1973" t="str">
            <v>IBNRDF02</v>
          </cell>
          <cell r="J1973" t="str">
            <v>IBNRDF02</v>
          </cell>
          <cell r="M1973" t="str">
            <v>IBNRDF02</v>
          </cell>
          <cell r="P1973" t="str">
            <v>IBNRDF02</v>
          </cell>
          <cell r="AK1973" t="str">
            <v>IBNRDF02</v>
          </cell>
        </row>
        <row r="1974">
          <cell r="A1974" t="str">
            <v>IBNRDF03</v>
          </cell>
          <cell r="D1974" t="str">
            <v>IBNRDF03</v>
          </cell>
          <cell r="G1974" t="str">
            <v>IBNRDF03</v>
          </cell>
          <cell r="J1974" t="str">
            <v>IBNRDF03</v>
          </cell>
          <cell r="M1974" t="str">
            <v>IBNRDF03</v>
          </cell>
          <cell r="P1974" t="str">
            <v>IBNRDF03</v>
          </cell>
          <cell r="AK1974" t="str">
            <v>IBNRDF03</v>
          </cell>
        </row>
        <row r="1975">
          <cell r="A1975" t="str">
            <v>IBNRDF04</v>
          </cell>
          <cell r="D1975" t="str">
            <v>IBNRDF04</v>
          </cell>
          <cell r="G1975" t="str">
            <v>IBNRDF04</v>
          </cell>
          <cell r="J1975" t="str">
            <v>IBNRDF04</v>
          </cell>
          <cell r="M1975" t="str">
            <v>IBNRDF04</v>
          </cell>
          <cell r="P1975" t="str">
            <v>IBNRDF04</v>
          </cell>
          <cell r="AK1975" t="str">
            <v>IBNRDF04</v>
          </cell>
        </row>
        <row r="1976">
          <cell r="A1976" t="str">
            <v>IBNRDF05</v>
          </cell>
          <cell r="D1976" t="str">
            <v>IBNRDF05</v>
          </cell>
          <cell r="G1976" t="str">
            <v>IBNRDF05</v>
          </cell>
          <cell r="J1976" t="str">
            <v>IBNRDF05</v>
          </cell>
          <cell r="M1976" t="str">
            <v>IBNRDF05</v>
          </cell>
          <cell r="P1976" t="str">
            <v>IBNRDF05</v>
          </cell>
          <cell r="AK1976" t="str">
            <v>IBNRDF05</v>
          </cell>
        </row>
        <row r="1977">
          <cell r="A1977" t="str">
            <v>IBNRDF06</v>
          </cell>
          <cell r="D1977" t="str">
            <v>IBNRDF06</v>
          </cell>
          <cell r="G1977" t="str">
            <v>IBNRDF06</v>
          </cell>
          <cell r="J1977" t="str">
            <v>IBNRDF06</v>
          </cell>
          <cell r="M1977" t="str">
            <v>IBNRDF06</v>
          </cell>
          <cell r="P1977" t="str">
            <v>IBNRDF06</v>
          </cell>
          <cell r="AK1977" t="str">
            <v>IBNRDF06</v>
          </cell>
        </row>
        <row r="1978">
          <cell r="A1978" t="str">
            <v>IBNRDF07</v>
          </cell>
          <cell r="D1978" t="str">
            <v>IBNRDF07</v>
          </cell>
          <cell r="G1978" t="str">
            <v>IBNRDF07</v>
          </cell>
          <cell r="J1978" t="str">
            <v>IBNRDF07</v>
          </cell>
          <cell r="M1978" t="str">
            <v>IBNRDF07</v>
          </cell>
          <cell r="P1978" t="str">
            <v>IBNRDF07</v>
          </cell>
          <cell r="AK1978" t="str">
            <v>IBNRDF07</v>
          </cell>
        </row>
        <row r="1979">
          <cell r="A1979" t="str">
            <v>IBNRDF08</v>
          </cell>
          <cell r="D1979" t="str">
            <v>IBNRDF08</v>
          </cell>
          <cell r="G1979" t="str">
            <v>IBNRDF08</v>
          </cell>
          <cell r="J1979" t="str">
            <v>IBNRDF08</v>
          </cell>
          <cell r="M1979" t="str">
            <v>IBNRDF08</v>
          </cell>
          <cell r="P1979" t="str">
            <v>IBNRDF08</v>
          </cell>
          <cell r="AK1979" t="str">
            <v>IBNRDF08</v>
          </cell>
        </row>
        <row r="1980">
          <cell r="A1980" t="str">
            <v>IBNRDF09</v>
          </cell>
          <cell r="D1980" t="str">
            <v>IBNRDF09</v>
          </cell>
          <cell r="G1980" t="str">
            <v>IBNRDF09</v>
          </cell>
          <cell r="J1980" t="str">
            <v>IBNRDF09</v>
          </cell>
          <cell r="M1980" t="str">
            <v>IBNRDF09</v>
          </cell>
          <cell r="P1980" t="str">
            <v>IBNRDF09</v>
          </cell>
          <cell r="AK1980" t="str">
            <v>IBNRDF09</v>
          </cell>
        </row>
        <row r="1981">
          <cell r="A1981" t="str">
            <v>IBNRDF10</v>
          </cell>
          <cell r="D1981" t="str">
            <v>IBNRDF10</v>
          </cell>
          <cell r="G1981" t="str">
            <v>IBNRDF10</v>
          </cell>
          <cell r="J1981" t="str">
            <v>IBNRDF10</v>
          </cell>
          <cell r="M1981" t="str">
            <v>IBNRDF10</v>
          </cell>
          <cell r="P1981" t="str">
            <v>IBNRDF10</v>
          </cell>
          <cell r="AK1981" t="str">
            <v>IBNRDF10</v>
          </cell>
        </row>
        <row r="1982">
          <cell r="A1982" t="str">
            <v>IBNRDT01</v>
          </cell>
          <cell r="D1982" t="str">
            <v>IBNRDT01</v>
          </cell>
          <cell r="G1982" t="str">
            <v>IBNRDT01</v>
          </cell>
          <cell r="J1982" t="str">
            <v>IBNRDT01</v>
          </cell>
          <cell r="M1982" t="str">
            <v>IBNRDT01</v>
          </cell>
          <cell r="P1982" t="str">
            <v>IBNRDT01</v>
          </cell>
          <cell r="AK1982" t="str">
            <v>IBNRDT01</v>
          </cell>
        </row>
        <row r="1983">
          <cell r="A1983" t="str">
            <v>IBNRDT02</v>
          </cell>
          <cell r="D1983" t="str">
            <v>IBNRDT02</v>
          </cell>
          <cell r="G1983" t="str">
            <v>IBNRDT02</v>
          </cell>
          <cell r="J1983" t="str">
            <v>IBNRDT02</v>
          </cell>
          <cell r="M1983" t="str">
            <v>IBNRDT02</v>
          </cell>
          <cell r="P1983" t="str">
            <v>IBNRDT02</v>
          </cell>
          <cell r="AK1983" t="str">
            <v>IBNRDT02</v>
          </cell>
        </row>
        <row r="1984">
          <cell r="A1984" t="str">
            <v>IBNRDT03</v>
          </cell>
          <cell r="D1984" t="str">
            <v>IBNRDT03</v>
          </cell>
          <cell r="G1984" t="str">
            <v>IBNRDT03</v>
          </cell>
          <cell r="J1984" t="str">
            <v>IBNRDT03</v>
          </cell>
          <cell r="M1984" t="str">
            <v>IBNRDT03</v>
          </cell>
          <cell r="P1984" t="str">
            <v>IBNRDT03</v>
          </cell>
          <cell r="AK1984" t="str">
            <v>IBNRDT03</v>
          </cell>
        </row>
        <row r="1985">
          <cell r="A1985" t="str">
            <v>IBNRDT04</v>
          </cell>
          <cell r="D1985" t="str">
            <v>IBNRDT04</v>
          </cell>
          <cell r="G1985" t="str">
            <v>IBNRDT04</v>
          </cell>
          <cell r="J1985" t="str">
            <v>IBNRDT04</v>
          </cell>
          <cell r="M1985" t="str">
            <v>IBNRDT04</v>
          </cell>
          <cell r="P1985" t="str">
            <v>IBNRDT04</v>
          </cell>
          <cell r="AK1985" t="str">
            <v>IBNRDT04</v>
          </cell>
        </row>
        <row r="1986">
          <cell r="A1986" t="str">
            <v>IBNRDT05</v>
          </cell>
          <cell r="D1986" t="str">
            <v>IBNRDT05</v>
          </cell>
          <cell r="G1986" t="str">
            <v>IBNRDT05</v>
          </cell>
          <cell r="J1986" t="str">
            <v>IBNRDT05</v>
          </cell>
          <cell r="M1986" t="str">
            <v>IBNRDT05</v>
          </cell>
          <cell r="P1986" t="str">
            <v>IBNRDT05</v>
          </cell>
          <cell r="AK1986" t="str">
            <v>IBNRDT05</v>
          </cell>
        </row>
        <row r="1987">
          <cell r="A1987" t="str">
            <v>IBNRDT06</v>
          </cell>
          <cell r="D1987" t="str">
            <v>IBNRDT06</v>
          </cell>
          <cell r="G1987" t="str">
            <v>IBNRDT06</v>
          </cell>
          <cell r="J1987" t="str">
            <v>IBNRDT06</v>
          </cell>
          <cell r="M1987" t="str">
            <v>IBNRDT06</v>
          </cell>
          <cell r="P1987" t="str">
            <v>IBNRDT06</v>
          </cell>
          <cell r="AK1987" t="str">
            <v>IBNRDT06</v>
          </cell>
        </row>
        <row r="1988">
          <cell r="A1988" t="str">
            <v>IBNRDT07</v>
          </cell>
          <cell r="D1988" t="str">
            <v>IBNRDT07</v>
          </cell>
          <cell r="G1988" t="str">
            <v>IBNRDT07</v>
          </cell>
          <cell r="J1988" t="str">
            <v>IBNRDT07</v>
          </cell>
          <cell r="M1988" t="str">
            <v>IBNRDT07</v>
          </cell>
          <cell r="P1988" t="str">
            <v>IBNRDT07</v>
          </cell>
          <cell r="AK1988" t="str">
            <v>IBNRDT07</v>
          </cell>
        </row>
        <row r="1989">
          <cell r="A1989" t="str">
            <v>IBNRDT08</v>
          </cell>
          <cell r="D1989" t="str">
            <v>IBNRDT08</v>
          </cell>
          <cell r="G1989" t="str">
            <v>IBNRDT08</v>
          </cell>
          <cell r="J1989" t="str">
            <v>IBNRDT08</v>
          </cell>
          <cell r="M1989" t="str">
            <v>IBNRDT08</v>
          </cell>
          <cell r="P1989" t="str">
            <v>IBNRDT08</v>
          </cell>
          <cell r="AK1989" t="str">
            <v>IBNRDT08</v>
          </cell>
        </row>
        <row r="1990">
          <cell r="A1990" t="str">
            <v>IBNRDT09</v>
          </cell>
          <cell r="D1990" t="str">
            <v>IBNRDT09</v>
          </cell>
          <cell r="G1990" t="str">
            <v>IBNRDT09</v>
          </cell>
          <cell r="J1990" t="str">
            <v>IBNRDT09</v>
          </cell>
          <cell r="M1990" t="str">
            <v>IBNRDT09</v>
          </cell>
          <cell r="P1990" t="str">
            <v>IBNRDT09</v>
          </cell>
          <cell r="AK1990" t="str">
            <v>IBNRDT09</v>
          </cell>
        </row>
        <row r="1991">
          <cell r="A1991" t="str">
            <v>IBNRDT10</v>
          </cell>
          <cell r="D1991" t="str">
            <v>IBNRDT10</v>
          </cell>
          <cell r="G1991" t="str">
            <v>IBNRDT10</v>
          </cell>
          <cell r="J1991" t="str">
            <v>IBNRDT10</v>
          </cell>
          <cell r="M1991" t="str">
            <v>IBNRDT10</v>
          </cell>
          <cell r="P1991" t="str">
            <v>IBNRDT10</v>
          </cell>
          <cell r="AK1991" t="str">
            <v>IBNRDT10</v>
          </cell>
        </row>
        <row r="1992">
          <cell r="A1992" t="str">
            <v>IBNRDT11</v>
          </cell>
          <cell r="D1992" t="str">
            <v>IBNRDT11</v>
          </cell>
          <cell r="G1992" t="str">
            <v>IBNRDT11</v>
          </cell>
          <cell r="J1992" t="str">
            <v>IBNRDT11</v>
          </cell>
          <cell r="M1992" t="str">
            <v>IBNRDT11</v>
          </cell>
          <cell r="P1992" t="str">
            <v>IBNRDT11</v>
          </cell>
          <cell r="AK1992" t="str">
            <v>IBNRDT11</v>
          </cell>
        </row>
        <row r="1993">
          <cell r="A1993" t="str">
            <v>IBNRDT12</v>
          </cell>
          <cell r="D1993" t="str">
            <v>IBNRDT12</v>
          </cell>
          <cell r="G1993" t="str">
            <v>IBNRDT12</v>
          </cell>
          <cell r="J1993" t="str">
            <v>IBNRDT12</v>
          </cell>
          <cell r="M1993" t="str">
            <v>IBNRDT12</v>
          </cell>
          <cell r="P1993" t="str">
            <v>IBNRDT12</v>
          </cell>
          <cell r="AK1993" t="str">
            <v>IBNRDT12</v>
          </cell>
        </row>
        <row r="1994">
          <cell r="A1994" t="str">
            <v>IBNRDT13</v>
          </cell>
          <cell r="D1994" t="str">
            <v>IBNRDT13</v>
          </cell>
          <cell r="G1994" t="str">
            <v>IBNRDT13</v>
          </cell>
          <cell r="J1994" t="str">
            <v>IBNRDT13</v>
          </cell>
          <cell r="M1994" t="str">
            <v>IBNRDT13</v>
          </cell>
          <cell r="P1994" t="str">
            <v>IBNRDT13</v>
          </cell>
          <cell r="AK1994" t="str">
            <v>IBNRDT13</v>
          </cell>
        </row>
        <row r="1995">
          <cell r="A1995" t="str">
            <v>IBNRFF01</v>
          </cell>
          <cell r="D1995" t="str">
            <v>IBNRFF01</v>
          </cell>
          <cell r="G1995" t="str">
            <v>IBNRFF01</v>
          </cell>
          <cell r="J1995" t="str">
            <v>IBNRFF01</v>
          </cell>
          <cell r="M1995" t="str">
            <v>IBNRFF01</v>
          </cell>
          <cell r="P1995" t="str">
            <v>IBNRFF01</v>
          </cell>
          <cell r="AK1995" t="str">
            <v>IBNRFF01</v>
          </cell>
        </row>
        <row r="1996">
          <cell r="A1996" t="str">
            <v>IBNRFF02</v>
          </cell>
          <cell r="D1996" t="str">
            <v>IBNRFF02</v>
          </cell>
          <cell r="G1996" t="str">
            <v>IBNRFF02</v>
          </cell>
          <cell r="J1996" t="str">
            <v>IBNRFF02</v>
          </cell>
          <cell r="M1996" t="str">
            <v>IBNRFF02</v>
          </cell>
          <cell r="P1996" t="str">
            <v>IBNRFF02</v>
          </cell>
          <cell r="AK1996" t="str">
            <v>IBNRFF02</v>
          </cell>
        </row>
        <row r="1997">
          <cell r="A1997" t="str">
            <v>IBNRFF03</v>
          </cell>
          <cell r="D1997" t="str">
            <v>IBNRFF03</v>
          </cell>
          <cell r="G1997" t="str">
            <v>IBNRFF03</v>
          </cell>
          <cell r="J1997" t="str">
            <v>IBNRFF03</v>
          </cell>
          <cell r="M1997" t="str">
            <v>IBNRFF03</v>
          </cell>
          <cell r="P1997" t="str">
            <v>IBNRFF03</v>
          </cell>
          <cell r="AK1997" t="str">
            <v>IBNRFF03</v>
          </cell>
        </row>
        <row r="1998">
          <cell r="A1998" t="str">
            <v>IBNRFF04</v>
          </cell>
          <cell r="D1998" t="str">
            <v>IBNRFF04</v>
          </cell>
          <cell r="G1998" t="str">
            <v>IBNRFF04</v>
          </cell>
          <cell r="J1998" t="str">
            <v>IBNRFF04</v>
          </cell>
          <cell r="M1998" t="str">
            <v>IBNRFF04</v>
          </cell>
          <cell r="P1998" t="str">
            <v>IBNRFF04</v>
          </cell>
          <cell r="AK1998" t="str">
            <v>IBNRFF04</v>
          </cell>
        </row>
        <row r="1999">
          <cell r="A1999" t="str">
            <v>IBNRFF05</v>
          </cell>
          <cell r="D1999" t="str">
            <v>IBNRFF05</v>
          </cell>
          <cell r="G1999" t="str">
            <v>IBNRFF05</v>
          </cell>
          <cell r="J1999" t="str">
            <v>IBNRFF05</v>
          </cell>
          <cell r="M1999" t="str">
            <v>IBNRFF05</v>
          </cell>
          <cell r="P1999" t="str">
            <v>IBNRFF05</v>
          </cell>
          <cell r="AK1999" t="str">
            <v>IBNRFF05</v>
          </cell>
        </row>
        <row r="2000">
          <cell r="A2000" t="str">
            <v>IBNRFF06</v>
          </cell>
          <cell r="D2000" t="str">
            <v>IBNRFF06</v>
          </cell>
          <cell r="G2000" t="str">
            <v>IBNRFF06</v>
          </cell>
          <cell r="J2000" t="str">
            <v>IBNRFF06</v>
          </cell>
          <cell r="M2000" t="str">
            <v>IBNRFF06</v>
          </cell>
          <cell r="P2000" t="str">
            <v>IBNRFF06</v>
          </cell>
          <cell r="AK2000" t="str">
            <v>IBNRFF06</v>
          </cell>
        </row>
        <row r="2001">
          <cell r="A2001" t="str">
            <v>IBNRFF07</v>
          </cell>
          <cell r="D2001" t="str">
            <v>IBNRFF07</v>
          </cell>
          <cell r="G2001" t="str">
            <v>IBNRFF07</v>
          </cell>
          <cell r="J2001" t="str">
            <v>IBNRFF07</v>
          </cell>
          <cell r="M2001" t="str">
            <v>IBNRFF07</v>
          </cell>
          <cell r="P2001" t="str">
            <v>IBNRFF07</v>
          </cell>
          <cell r="AK2001" t="str">
            <v>IBNRFF07</v>
          </cell>
        </row>
        <row r="2002">
          <cell r="A2002" t="str">
            <v>IBNRFF08</v>
          </cell>
          <cell r="D2002" t="str">
            <v>IBNRFF08</v>
          </cell>
          <cell r="G2002" t="str">
            <v>IBNRFF08</v>
          </cell>
          <cell r="J2002" t="str">
            <v>IBNRFF08</v>
          </cell>
          <cell r="M2002" t="str">
            <v>IBNRFF08</v>
          </cell>
          <cell r="P2002" t="str">
            <v>IBNRFF08</v>
          </cell>
          <cell r="AK2002" t="str">
            <v>IBNRFF08</v>
          </cell>
        </row>
        <row r="2003">
          <cell r="A2003" t="str">
            <v>IBNRFF09</v>
          </cell>
          <cell r="D2003" t="str">
            <v>IBNRFF09</v>
          </cell>
          <cell r="G2003" t="str">
            <v>IBNRFF09</v>
          </cell>
          <cell r="J2003" t="str">
            <v>IBNRFF09</v>
          </cell>
          <cell r="M2003" t="str">
            <v>IBNRFF09</v>
          </cell>
          <cell r="P2003" t="str">
            <v>IBNRFF09</v>
          </cell>
          <cell r="AK2003" t="str">
            <v>IBNRFF09</v>
          </cell>
        </row>
        <row r="2004">
          <cell r="A2004" t="str">
            <v>IBNRFF10</v>
          </cell>
          <cell r="D2004" t="str">
            <v>IBNRFF10</v>
          </cell>
          <cell r="G2004" t="str">
            <v>IBNRFF10</v>
          </cell>
          <cell r="J2004" t="str">
            <v>IBNRFF10</v>
          </cell>
          <cell r="M2004" t="str">
            <v>IBNRFF10</v>
          </cell>
          <cell r="P2004" t="str">
            <v>IBNRFF10</v>
          </cell>
          <cell r="AK2004" t="str">
            <v>IBNRFF10</v>
          </cell>
        </row>
        <row r="2005">
          <cell r="A2005" t="str">
            <v>IBNRFF11</v>
          </cell>
          <cell r="D2005" t="str">
            <v>IBNRFF11</v>
          </cell>
          <cell r="G2005" t="str">
            <v>IBNRFF11</v>
          </cell>
          <cell r="J2005" t="str">
            <v>IBNRFF11</v>
          </cell>
          <cell r="M2005" t="str">
            <v>IBNRFF11</v>
          </cell>
          <cell r="P2005" t="str">
            <v>IBNRFF11</v>
          </cell>
          <cell r="AK2005" t="str">
            <v>IBNRFF11</v>
          </cell>
        </row>
        <row r="2006">
          <cell r="A2006" t="str">
            <v>IBNRFF12</v>
          </cell>
          <cell r="D2006" t="str">
            <v>IBNRFF12</v>
          </cell>
          <cell r="G2006" t="str">
            <v>IBNRFF12</v>
          </cell>
          <cell r="J2006" t="str">
            <v>IBNRFF12</v>
          </cell>
          <cell r="M2006" t="str">
            <v>IBNRFF12</v>
          </cell>
          <cell r="P2006" t="str">
            <v>IBNRFF12</v>
          </cell>
          <cell r="AK2006" t="str">
            <v>IBNRFF12</v>
          </cell>
        </row>
        <row r="2007">
          <cell r="A2007" t="str">
            <v>IBNRFT01</v>
          </cell>
          <cell r="D2007" t="str">
            <v>IBNRFT01</v>
          </cell>
          <cell r="G2007" t="str">
            <v>IBNRFT01</v>
          </cell>
          <cell r="J2007" t="str">
            <v>IBNRFT01</v>
          </cell>
          <cell r="M2007" t="str">
            <v>IBNRFT01</v>
          </cell>
          <cell r="P2007" t="str">
            <v>IBNRFT01</v>
          </cell>
          <cell r="AK2007" t="str">
            <v>IBNRFT01</v>
          </cell>
        </row>
        <row r="2008">
          <cell r="A2008" t="str">
            <v>IBNRFT02</v>
          </cell>
          <cell r="D2008" t="str">
            <v>IBNRFT02</v>
          </cell>
          <cell r="G2008" t="str">
            <v>IBNRFT02</v>
          </cell>
          <cell r="J2008" t="str">
            <v>IBNRFT02</v>
          </cell>
          <cell r="M2008" t="str">
            <v>IBNRFT02</v>
          </cell>
          <cell r="P2008" t="str">
            <v>IBNRFT02</v>
          </cell>
          <cell r="AK2008" t="str">
            <v>IBNRFT02</v>
          </cell>
        </row>
        <row r="2009">
          <cell r="A2009" t="str">
            <v>IBNRFT03</v>
          </cell>
          <cell r="D2009" t="str">
            <v>IBNRFT03</v>
          </cell>
          <cell r="G2009" t="str">
            <v>IBNRFT03</v>
          </cell>
          <cell r="J2009" t="str">
            <v>IBNRFT03</v>
          </cell>
          <cell r="M2009" t="str">
            <v>IBNRFT03</v>
          </cell>
          <cell r="P2009" t="str">
            <v>IBNRFT03</v>
          </cell>
          <cell r="AK2009" t="str">
            <v>IBNRFT03</v>
          </cell>
        </row>
        <row r="2010">
          <cell r="A2010" t="str">
            <v>IBNRFT04</v>
          </cell>
          <cell r="D2010" t="str">
            <v>IBNRFT04</v>
          </cell>
          <cell r="G2010" t="str">
            <v>IBNRFT04</v>
          </cell>
          <cell r="J2010" t="str">
            <v>IBNRFT04</v>
          </cell>
          <cell r="M2010" t="str">
            <v>IBNRFT04</v>
          </cell>
          <cell r="P2010" t="str">
            <v>IBNRFT04</v>
          </cell>
          <cell r="AK2010" t="str">
            <v>IBNRFT04</v>
          </cell>
        </row>
        <row r="2011">
          <cell r="A2011" t="str">
            <v>IBNRFT05</v>
          </cell>
          <cell r="D2011" t="str">
            <v>IBNRFT05</v>
          </cell>
          <cell r="G2011" t="str">
            <v>IBNRFT05</v>
          </cell>
          <cell r="J2011" t="str">
            <v>IBNRFT05</v>
          </cell>
          <cell r="M2011" t="str">
            <v>IBNRFT05</v>
          </cell>
          <cell r="P2011" t="str">
            <v>IBNRFT05</v>
          </cell>
          <cell r="AK2011" t="str">
            <v>IBNRFT05</v>
          </cell>
        </row>
        <row r="2012">
          <cell r="A2012" t="str">
            <v>IBNRFT06</v>
          </cell>
          <cell r="D2012" t="str">
            <v>IBNRFT06</v>
          </cell>
          <cell r="G2012" t="str">
            <v>IBNRFT06</v>
          </cell>
          <cell r="J2012" t="str">
            <v>IBNRFT06</v>
          </cell>
          <cell r="M2012" t="str">
            <v>IBNRFT06</v>
          </cell>
          <cell r="P2012" t="str">
            <v>IBNRFT06</v>
          </cell>
          <cell r="AK2012" t="str">
            <v>IBNRFT06</v>
          </cell>
        </row>
        <row r="2013">
          <cell r="A2013" t="str">
            <v>IBNRFT07</v>
          </cell>
          <cell r="D2013" t="str">
            <v>IBNRFT07</v>
          </cell>
          <cell r="G2013" t="str">
            <v>IBNRFT07</v>
          </cell>
          <cell r="J2013" t="str">
            <v>IBNRFT07</v>
          </cell>
          <cell r="M2013" t="str">
            <v>IBNRFT07</v>
          </cell>
          <cell r="P2013" t="str">
            <v>IBNRFT07</v>
          </cell>
          <cell r="AK2013" t="str">
            <v>IBNRFT07</v>
          </cell>
        </row>
        <row r="2014">
          <cell r="A2014" t="str">
            <v>IBNRFT08</v>
          </cell>
          <cell r="D2014" t="str">
            <v>IBNRFT08</v>
          </cell>
          <cell r="G2014" t="str">
            <v>IBNRFT08</v>
          </cell>
          <cell r="J2014" t="str">
            <v>IBNRFT08</v>
          </cell>
          <cell r="M2014" t="str">
            <v>IBNRFT08</v>
          </cell>
          <cell r="P2014" t="str">
            <v>IBNRFT08</v>
          </cell>
          <cell r="AK2014" t="str">
            <v>IBNRFT08</v>
          </cell>
        </row>
        <row r="2015">
          <cell r="A2015" t="str">
            <v>IBNRFT09</v>
          </cell>
          <cell r="D2015" t="str">
            <v>IBNRFT09</v>
          </cell>
          <cell r="G2015" t="str">
            <v>IBNRFT09</v>
          </cell>
          <cell r="J2015" t="str">
            <v>IBNRFT09</v>
          </cell>
          <cell r="M2015" t="str">
            <v>IBNRFT09</v>
          </cell>
          <cell r="P2015" t="str">
            <v>IBNRFT09</v>
          </cell>
          <cell r="AK2015" t="str">
            <v>IBNRFT09</v>
          </cell>
        </row>
        <row r="2016">
          <cell r="A2016" t="str">
            <v>IBNRFT10</v>
          </cell>
          <cell r="D2016" t="str">
            <v>IBNRFT10</v>
          </cell>
          <cell r="G2016" t="str">
            <v>IBNRFT10</v>
          </cell>
          <cell r="J2016" t="str">
            <v>IBNRFT10</v>
          </cell>
          <cell r="M2016" t="str">
            <v>IBNRFT10</v>
          </cell>
          <cell r="P2016" t="str">
            <v>IBNRFT10</v>
          </cell>
          <cell r="AK2016" t="str">
            <v>IBNRFT10</v>
          </cell>
        </row>
        <row r="2017">
          <cell r="A2017" t="str">
            <v>IBNRFT11</v>
          </cell>
          <cell r="D2017" t="str">
            <v>IBNRFT11</v>
          </cell>
          <cell r="G2017" t="str">
            <v>IBNRFT11</v>
          </cell>
          <cell r="J2017" t="str">
            <v>IBNRFT11</v>
          </cell>
          <cell r="M2017" t="str">
            <v>IBNRFT11</v>
          </cell>
          <cell r="P2017" t="str">
            <v>IBNRFT11</v>
          </cell>
          <cell r="AK2017" t="str">
            <v>IBNRFT11</v>
          </cell>
        </row>
        <row r="2018">
          <cell r="A2018" t="str">
            <v>IBNRFT12</v>
          </cell>
          <cell r="D2018" t="str">
            <v>IBNRFT12</v>
          </cell>
          <cell r="G2018" t="str">
            <v>IBNRFT12</v>
          </cell>
          <cell r="J2018" t="str">
            <v>IBNRFT12</v>
          </cell>
          <cell r="M2018" t="str">
            <v>IBNRFT12</v>
          </cell>
          <cell r="P2018" t="str">
            <v>IBNRFT12</v>
          </cell>
          <cell r="AK2018" t="str">
            <v>IBNRFT12</v>
          </cell>
        </row>
        <row r="2019">
          <cell r="A2019" t="str">
            <v>IBNRFT13</v>
          </cell>
          <cell r="D2019" t="str">
            <v>IBNRFT13</v>
          </cell>
          <cell r="G2019" t="str">
            <v>IBNRFT13</v>
          </cell>
          <cell r="J2019" t="str">
            <v>IBNRFT13</v>
          </cell>
          <cell r="M2019" t="str">
            <v>IBNRFT13</v>
          </cell>
          <cell r="P2019" t="str">
            <v>IBNRFT13</v>
          </cell>
          <cell r="AK2019" t="str">
            <v>IBNRFT13</v>
          </cell>
        </row>
        <row r="2020">
          <cell r="A2020" t="str">
            <v>IBNRFT14</v>
          </cell>
          <cell r="D2020" t="str">
            <v>IBNRFT14</v>
          </cell>
          <cell r="G2020" t="str">
            <v>IBNRFT14</v>
          </cell>
          <cell r="J2020" t="str">
            <v>IBNRFT14</v>
          </cell>
          <cell r="M2020" t="str">
            <v>IBNRFT14</v>
          </cell>
          <cell r="P2020" t="str">
            <v>IBNRFT14</v>
          </cell>
          <cell r="AK2020" t="str">
            <v>IBNRFT14</v>
          </cell>
        </row>
        <row r="2021">
          <cell r="A2021" t="str">
            <v>IBNRFT15</v>
          </cell>
          <cell r="D2021" t="str">
            <v>IBNRFT15</v>
          </cell>
          <cell r="G2021" t="str">
            <v>IBNRFT15</v>
          </cell>
          <cell r="J2021" t="str">
            <v>IBNRFT15</v>
          </cell>
          <cell r="M2021" t="str">
            <v>IBNRFT15</v>
          </cell>
          <cell r="P2021" t="str">
            <v>IBNRFT15</v>
          </cell>
          <cell r="AK2021" t="str">
            <v>IBNRFT15</v>
          </cell>
        </row>
        <row r="2022">
          <cell r="A2022" t="str">
            <v>IBNRFT16</v>
          </cell>
          <cell r="D2022" t="str">
            <v>IBNRFT16</v>
          </cell>
          <cell r="G2022" t="str">
            <v>IBNRFT16</v>
          </cell>
          <cell r="J2022" t="str">
            <v>IBNRFT16</v>
          </cell>
          <cell r="M2022" t="str">
            <v>IBNRFT16</v>
          </cell>
          <cell r="P2022" t="str">
            <v>IBNRFT16</v>
          </cell>
          <cell r="AK2022" t="str">
            <v>IBNRFT16</v>
          </cell>
        </row>
        <row r="2023">
          <cell r="A2023" t="str">
            <v>IBNRFT17</v>
          </cell>
          <cell r="D2023" t="str">
            <v>IBNRFT17</v>
          </cell>
          <cell r="G2023" t="str">
            <v>IBNRFT17</v>
          </cell>
          <cell r="J2023" t="str">
            <v>IBNRFT17</v>
          </cell>
          <cell r="M2023" t="str">
            <v>IBNRFT17</v>
          </cell>
          <cell r="P2023" t="str">
            <v>IBNRFT17</v>
          </cell>
          <cell r="AK2023" t="str">
            <v>IBNRFT17</v>
          </cell>
        </row>
        <row r="2024">
          <cell r="A2024" t="str">
            <v>IBNRFT18</v>
          </cell>
          <cell r="D2024" t="str">
            <v>IBNRFT18</v>
          </cell>
          <cell r="G2024" t="str">
            <v>IBNRFT18</v>
          </cell>
          <cell r="J2024" t="str">
            <v>IBNRFT18</v>
          </cell>
          <cell r="M2024" t="str">
            <v>IBNRFT18</v>
          </cell>
          <cell r="P2024" t="str">
            <v>IBNRFT18</v>
          </cell>
          <cell r="AK2024" t="str">
            <v>IBNRFT18</v>
          </cell>
        </row>
        <row r="2025">
          <cell r="A2025" t="str">
            <v>IBNRFT19</v>
          </cell>
          <cell r="D2025" t="str">
            <v>IBNRFT19</v>
          </cell>
          <cell r="G2025" t="str">
            <v>IBNRFT19</v>
          </cell>
          <cell r="J2025" t="str">
            <v>IBNRFT19</v>
          </cell>
          <cell r="M2025" t="str">
            <v>IBNRFT19</v>
          </cell>
          <cell r="P2025" t="str">
            <v>IBNRFT19</v>
          </cell>
          <cell r="AK2025" t="str">
            <v>IBNRFT19</v>
          </cell>
        </row>
        <row r="2026">
          <cell r="A2026" t="str">
            <v>IBNRFT20</v>
          </cell>
          <cell r="D2026" t="str">
            <v>IBNRFT20</v>
          </cell>
          <cell r="G2026" t="str">
            <v>IBNRFT20</v>
          </cell>
          <cell r="J2026" t="str">
            <v>IBNRFT20</v>
          </cell>
          <cell r="M2026" t="str">
            <v>IBNRFT20</v>
          </cell>
          <cell r="P2026" t="str">
            <v>IBNRFT20</v>
          </cell>
          <cell r="AK2026" t="str">
            <v>IBNRFT20</v>
          </cell>
        </row>
        <row r="2027">
          <cell r="A2027" t="str">
            <v>IBNRFT21</v>
          </cell>
          <cell r="D2027" t="str">
            <v>IBNRFT21</v>
          </cell>
          <cell r="G2027" t="str">
            <v>IBNRFT21</v>
          </cell>
          <cell r="J2027" t="str">
            <v>IBNRFT21</v>
          </cell>
          <cell r="M2027" t="str">
            <v>IBNRFT21</v>
          </cell>
          <cell r="P2027" t="str">
            <v>IBNRFT21</v>
          </cell>
          <cell r="AK2027" t="str">
            <v>IBNRFT21</v>
          </cell>
        </row>
        <row r="2028">
          <cell r="A2028" t="str">
            <v>IBNRFT22</v>
          </cell>
          <cell r="D2028" t="str">
            <v>IBNRFT22</v>
          </cell>
          <cell r="G2028" t="str">
            <v>IBNRFT22</v>
          </cell>
          <cell r="J2028" t="str">
            <v>IBNRFT22</v>
          </cell>
          <cell r="M2028" t="str">
            <v>IBNRFT22</v>
          </cell>
          <cell r="P2028" t="str">
            <v>IBNRFT22</v>
          </cell>
          <cell r="AK2028" t="str">
            <v>IBNRFT22</v>
          </cell>
        </row>
        <row r="2029">
          <cell r="A2029" t="str">
            <v>IBNRFT23</v>
          </cell>
          <cell r="D2029" t="str">
            <v>IBNRFT23</v>
          </cell>
          <cell r="G2029" t="str">
            <v>IBNRFT23</v>
          </cell>
          <cell r="J2029" t="str">
            <v>IBNRFT23</v>
          </cell>
          <cell r="M2029" t="str">
            <v>IBNRFT23</v>
          </cell>
          <cell r="P2029" t="str">
            <v>IBNRFT23</v>
          </cell>
          <cell r="AK2029" t="str">
            <v>IBNRFT23</v>
          </cell>
        </row>
        <row r="2030">
          <cell r="A2030" t="str">
            <v>IBNRFT24</v>
          </cell>
          <cell r="D2030" t="str">
            <v>IBNRFT24</v>
          </cell>
          <cell r="G2030" t="str">
            <v>IBNRFT24</v>
          </cell>
          <cell r="J2030" t="str">
            <v>IBNRFT24</v>
          </cell>
          <cell r="M2030" t="str">
            <v>IBNRFT24</v>
          </cell>
          <cell r="P2030" t="str">
            <v>IBNRFT24</v>
          </cell>
          <cell r="AK2030" t="str">
            <v>IBNRFT24</v>
          </cell>
        </row>
        <row r="2031">
          <cell r="A2031" t="str">
            <v>LRESDT01</v>
          </cell>
          <cell r="D2031" t="str">
            <v>LRESDT01</v>
          </cell>
          <cell r="G2031" t="str">
            <v>LRESDT01</v>
          </cell>
          <cell r="J2031" t="str">
            <v>LRESDT01</v>
          </cell>
          <cell r="M2031" t="str">
            <v>LRESDT01</v>
          </cell>
          <cell r="P2031" t="str">
            <v>LRESDT01</v>
          </cell>
          <cell r="AK2031" t="str">
            <v>LRESDT01</v>
          </cell>
        </row>
        <row r="2032">
          <cell r="A2032" t="str">
            <v>LRESDT03</v>
          </cell>
          <cell r="D2032" t="str">
            <v>LRESDT03</v>
          </cell>
          <cell r="G2032" t="str">
            <v>LRESDT03</v>
          </cell>
          <cell r="J2032" t="str">
            <v>LRESDT03</v>
          </cell>
          <cell r="M2032" t="str">
            <v>LRESDT03</v>
          </cell>
          <cell r="P2032" t="str">
            <v>LRESDT03</v>
          </cell>
          <cell r="AK2032" t="str">
            <v>LRESDT03</v>
          </cell>
        </row>
        <row r="2033">
          <cell r="A2033" t="str">
            <v>LRESDT07</v>
          </cell>
          <cell r="D2033" t="str">
            <v>LRESDT07</v>
          </cell>
          <cell r="G2033" t="str">
            <v>LRESDT07</v>
          </cell>
          <cell r="J2033" t="str">
            <v>LRESDT07</v>
          </cell>
          <cell r="M2033" t="str">
            <v>LRESDT07</v>
          </cell>
          <cell r="P2033" t="str">
            <v>LRESDT07</v>
          </cell>
          <cell r="AK2033" t="str">
            <v>LRESDT07</v>
          </cell>
        </row>
        <row r="2034">
          <cell r="A2034" t="str">
            <v>OCOMLFAI</v>
          </cell>
          <cell r="D2034" t="str">
            <v>OCOMLFAI</v>
          </cell>
          <cell r="G2034" t="str">
            <v>OCOMLFAI</v>
          </cell>
          <cell r="J2034" t="str">
            <v>OCOMLFAI</v>
          </cell>
          <cell r="M2034" t="str">
            <v>OCOMLFAI</v>
          </cell>
          <cell r="P2034" t="str">
            <v>OCOMLFAI</v>
          </cell>
          <cell r="AK2034" t="str">
            <v>OCOMLFAI</v>
          </cell>
        </row>
        <row r="2035">
          <cell r="A2035" t="str">
            <v>OTHEXHRD</v>
          </cell>
          <cell r="D2035" t="str">
            <v>OTHEXHRD</v>
          </cell>
          <cell r="G2035" t="str">
            <v>OTHEXHRD</v>
          </cell>
          <cell r="J2035" t="str">
            <v>OTHEXHRD</v>
          </cell>
          <cell r="M2035" t="str">
            <v>OTHEXHRD</v>
          </cell>
          <cell r="P2035" t="str">
            <v>OTHEXHRD</v>
          </cell>
          <cell r="AK2035" t="str">
            <v>OTHEXHRD</v>
          </cell>
        </row>
        <row r="2036">
          <cell r="A2036" t="str">
            <v>OPRMLMA2</v>
          </cell>
          <cell r="D2036" t="str">
            <v>OPRMLMA2</v>
          </cell>
          <cell r="G2036" t="str">
            <v>OPRMLMA2</v>
          </cell>
          <cell r="J2036" t="str">
            <v>OPRMLMA2</v>
          </cell>
          <cell r="M2036" t="str">
            <v>OPRMLMA2</v>
          </cell>
          <cell r="P2036" t="str">
            <v>OPRMLMA2</v>
          </cell>
          <cell r="AK2036" t="str">
            <v>OPRMLMA2</v>
          </cell>
        </row>
        <row r="2037">
          <cell r="A2037" t="str">
            <v>OCOMLMA2</v>
          </cell>
          <cell r="D2037" t="str">
            <v>OCOMLMA2</v>
          </cell>
          <cell r="G2037" t="str">
            <v>OCOMLMA2</v>
          </cell>
          <cell r="J2037" t="str">
            <v>OCOMLMA2</v>
          </cell>
          <cell r="M2037" t="str">
            <v>OCOMLMA2</v>
          </cell>
          <cell r="P2037" t="str">
            <v>OCOMLMA2</v>
          </cell>
          <cell r="AK2037" t="str">
            <v>OCOMLMA2</v>
          </cell>
        </row>
        <row r="2038">
          <cell r="A2038" t="str">
            <v>DIRECTOR</v>
          </cell>
          <cell r="D2038" t="str">
            <v>DIRECTOR</v>
          </cell>
          <cell r="G2038" t="str">
            <v>DIRECTOR</v>
          </cell>
          <cell r="J2038" t="str">
            <v>DIRECTOR</v>
          </cell>
          <cell r="M2038" t="str">
            <v>DIRECTOR</v>
          </cell>
          <cell r="P2038" t="str">
            <v>DIRECTOR</v>
          </cell>
          <cell r="AK2038" t="str">
            <v>DIRECTOR</v>
          </cell>
        </row>
        <row r="2039">
          <cell r="A2039" t="str">
            <v>TREASURY</v>
          </cell>
          <cell r="D2039" t="str">
            <v>TREASURY</v>
          </cell>
          <cell r="G2039" t="str">
            <v>TREASURY</v>
          </cell>
          <cell r="J2039" t="str">
            <v>TREASURY</v>
          </cell>
          <cell r="M2039" t="str">
            <v>TREASURY</v>
          </cell>
          <cell r="P2039" t="str">
            <v>TREASURY</v>
          </cell>
          <cell r="AK2039" t="str">
            <v>TREASURY</v>
          </cell>
        </row>
        <row r="2040">
          <cell r="A2040" t="str">
            <v>AMZTBILL</v>
          </cell>
          <cell r="D2040" t="str">
            <v>AMZTBILL</v>
          </cell>
          <cell r="G2040" t="str">
            <v>AMZTBILL</v>
          </cell>
          <cell r="J2040" t="str">
            <v>AMZTBILL</v>
          </cell>
          <cell r="M2040" t="str">
            <v>AMZTBILL</v>
          </cell>
          <cell r="P2040" t="str">
            <v>AMZTBILL</v>
          </cell>
          <cell r="AK2040" t="str">
            <v>AMZTBILL</v>
          </cell>
        </row>
        <row r="2041">
          <cell r="A2041" t="str">
            <v>BANKGUAR</v>
          </cell>
          <cell r="D2041" t="str">
            <v>BANKGUAR</v>
          </cell>
          <cell r="G2041" t="str">
            <v>BANKGUAR</v>
          </cell>
          <cell r="J2041" t="str">
            <v>BANKGUAR</v>
          </cell>
          <cell r="M2041" t="str">
            <v>BANKGUAR</v>
          </cell>
          <cell r="P2041" t="str">
            <v>BANKGUAR</v>
          </cell>
          <cell r="AK2041" t="str">
            <v>BANKGUAR</v>
          </cell>
        </row>
        <row r="2042">
          <cell r="A2042" t="str">
            <v>LRESMA08</v>
          </cell>
          <cell r="D2042" t="str">
            <v>LRESMA08</v>
          </cell>
          <cell r="G2042" t="str">
            <v>LRESMA08</v>
          </cell>
          <cell r="J2042" t="str">
            <v>LRESMA08</v>
          </cell>
          <cell r="M2042" t="str">
            <v>LRESMA08</v>
          </cell>
          <cell r="P2042" t="str">
            <v>LRESMA08</v>
          </cell>
          <cell r="AK2042" t="str">
            <v>LRESMA08</v>
          </cell>
        </row>
        <row r="2043">
          <cell r="A2043" t="str">
            <v>LRESMA10</v>
          </cell>
          <cell r="D2043" t="str">
            <v>LRESMA10</v>
          </cell>
          <cell r="G2043" t="str">
            <v>LRESMA10</v>
          </cell>
          <cell r="J2043" t="str">
            <v>LRESMA10</v>
          </cell>
          <cell r="M2043" t="str">
            <v>LRESMA10</v>
          </cell>
          <cell r="P2043" t="str">
            <v>LRESMA10</v>
          </cell>
          <cell r="AK2043" t="str">
            <v>LRESMA10</v>
          </cell>
        </row>
        <row r="2044">
          <cell r="A2044" t="str">
            <v>LRESDF02</v>
          </cell>
          <cell r="D2044" t="str">
            <v>LRESDF02</v>
          </cell>
          <cell r="G2044" t="str">
            <v>LRESDF02</v>
          </cell>
          <cell r="J2044" t="str">
            <v>LRESDF02</v>
          </cell>
          <cell r="M2044" t="str">
            <v>LRESDF02</v>
          </cell>
          <cell r="P2044" t="str">
            <v>LRESDF02</v>
          </cell>
          <cell r="AK2044" t="str">
            <v>LRESDF02</v>
          </cell>
        </row>
        <row r="2045">
          <cell r="A2045" t="str">
            <v>LRESDF04</v>
          </cell>
          <cell r="D2045" t="str">
            <v>LRESDF04</v>
          </cell>
          <cell r="G2045" t="str">
            <v>LRESDF04</v>
          </cell>
          <cell r="J2045" t="str">
            <v>LRESDF04</v>
          </cell>
          <cell r="M2045" t="str">
            <v>LRESDF04</v>
          </cell>
          <cell r="P2045" t="str">
            <v>LRESDF04</v>
          </cell>
          <cell r="AK2045" t="str">
            <v>LRESDF04</v>
          </cell>
        </row>
        <row r="2046">
          <cell r="A2046" t="str">
            <v>LRESMA01</v>
          </cell>
          <cell r="D2046" t="str">
            <v>LRESMA01</v>
          </cell>
          <cell r="G2046" t="str">
            <v>LRESMA01</v>
          </cell>
          <cell r="J2046" t="str">
            <v>LRESMA01</v>
          </cell>
          <cell r="M2046" t="str">
            <v>LRESMA01</v>
          </cell>
          <cell r="P2046" t="str">
            <v>LRESMA01</v>
          </cell>
          <cell r="AK2046" t="str">
            <v>LRESMA01</v>
          </cell>
        </row>
        <row r="2047">
          <cell r="A2047" t="str">
            <v>LRESMA02</v>
          </cell>
          <cell r="D2047" t="str">
            <v>LRESMA02</v>
          </cell>
          <cell r="G2047" t="str">
            <v>LRESMA02</v>
          </cell>
          <cell r="J2047" t="str">
            <v>LRESMA02</v>
          </cell>
          <cell r="M2047" t="str">
            <v>LRESMA02</v>
          </cell>
          <cell r="P2047" t="str">
            <v>LRESMA02</v>
          </cell>
          <cell r="AK2047" t="str">
            <v>LRESMA02</v>
          </cell>
        </row>
        <row r="2048">
          <cell r="A2048" t="str">
            <v>LRESMA04</v>
          </cell>
          <cell r="D2048" t="str">
            <v>LRESMA04</v>
          </cell>
          <cell r="G2048" t="str">
            <v>LRESMA04</v>
          </cell>
          <cell r="J2048" t="str">
            <v>LRESMA04</v>
          </cell>
          <cell r="M2048" t="str">
            <v>LRESMA04</v>
          </cell>
          <cell r="P2048" t="str">
            <v>LRESMA04</v>
          </cell>
          <cell r="AK2048" t="str">
            <v>LRESMA04</v>
          </cell>
        </row>
        <row r="2049">
          <cell r="A2049" t="str">
            <v>LRESMA05</v>
          </cell>
          <cell r="D2049" t="str">
            <v>LRESMA05</v>
          </cell>
          <cell r="G2049" t="str">
            <v>LRESMA05</v>
          </cell>
          <cell r="J2049" t="str">
            <v>LRESMA05</v>
          </cell>
          <cell r="M2049" t="str">
            <v>LRESMA05</v>
          </cell>
          <cell r="P2049" t="str">
            <v>LRESMA05</v>
          </cell>
          <cell r="AK2049" t="str">
            <v>LRESMA05</v>
          </cell>
        </row>
        <row r="2050">
          <cell r="A2050" t="str">
            <v>LRESMA07</v>
          </cell>
          <cell r="D2050" t="str">
            <v>LRESMA07</v>
          </cell>
          <cell r="G2050" t="str">
            <v>LRESMA07</v>
          </cell>
          <cell r="J2050" t="str">
            <v>LRESMA07</v>
          </cell>
          <cell r="M2050" t="str">
            <v>LRESMA07</v>
          </cell>
          <cell r="P2050" t="str">
            <v>LRESMA07</v>
          </cell>
          <cell r="AK2050" t="str">
            <v>LRESMA07</v>
          </cell>
        </row>
        <row r="2051">
          <cell r="A2051" t="str">
            <v>LRESDF01</v>
          </cell>
          <cell r="D2051" t="str">
            <v>LRESDF01</v>
          </cell>
          <cell r="G2051" t="str">
            <v>LRESDF01</v>
          </cell>
          <cell r="J2051" t="str">
            <v>LRESDF01</v>
          </cell>
          <cell r="M2051" t="str">
            <v>LRESDF01</v>
          </cell>
          <cell r="P2051" t="str">
            <v>LRESDF01</v>
          </cell>
          <cell r="AK2051" t="str">
            <v>LRESDF01</v>
          </cell>
        </row>
        <row r="2052">
          <cell r="A2052" t="str">
            <v>LRESMA03</v>
          </cell>
          <cell r="D2052" t="str">
            <v>LRESMA03</v>
          </cell>
          <cell r="G2052" t="str">
            <v>LRESMA03</v>
          </cell>
          <cell r="J2052" t="str">
            <v>LRESMA03</v>
          </cell>
          <cell r="M2052" t="str">
            <v>LRESMA03</v>
          </cell>
          <cell r="P2052" t="str">
            <v>LRESMA03</v>
          </cell>
          <cell r="AK2052" t="str">
            <v>LRESMA03</v>
          </cell>
        </row>
        <row r="2053">
          <cell r="A2053" t="str">
            <v>LRESMA06</v>
          </cell>
          <cell r="D2053" t="str">
            <v>LRESMA06</v>
          </cell>
          <cell r="G2053" t="str">
            <v>LRESMA06</v>
          </cell>
          <cell r="J2053" t="str">
            <v>LRESMA06</v>
          </cell>
          <cell r="M2053" t="str">
            <v>LRESMA06</v>
          </cell>
          <cell r="P2053" t="str">
            <v>LRESMA06</v>
          </cell>
          <cell r="AK2053" t="str">
            <v>LRESMA06</v>
          </cell>
        </row>
        <row r="2054">
          <cell r="A2054" t="str">
            <v>ICLMMA12</v>
          </cell>
          <cell r="D2054" t="str">
            <v>ICLMMA12</v>
          </cell>
          <cell r="G2054" t="str">
            <v>ICLMMA12</v>
          </cell>
          <cell r="J2054" t="str">
            <v>ICLMMA12</v>
          </cell>
          <cell r="M2054" t="str">
            <v>ICLMMA12</v>
          </cell>
          <cell r="P2054" t="str">
            <v>ICLMMA12</v>
          </cell>
          <cell r="AK2054" t="str">
            <v>ICLMMA12</v>
          </cell>
        </row>
        <row r="2055">
          <cell r="A2055" t="str">
            <v>OOCMMA12</v>
          </cell>
          <cell r="D2055" t="str">
            <v>OOCMMA12</v>
          </cell>
          <cell r="G2055" t="str">
            <v>OOCMMA12</v>
          </cell>
          <cell r="J2055" t="str">
            <v>OOCMMA12</v>
          </cell>
          <cell r="M2055" t="str">
            <v>OOCMMA12</v>
          </cell>
          <cell r="P2055" t="str">
            <v>OOCMMA12</v>
          </cell>
          <cell r="AK2055" t="str">
            <v>OOCMMA12</v>
          </cell>
        </row>
        <row r="2056">
          <cell r="A2056" t="str">
            <v>IUEMA14</v>
          </cell>
          <cell r="D2056" t="str">
            <v>IUEMA14</v>
          </cell>
          <cell r="G2056" t="str">
            <v>IUEMA14</v>
          </cell>
          <cell r="J2056" t="str">
            <v>IUEMA14</v>
          </cell>
          <cell r="M2056" t="str">
            <v>IUEMA14</v>
          </cell>
          <cell r="P2056" t="str">
            <v>IUEMA14</v>
          </cell>
          <cell r="AK2056" t="str">
            <v>IUEMA14</v>
          </cell>
        </row>
        <row r="2057">
          <cell r="A2057" t="str">
            <v>ICLMMA14</v>
          </cell>
          <cell r="D2057" t="str">
            <v>ICLMMA14</v>
          </cell>
          <cell r="G2057" t="str">
            <v>ICLMMA14</v>
          </cell>
          <cell r="J2057" t="str">
            <v>ICLMMA14</v>
          </cell>
          <cell r="M2057" t="str">
            <v>ICLMMA14</v>
          </cell>
          <cell r="P2057" t="str">
            <v>ICLMMA14</v>
          </cell>
          <cell r="AK2057" t="str">
            <v>ICLMMA14</v>
          </cell>
        </row>
        <row r="2058">
          <cell r="A2058" t="str">
            <v>IBNRMA14</v>
          </cell>
          <cell r="D2058" t="str">
            <v>IBNRMA14</v>
          </cell>
          <cell r="G2058" t="str">
            <v>IBNRMA14</v>
          </cell>
          <cell r="J2058" t="str">
            <v>IBNRMA14</v>
          </cell>
          <cell r="M2058" t="str">
            <v>IBNRMA14</v>
          </cell>
          <cell r="P2058" t="str">
            <v>IBNRMA14</v>
          </cell>
          <cell r="AK2058" t="str">
            <v>IBNRMA14</v>
          </cell>
        </row>
        <row r="2059">
          <cell r="A2059" t="str">
            <v>UEINCOME</v>
          </cell>
          <cell r="D2059" t="str">
            <v>UEINCOME</v>
          </cell>
          <cell r="G2059" t="str">
            <v>UEINCOME</v>
          </cell>
          <cell r="J2059" t="str">
            <v>UEINCOME</v>
          </cell>
          <cell r="M2059" t="str">
            <v>UEINCOME</v>
          </cell>
          <cell r="P2059" t="str">
            <v>UEINCOME</v>
          </cell>
          <cell r="AK2059" t="str">
            <v>UEINCOME</v>
          </cell>
        </row>
        <row r="2060">
          <cell r="A2060" t="str">
            <v>ICLMLMAI</v>
          </cell>
          <cell r="D2060" t="str">
            <v>ICLMLMAI</v>
          </cell>
          <cell r="G2060" t="str">
            <v>ICLMLMAI</v>
          </cell>
          <cell r="J2060" t="str">
            <v>ICLMLMAI</v>
          </cell>
          <cell r="M2060" t="str">
            <v>ICLMLMAI</v>
          </cell>
          <cell r="P2060" t="str">
            <v>ICLMLMAI</v>
          </cell>
          <cell r="AK2060" t="str">
            <v>ICLMLMAI</v>
          </cell>
        </row>
        <row r="2061">
          <cell r="A2061" t="str">
            <v>ICLMLTYI</v>
          </cell>
          <cell r="D2061" t="str">
            <v>ICLMLTYI</v>
          </cell>
          <cell r="G2061" t="str">
            <v>ICLMLTYI</v>
          </cell>
          <cell r="J2061" t="str">
            <v>ICLMLTYI</v>
          </cell>
          <cell r="M2061" t="str">
            <v>ICLMLTYI</v>
          </cell>
          <cell r="P2061" t="str">
            <v>ICLMLTYI</v>
          </cell>
          <cell r="AK2061" t="str">
            <v>ICLMLTYI</v>
          </cell>
        </row>
        <row r="2062">
          <cell r="A2062" t="str">
            <v>ICLMLFAI</v>
          </cell>
          <cell r="D2062" t="str">
            <v>ICLMLFAI</v>
          </cell>
          <cell r="G2062" t="str">
            <v>ICLMLFAI</v>
          </cell>
          <cell r="J2062" t="str">
            <v>ICLMLFAI</v>
          </cell>
          <cell r="M2062" t="str">
            <v>ICLMLFAI</v>
          </cell>
          <cell r="P2062" t="str">
            <v>ICLMLFAI</v>
          </cell>
          <cell r="AK2062" t="str">
            <v>ICLMLFAI</v>
          </cell>
        </row>
        <row r="2063">
          <cell r="A2063" t="str">
            <v>IBNRLMAI</v>
          </cell>
          <cell r="D2063" t="str">
            <v>IBNRLMAI</v>
          </cell>
          <cell r="G2063" t="str">
            <v>IBNRLMAI</v>
          </cell>
          <cell r="J2063" t="str">
            <v>IBNRLMAI</v>
          </cell>
          <cell r="M2063" t="str">
            <v>IBNRLMAI</v>
          </cell>
          <cell r="P2063" t="str">
            <v>IBNRLMAI</v>
          </cell>
          <cell r="AK2063" t="str">
            <v>IBNRLMAI</v>
          </cell>
        </row>
        <row r="2064">
          <cell r="A2064" t="str">
            <v>IBNRLTYI</v>
          </cell>
          <cell r="D2064" t="str">
            <v>IBNRLTYI</v>
          </cell>
          <cell r="G2064" t="str">
            <v>IBNRLTYI</v>
          </cell>
          <cell r="J2064" t="str">
            <v>IBNRLTYI</v>
          </cell>
          <cell r="M2064" t="str">
            <v>IBNRLTYI</v>
          </cell>
          <cell r="P2064" t="str">
            <v>IBNRLTYI</v>
          </cell>
          <cell r="AK2064" t="str">
            <v>IBNRLTYI</v>
          </cell>
        </row>
        <row r="2065">
          <cell r="A2065" t="str">
            <v>IBNRLFAI</v>
          </cell>
          <cell r="D2065" t="str">
            <v>IBNRLFAI</v>
          </cell>
          <cell r="G2065" t="str">
            <v>IBNRLFAI</v>
          </cell>
          <cell r="J2065" t="str">
            <v>IBNRLFAI</v>
          </cell>
          <cell r="M2065" t="str">
            <v>IBNRLFAI</v>
          </cell>
          <cell r="P2065" t="str">
            <v>IBNRLFAI</v>
          </cell>
          <cell r="AK2065" t="str">
            <v>IBNRLFAI</v>
          </cell>
        </row>
        <row r="2066">
          <cell r="A2066" t="str">
            <v>IUEMA15</v>
          </cell>
          <cell r="D2066" t="str">
            <v>IUEMA15</v>
          </cell>
          <cell r="G2066" t="str">
            <v>IUEMA15</v>
          </cell>
          <cell r="J2066" t="str">
            <v>IUEMA15</v>
          </cell>
          <cell r="M2066" t="str">
            <v>IUEMA15</v>
          </cell>
          <cell r="P2066" t="str">
            <v>IUEMA15</v>
          </cell>
          <cell r="AK2066" t="str">
            <v>IUEMA15</v>
          </cell>
        </row>
        <row r="2067">
          <cell r="A2067" t="str">
            <v>OTHEXPAA</v>
          </cell>
          <cell r="D2067" t="str">
            <v>OTHEXPAA</v>
          </cell>
          <cell r="G2067" t="str">
            <v>OTHEXPAA</v>
          </cell>
          <cell r="J2067" t="str">
            <v>OTHEXPAA</v>
          </cell>
          <cell r="M2067" t="str">
            <v>OTHEXPAA</v>
          </cell>
          <cell r="P2067" t="str">
            <v>OTHEXPAA</v>
          </cell>
          <cell r="AK2067" t="str">
            <v>OTHEXPAA</v>
          </cell>
        </row>
        <row r="2068">
          <cell r="A2068" t="str">
            <v>FAXPA</v>
          </cell>
          <cell r="D2068" t="str">
            <v>FAXPA</v>
          </cell>
          <cell r="G2068" t="str">
            <v>FAXPA</v>
          </cell>
          <cell r="J2068" t="str">
            <v>FAXPA</v>
          </cell>
          <cell r="M2068" t="str">
            <v>FAXPA</v>
          </cell>
          <cell r="P2068" t="str">
            <v>FAXPA</v>
          </cell>
          <cell r="AK2068" t="str">
            <v>FAXPA</v>
          </cell>
        </row>
        <row r="2069">
          <cell r="A2069" t="str">
            <v>IBNRMA15</v>
          </cell>
          <cell r="D2069" t="str">
            <v>IBNRMA15</v>
          </cell>
          <cell r="G2069" t="str">
            <v>IBNRMA15</v>
          </cell>
          <cell r="J2069" t="str">
            <v>IBNRMA15</v>
          </cell>
          <cell r="M2069" t="str">
            <v>IBNRMA15</v>
          </cell>
          <cell r="P2069" t="str">
            <v>IBNRMA15</v>
          </cell>
          <cell r="AK2069" t="str">
            <v>IBNRMA15</v>
          </cell>
        </row>
        <row r="2070">
          <cell r="A2070" t="str">
            <v>IOCMMA15</v>
          </cell>
          <cell r="D2070" t="str">
            <v>IOCMMA15</v>
          </cell>
          <cell r="G2070" t="str">
            <v>IOCMMA15</v>
          </cell>
          <cell r="J2070" t="str">
            <v>IOCMMA15</v>
          </cell>
          <cell r="M2070" t="str">
            <v>IOCMMA15</v>
          </cell>
          <cell r="P2070" t="str">
            <v>IOCMMA15</v>
          </cell>
          <cell r="AK2070" t="str">
            <v>IOCMMA15</v>
          </cell>
        </row>
        <row r="2071">
          <cell r="A2071" t="str">
            <v>ICLMMA15</v>
          </cell>
          <cell r="D2071" t="str">
            <v>ICLMMA15</v>
          </cell>
          <cell r="G2071" t="str">
            <v>ICLMMA15</v>
          </cell>
          <cell r="J2071" t="str">
            <v>ICLMMA15</v>
          </cell>
          <cell r="M2071" t="str">
            <v>ICLMMA15</v>
          </cell>
          <cell r="P2071" t="str">
            <v>ICLMMA15</v>
          </cell>
          <cell r="AK2071" t="str">
            <v>ICLMMA15</v>
          </cell>
        </row>
        <row r="2072">
          <cell r="A2072" t="str">
            <v>RESILTYI</v>
          </cell>
          <cell r="D2072" t="str">
            <v>RESILTYI</v>
          </cell>
          <cell r="G2072" t="str">
            <v>RESILTYI</v>
          </cell>
          <cell r="J2072" t="str">
            <v>RESILTYI</v>
          </cell>
          <cell r="M2072" t="str">
            <v>RESILTYI</v>
          </cell>
          <cell r="P2072" t="str">
            <v>RESILTYI</v>
          </cell>
          <cell r="AK2072" t="str">
            <v>RESILTYI</v>
          </cell>
        </row>
        <row r="2073">
          <cell r="A2073" t="str">
            <v>DEFERCOM</v>
          </cell>
          <cell r="D2073" t="str">
            <v>DEFERCOM</v>
          </cell>
          <cell r="G2073" t="str">
            <v>DEFERCOM</v>
          </cell>
          <cell r="J2073" t="str">
            <v>DEFERCOM</v>
          </cell>
          <cell r="M2073" t="str">
            <v>DEFERCOM</v>
          </cell>
          <cell r="P2073" t="str">
            <v>DEFERCOM</v>
          </cell>
          <cell r="AK2073" t="str">
            <v>DEFERCOM</v>
          </cell>
        </row>
        <row r="2074">
          <cell r="A2074" t="str">
            <v>IPREMADV</v>
          </cell>
          <cell r="D2074" t="str">
            <v>IPREMADV</v>
          </cell>
          <cell r="G2074" t="str">
            <v>IPREMADV</v>
          </cell>
          <cell r="J2074" t="str">
            <v>IPREMADV</v>
          </cell>
          <cell r="M2074" t="str">
            <v>IPREMADV</v>
          </cell>
          <cell r="P2074" t="str">
            <v>IPREMADV</v>
          </cell>
          <cell r="AK2074" t="str">
            <v>IPREMADV</v>
          </cell>
        </row>
        <row r="2075">
          <cell r="A2075" t="str">
            <v>UWDLTYI</v>
          </cell>
          <cell r="D2075" t="str">
            <v>UWDLTYI</v>
          </cell>
          <cell r="G2075" t="str">
            <v>UWDLTYI</v>
          </cell>
          <cell r="J2075" t="str">
            <v>UWDLTYI</v>
          </cell>
          <cell r="M2075" t="str">
            <v>UWDLTYI</v>
          </cell>
          <cell r="P2075" t="str">
            <v>UWDLTYI</v>
          </cell>
          <cell r="AK2075" t="str">
            <v>UWDLTYI</v>
          </cell>
        </row>
        <row r="2076">
          <cell r="A2076" t="str">
            <v>OTASSPAA</v>
          </cell>
          <cell r="D2076" t="str">
            <v>OTASSPAA</v>
          </cell>
          <cell r="G2076" t="str">
            <v>OTASSPAA</v>
          </cell>
          <cell r="J2076" t="str">
            <v>OTASSPAA</v>
          </cell>
          <cell r="M2076" t="str">
            <v>OTASSPAA</v>
          </cell>
          <cell r="P2076" t="str">
            <v>OTASSPAA</v>
          </cell>
          <cell r="AK2076" t="str">
            <v>OTASSPAA</v>
          </cell>
        </row>
        <row r="2077">
          <cell r="A2077" t="str">
            <v>OTLIBPAA</v>
          </cell>
          <cell r="D2077" t="str">
            <v>OTLIBPAA</v>
          </cell>
          <cell r="G2077" t="str">
            <v>OTLIBPAA</v>
          </cell>
          <cell r="J2077" t="str">
            <v>OTLIBPAA</v>
          </cell>
          <cell r="M2077" t="str">
            <v>OTLIBPAA</v>
          </cell>
          <cell r="P2077" t="str">
            <v>OTLIBPAA</v>
          </cell>
          <cell r="AK2077" t="str">
            <v>OTLIBPAA</v>
          </cell>
        </row>
        <row r="2078">
          <cell r="A2078" t="str">
            <v>MGTINCOM</v>
          </cell>
          <cell r="D2078" t="str">
            <v>MGTINCOM</v>
          </cell>
          <cell r="G2078" t="str">
            <v>MGTINCOM</v>
          </cell>
          <cell r="J2078" t="str">
            <v>MGTINCOM</v>
          </cell>
          <cell r="M2078" t="str">
            <v>MGTINCOM</v>
          </cell>
          <cell r="P2078" t="str">
            <v>MGTINCOM</v>
          </cell>
          <cell r="AK2078" t="str">
            <v>MGTINCOM</v>
          </cell>
        </row>
        <row r="2079">
          <cell r="A2079" t="str">
            <v>ICOMMA14</v>
          </cell>
          <cell r="D2079" t="str">
            <v>ICOMMA14</v>
          </cell>
          <cell r="G2079" t="str">
            <v>ICOMMA14</v>
          </cell>
          <cell r="J2079" t="str">
            <v>ICOMMA14</v>
          </cell>
          <cell r="M2079" t="str">
            <v>ICOMMA14</v>
          </cell>
          <cell r="P2079" t="str">
            <v>ICOMMA14</v>
          </cell>
          <cell r="AK2079" t="str">
            <v>ICOMMA14</v>
          </cell>
        </row>
        <row r="2080">
          <cell r="A2080" t="str">
            <v>IPRMMA14</v>
          </cell>
          <cell r="D2080" t="str">
            <v>IPRMMA14</v>
          </cell>
          <cell r="G2080" t="str">
            <v>IPRMMA14</v>
          </cell>
          <cell r="J2080" t="str">
            <v>IPRMMA14</v>
          </cell>
          <cell r="M2080" t="str">
            <v>IPRMMA14</v>
          </cell>
          <cell r="P2080" t="str">
            <v>IPRMMA14</v>
          </cell>
          <cell r="AK2080" t="str">
            <v>IPRMMA14</v>
          </cell>
        </row>
        <row r="2081">
          <cell r="A2081" t="str">
            <v>EDUINCOM</v>
          </cell>
          <cell r="D2081" t="str">
            <v>EDUINCOM</v>
          </cell>
          <cell r="G2081" t="str">
            <v>EDUINCOM</v>
          </cell>
          <cell r="J2081" t="str">
            <v>EDUINCOM</v>
          </cell>
          <cell r="M2081" t="str">
            <v>EDUINCOM</v>
          </cell>
          <cell r="P2081" t="str">
            <v>EDUINCOM</v>
          </cell>
          <cell r="AK2081" t="str">
            <v>EDUINCOM</v>
          </cell>
        </row>
        <row r="2082">
          <cell r="A2082" t="str">
            <v>EDUEXP</v>
          </cell>
          <cell r="D2082" t="str">
            <v>EDUEXP</v>
          </cell>
          <cell r="G2082" t="str">
            <v>EDUEXP</v>
          </cell>
          <cell r="J2082" t="str">
            <v>EDUEXP</v>
          </cell>
          <cell r="M2082" t="str">
            <v>EDUEXP</v>
          </cell>
          <cell r="P2082" t="str">
            <v>EDUEXP</v>
          </cell>
          <cell r="AK2082" t="str">
            <v>EDUEXP</v>
          </cell>
        </row>
        <row r="2083">
          <cell r="A2083" t="str">
            <v>IUEMA17</v>
          </cell>
          <cell r="D2083" t="str">
            <v>IUEMA17</v>
          </cell>
          <cell r="G2083" t="str">
            <v>IUEMA17</v>
          </cell>
          <cell r="J2083" t="str">
            <v>IUEMA17</v>
          </cell>
          <cell r="M2083" t="str">
            <v>IUEMA17</v>
          </cell>
          <cell r="P2083" t="str">
            <v>IUEMA17</v>
          </cell>
          <cell r="AK2083" t="str">
            <v>IUEMA17</v>
          </cell>
        </row>
        <row r="2084">
          <cell r="A2084" t="str">
            <v>ICOMMA17</v>
          </cell>
          <cell r="D2084" t="str">
            <v>ICOMMA17</v>
          </cell>
          <cell r="G2084" t="str">
            <v>ICOMMA17</v>
          </cell>
          <cell r="J2084" t="str">
            <v>ICOMMA17</v>
          </cell>
          <cell r="M2084" t="str">
            <v>ICOMMA17</v>
          </cell>
          <cell r="P2084" t="str">
            <v>ICOMMA17</v>
          </cell>
          <cell r="AK2084" t="str">
            <v>ICOMMA17</v>
          </cell>
        </row>
        <row r="2085">
          <cell r="A2085" t="str">
            <v>LRESDF06</v>
          </cell>
          <cell r="D2085" t="str">
            <v>LRESDF06</v>
          </cell>
          <cell r="G2085" t="str">
            <v>LRESDF06</v>
          </cell>
          <cell r="J2085" t="str">
            <v>LRESDF06</v>
          </cell>
          <cell r="M2085" t="str">
            <v>LRESDF06</v>
          </cell>
          <cell r="P2085" t="str">
            <v>LRESDF06</v>
          </cell>
          <cell r="AK2085" t="str">
            <v>LRESDF06</v>
          </cell>
        </row>
        <row r="2086">
          <cell r="A2086" t="str">
            <v>LRESDT09</v>
          </cell>
          <cell r="D2086" t="str">
            <v>LRESDT09</v>
          </cell>
          <cell r="G2086" t="str">
            <v>LRESDT09</v>
          </cell>
          <cell r="J2086" t="str">
            <v>LRESDT09</v>
          </cell>
          <cell r="M2086" t="str">
            <v>LRESDT09</v>
          </cell>
          <cell r="P2086" t="str">
            <v>LRESDT09</v>
          </cell>
          <cell r="AK2086" t="str">
            <v>LRESDT09</v>
          </cell>
        </row>
        <row r="2087">
          <cell r="A2087" t="str">
            <v>IPRMMA08</v>
          </cell>
          <cell r="D2087" t="str">
            <v>IPRMMA08</v>
          </cell>
          <cell r="G2087" t="str">
            <v>IPRMMA08</v>
          </cell>
          <cell r="J2087" t="str">
            <v>IPRMMA08</v>
          </cell>
          <cell r="M2087" t="str">
            <v>IPRMMA08</v>
          </cell>
          <cell r="P2087" t="str">
            <v>IPRMMA08</v>
          </cell>
          <cell r="AK2087" t="str">
            <v>IPRMMA08</v>
          </cell>
        </row>
        <row r="2088">
          <cell r="A2088" t="str">
            <v>FAXPAA</v>
          </cell>
          <cell r="D2088" t="str">
            <v>FAXPAA</v>
          </cell>
          <cell r="G2088" t="str">
            <v>FAXPAA</v>
          </cell>
          <cell r="J2088" t="str">
            <v>FAXPAA</v>
          </cell>
          <cell r="M2088" t="str">
            <v>FAXPAA</v>
          </cell>
          <cell r="P2088" t="str">
            <v>FAXPAA</v>
          </cell>
          <cell r="AK2088" t="str">
            <v>FAXPAA</v>
          </cell>
        </row>
        <row r="2089">
          <cell r="A2089" t="str">
            <v>TELEPAA</v>
          </cell>
          <cell r="D2089" t="str">
            <v>TELEPAA</v>
          </cell>
          <cell r="G2089" t="str">
            <v>TELEPAA</v>
          </cell>
          <cell r="J2089" t="str">
            <v>TELEPAA</v>
          </cell>
          <cell r="M2089" t="str">
            <v>TELEPAA</v>
          </cell>
          <cell r="P2089" t="str">
            <v>TELEPAA</v>
          </cell>
          <cell r="AK2089" t="str">
            <v>TELEPAA</v>
          </cell>
        </row>
        <row r="2090">
          <cell r="A2090" t="str">
            <v>IOCMMA17</v>
          </cell>
          <cell r="D2090" t="str">
            <v>IOCMMA17</v>
          </cell>
          <cell r="G2090" t="str">
            <v>IOCMMA17</v>
          </cell>
          <cell r="J2090" t="str">
            <v>IOCMMA17</v>
          </cell>
          <cell r="M2090" t="str">
            <v>IOCMMA17</v>
          </cell>
          <cell r="P2090" t="str">
            <v>IOCMMA17</v>
          </cell>
          <cell r="AK2090" t="str">
            <v>IOCMMA17</v>
          </cell>
        </row>
        <row r="2091">
          <cell r="A2091" t="str">
            <v>ICLMMA17</v>
          </cell>
          <cell r="D2091" t="str">
            <v>ICLMMA17</v>
          </cell>
          <cell r="G2091" t="str">
            <v>ICLMMA17</v>
          </cell>
          <cell r="J2091" t="str">
            <v>ICLMMA17</v>
          </cell>
          <cell r="M2091" t="str">
            <v>ICLMMA17</v>
          </cell>
          <cell r="P2091" t="str">
            <v>ICLMMA17</v>
          </cell>
          <cell r="AK2091" t="str">
            <v>ICLMMA17</v>
          </cell>
        </row>
        <row r="2092">
          <cell r="A2092" t="str">
            <v>STA/OPAA</v>
          </cell>
          <cell r="D2092" t="str">
            <v>STA/OPAA</v>
          </cell>
          <cell r="G2092" t="str">
            <v>STA/OPAA</v>
          </cell>
          <cell r="J2092" t="str">
            <v>STA/OPAA</v>
          </cell>
          <cell r="M2092" t="str">
            <v>STA/OPAA</v>
          </cell>
          <cell r="P2092" t="str">
            <v>STA/OPAA</v>
          </cell>
          <cell r="AK2092" t="str">
            <v>STA/OPAA</v>
          </cell>
        </row>
        <row r="2093">
          <cell r="A2093" t="str">
            <v>OOCMMA11</v>
          </cell>
          <cell r="D2093" t="str">
            <v>OOCMMA11</v>
          </cell>
          <cell r="G2093" t="str">
            <v>OOCMMA11</v>
          </cell>
          <cell r="J2093" t="str">
            <v>OOCMMA11</v>
          </cell>
          <cell r="M2093" t="str">
            <v>OOCMMA11</v>
          </cell>
          <cell r="P2093" t="str">
            <v>OOCMMA11</v>
          </cell>
          <cell r="AK2093" t="str">
            <v>OOCMMA11</v>
          </cell>
        </row>
        <row r="2094">
          <cell r="A2094" t="str">
            <v>ICLMMA11</v>
          </cell>
          <cell r="D2094" t="str">
            <v>ICLMMA11</v>
          </cell>
          <cell r="G2094" t="str">
            <v>ICLMMA11</v>
          </cell>
          <cell r="J2094" t="str">
            <v>ICLMMA11</v>
          </cell>
          <cell r="M2094" t="str">
            <v>ICLMMA11</v>
          </cell>
          <cell r="P2094" t="str">
            <v>ICLMMA11</v>
          </cell>
          <cell r="AK2094" t="str">
            <v>ICLMMA11</v>
          </cell>
        </row>
        <row r="2095">
          <cell r="A2095" t="str">
            <v>AUTOPAA</v>
          </cell>
          <cell r="D2095" t="str">
            <v>AUTOPAA</v>
          </cell>
          <cell r="G2095" t="str">
            <v>AUTOPAA</v>
          </cell>
          <cell r="J2095" t="str">
            <v>AUTOPAA</v>
          </cell>
          <cell r="M2095" t="str">
            <v>AUTOPAA</v>
          </cell>
          <cell r="P2095" t="str">
            <v>AUTOPAA</v>
          </cell>
          <cell r="AK2095" t="str">
            <v>AUTOPAA</v>
          </cell>
        </row>
        <row r="2096">
          <cell r="A2096" t="str">
            <v>OCLMDF07</v>
          </cell>
          <cell r="D2096" t="str">
            <v>OCLMDF07</v>
          </cell>
          <cell r="G2096" t="str">
            <v>OCLMDF07</v>
          </cell>
          <cell r="J2096" t="str">
            <v>OCLMDF07</v>
          </cell>
          <cell r="M2096" t="str">
            <v>OCLMDF07</v>
          </cell>
          <cell r="P2096" t="str">
            <v>OCLMDF07</v>
          </cell>
          <cell r="AK2096" t="str">
            <v>OCLMDF07</v>
          </cell>
        </row>
        <row r="2097">
          <cell r="A2097" t="str">
            <v>IPRMLTYI</v>
          </cell>
          <cell r="D2097" t="str">
            <v>IPRMLTYI</v>
          </cell>
          <cell r="G2097" t="str">
            <v>IPRMLTYI</v>
          </cell>
          <cell r="J2097" t="str">
            <v>IPRMLTYI</v>
          </cell>
          <cell r="M2097" t="str">
            <v>IPRMLTYI</v>
          </cell>
          <cell r="P2097" t="str">
            <v>IPRMLTYI</v>
          </cell>
          <cell r="AK2097" t="str">
            <v>IPRMLTYI</v>
          </cell>
        </row>
        <row r="2098">
          <cell r="A2098" t="str">
            <v>ICOMLTYI</v>
          </cell>
          <cell r="D2098" t="str">
            <v>ICOMLTYI</v>
          </cell>
          <cell r="G2098" t="str">
            <v>ICOMLTYI</v>
          </cell>
          <cell r="J2098" t="str">
            <v>ICOMLTYI</v>
          </cell>
          <cell r="M2098" t="str">
            <v>ICOMLTYI</v>
          </cell>
          <cell r="P2098" t="str">
            <v>ICOMLTYI</v>
          </cell>
          <cell r="AK2098" t="str">
            <v>ICOMLTYI</v>
          </cell>
        </row>
        <row r="2099">
          <cell r="A2099" t="str">
            <v>STA/OPAS</v>
          </cell>
          <cell r="D2099" t="str">
            <v>STA/OPAS</v>
          </cell>
          <cell r="G2099" t="str">
            <v>STA/OPAS</v>
          </cell>
          <cell r="J2099" t="str">
            <v>STA/OPAS</v>
          </cell>
          <cell r="M2099" t="str">
            <v>STA/OPAS</v>
          </cell>
          <cell r="P2099" t="str">
            <v>STA/OPAS</v>
          </cell>
          <cell r="AK2099" t="str">
            <v>STA/OPAS</v>
          </cell>
        </row>
        <row r="2100">
          <cell r="A2100" t="str">
            <v>STKTRT</v>
          </cell>
          <cell r="D2100" t="str">
            <v>STKTRT</v>
          </cell>
          <cell r="G2100" t="str">
            <v>STKTRT</v>
          </cell>
          <cell r="J2100" t="str">
            <v>STKTRT</v>
          </cell>
          <cell r="M2100" t="str">
            <v>STKTRT</v>
          </cell>
          <cell r="P2100" t="str">
            <v>STKTRT</v>
          </cell>
          <cell r="AK2100" t="str">
            <v>STKTRT</v>
          </cell>
        </row>
        <row r="2101">
          <cell r="A2101" t="str">
            <v>SCBWSAT</v>
          </cell>
          <cell r="D2101" t="str">
            <v>SCBWSAT</v>
          </cell>
          <cell r="G2101" t="str">
            <v>SCBWSAT</v>
          </cell>
          <cell r="J2101" t="str">
            <v>SCBWSAT</v>
          </cell>
          <cell r="M2101" t="str">
            <v>SCBWSAT</v>
          </cell>
          <cell r="P2101" t="str">
            <v>SCBWSAT</v>
          </cell>
          <cell r="AK2101" t="str">
            <v>SCBWSAT</v>
          </cell>
        </row>
        <row r="2102">
          <cell r="A2102" t="str">
            <v>SCBWCAT</v>
          </cell>
          <cell r="D2102" t="str">
            <v>SCBWCAT</v>
          </cell>
          <cell r="G2102" t="str">
            <v>SCBWCAT</v>
          </cell>
          <cell r="J2102" t="str">
            <v>SCBWCAT</v>
          </cell>
          <cell r="M2102" t="str">
            <v>SCBWCAT</v>
          </cell>
          <cell r="P2102" t="str">
            <v>SCBWCAT</v>
          </cell>
          <cell r="AK2102" t="str">
            <v>SCBWCAT</v>
          </cell>
        </row>
        <row r="2103">
          <cell r="A2103" t="str">
            <v>ICLMLMA3</v>
          </cell>
          <cell r="D2103" t="str">
            <v>ICLMLMA3</v>
          </cell>
          <cell r="G2103" t="str">
            <v>ICLMLMA3</v>
          </cell>
          <cell r="J2103" t="str">
            <v>ICLMLMA3</v>
          </cell>
          <cell r="M2103" t="str">
            <v>ICLMLMA3</v>
          </cell>
          <cell r="P2103" t="str">
            <v>ICLMLMA3</v>
          </cell>
          <cell r="AK2103" t="str">
            <v>ICLMLMA3</v>
          </cell>
        </row>
        <row r="2104">
          <cell r="A2104" t="str">
            <v>IOCMLMA3</v>
          </cell>
          <cell r="D2104" t="str">
            <v>IOCMLMA3</v>
          </cell>
          <cell r="G2104" t="str">
            <v>IOCMLMA3</v>
          </cell>
          <cell r="J2104" t="str">
            <v>IOCMLMA3</v>
          </cell>
          <cell r="M2104" t="str">
            <v>IOCMLMA3</v>
          </cell>
          <cell r="P2104" t="str">
            <v>IOCMLMA3</v>
          </cell>
          <cell r="AK2104" t="str">
            <v>IOCMLMA3</v>
          </cell>
        </row>
        <row r="2105">
          <cell r="A2105" t="str">
            <v>TRAINER</v>
          </cell>
          <cell r="D2105" t="str">
            <v>TRAINER</v>
          </cell>
          <cell r="G2105" t="str">
            <v>TRAINER</v>
          </cell>
          <cell r="J2105" t="str">
            <v>TRAINER</v>
          </cell>
          <cell r="M2105" t="str">
            <v>TRAINER</v>
          </cell>
          <cell r="P2105" t="str">
            <v>TRAINER</v>
          </cell>
          <cell r="AK2105" t="str">
            <v>TRAINER</v>
          </cell>
        </row>
        <row r="2106">
          <cell r="A2106" t="str">
            <v>ACCRTRT</v>
          </cell>
          <cell r="D2106" t="str">
            <v>ACCRTRT</v>
          </cell>
          <cell r="G2106" t="str">
            <v>ACCRTRT</v>
          </cell>
          <cell r="J2106" t="str">
            <v>ACCRTRT</v>
          </cell>
          <cell r="M2106" t="str">
            <v>ACCRTRT</v>
          </cell>
          <cell r="P2106" t="str">
            <v>ACCRTRT</v>
          </cell>
          <cell r="AK2106" t="str">
            <v>ACCRTRT</v>
          </cell>
        </row>
        <row r="2107">
          <cell r="A2107" t="str">
            <v>ICOMLMA3</v>
          </cell>
          <cell r="D2107" t="str">
            <v>ICOMLMA3</v>
          </cell>
          <cell r="G2107" t="str">
            <v>ICOMLMA3</v>
          </cell>
          <cell r="J2107" t="str">
            <v>ICOMLMA3</v>
          </cell>
          <cell r="M2107" t="str">
            <v>ICOMLMA3</v>
          </cell>
          <cell r="P2107" t="str">
            <v>ICOMLMA3</v>
          </cell>
          <cell r="AK2107" t="str">
            <v>ICOMLMA3</v>
          </cell>
        </row>
        <row r="2108">
          <cell r="A2108" t="str">
            <v>OTHEXTRT</v>
          </cell>
          <cell r="D2108" t="str">
            <v>OTHEXTRT</v>
          </cell>
          <cell r="G2108" t="str">
            <v>OTHEXTRT</v>
          </cell>
          <cell r="J2108" t="str">
            <v>OTHEXTRT</v>
          </cell>
          <cell r="M2108" t="str">
            <v>OTHEXTRT</v>
          </cell>
          <cell r="P2108" t="str">
            <v>OTHEXTRT</v>
          </cell>
          <cell r="AK2108" t="str">
            <v>OTHEXTRT</v>
          </cell>
        </row>
        <row r="2109">
          <cell r="A2109" t="str">
            <v>MATERTRT</v>
          </cell>
          <cell r="D2109" t="str">
            <v>MATERTRT</v>
          </cell>
          <cell r="G2109" t="str">
            <v>MATERTRT</v>
          </cell>
          <cell r="J2109" t="str">
            <v>MATERTRT</v>
          </cell>
          <cell r="M2109" t="str">
            <v>MATERTRT</v>
          </cell>
          <cell r="P2109" t="str">
            <v>MATERTRT</v>
          </cell>
          <cell r="AK2109" t="str">
            <v>MATERTRT</v>
          </cell>
        </row>
        <row r="2110">
          <cell r="A2110" t="str">
            <v>OARTRT</v>
          </cell>
          <cell r="D2110" t="str">
            <v>OARTRT</v>
          </cell>
          <cell r="G2110" t="str">
            <v>OARTRT</v>
          </cell>
          <cell r="J2110" t="str">
            <v>OARTRT</v>
          </cell>
          <cell r="M2110" t="str">
            <v>OARTRT</v>
          </cell>
          <cell r="P2110" t="str">
            <v>OARTRT</v>
          </cell>
          <cell r="AK2110" t="str">
            <v>OARTRT</v>
          </cell>
        </row>
        <row r="2111">
          <cell r="A2111" t="str">
            <v>ICLMLFAG</v>
          </cell>
          <cell r="D2111" t="str">
            <v>ICLMLFAG</v>
          </cell>
          <cell r="G2111" t="str">
            <v>ICLMLFAG</v>
          </cell>
          <cell r="J2111" t="str">
            <v>ICLMLFAG</v>
          </cell>
          <cell r="M2111" t="str">
            <v>ICLMLFAG</v>
          </cell>
          <cell r="P2111" t="str">
            <v>ICLMLFAG</v>
          </cell>
          <cell r="AK2111" t="str">
            <v>ICLMLFAG</v>
          </cell>
        </row>
        <row r="2112">
          <cell r="A2112" t="str">
            <v>IOCMLFAG</v>
          </cell>
          <cell r="D2112" t="str">
            <v>IOCMLFAG</v>
          </cell>
          <cell r="G2112" t="str">
            <v>IOCMLFAG</v>
          </cell>
          <cell r="J2112" t="str">
            <v>IOCMLFAG</v>
          </cell>
          <cell r="M2112" t="str">
            <v>IOCMLFAG</v>
          </cell>
          <cell r="P2112" t="str">
            <v>IOCMLFAG</v>
          </cell>
          <cell r="AK2112" t="str">
            <v>IOCMLFAG</v>
          </cell>
        </row>
        <row r="2113">
          <cell r="A2113" t="str">
            <v>ARSEI</v>
          </cell>
          <cell r="D2113" t="str">
            <v>ARSEI</v>
          </cell>
          <cell r="G2113" t="str">
            <v>ARSEI</v>
          </cell>
          <cell r="J2113" t="str">
            <v>ARSEI</v>
          </cell>
          <cell r="M2113" t="str">
            <v>ARSEI</v>
          </cell>
          <cell r="P2113" t="str">
            <v>ARSEI</v>
          </cell>
          <cell r="AK2113" t="str">
            <v>ARSEI</v>
          </cell>
        </row>
        <row r="2114">
          <cell r="A2114" t="str">
            <v>ARTRC</v>
          </cell>
          <cell r="D2114" t="str">
            <v>ARTRC</v>
          </cell>
          <cell r="G2114" t="str">
            <v>ARTRC</v>
          </cell>
          <cell r="J2114" t="str">
            <v>ARTRC</v>
          </cell>
          <cell r="M2114" t="str">
            <v>ARTRC</v>
          </cell>
          <cell r="P2114" t="str">
            <v>ARTRC</v>
          </cell>
          <cell r="AK2114" t="str">
            <v>ARTRC</v>
          </cell>
        </row>
        <row r="2115">
          <cell r="A2115" t="str">
            <v>APTRC</v>
          </cell>
          <cell r="D2115" t="str">
            <v>APTRC</v>
          </cell>
          <cell r="G2115" t="str">
            <v>APTRC</v>
          </cell>
          <cell r="J2115" t="str">
            <v>APTRC</v>
          </cell>
          <cell r="M2115" t="str">
            <v>APTRC</v>
          </cell>
          <cell r="P2115" t="str">
            <v>APTRC</v>
          </cell>
          <cell r="AK2115" t="str">
            <v>APTRC</v>
          </cell>
        </row>
        <row r="2116">
          <cell r="A2116" t="str">
            <v>INCED01</v>
          </cell>
          <cell r="D2116" t="str">
            <v>INCED01</v>
          </cell>
          <cell r="G2116" t="str">
            <v>INCED01</v>
          </cell>
          <cell r="J2116" t="str">
            <v>INCED01</v>
          </cell>
          <cell r="M2116" t="str">
            <v>INCED01</v>
          </cell>
          <cell r="P2116" t="str">
            <v>INCED01</v>
          </cell>
          <cell r="AK2116" t="str">
            <v>INCED01</v>
          </cell>
        </row>
        <row r="2117">
          <cell r="A2117" t="str">
            <v>MTRED01</v>
          </cell>
          <cell r="D2117" t="str">
            <v>MTRED01</v>
          </cell>
          <cell r="G2117" t="str">
            <v>MTRED01</v>
          </cell>
          <cell r="J2117" t="str">
            <v>MTRED01</v>
          </cell>
          <cell r="M2117" t="str">
            <v>MTRED01</v>
          </cell>
          <cell r="P2117" t="str">
            <v>MTRED01</v>
          </cell>
          <cell r="AK2117" t="str">
            <v>MTRED01</v>
          </cell>
        </row>
        <row r="2118">
          <cell r="A2118" t="str">
            <v>TNRED01</v>
          </cell>
          <cell r="D2118" t="str">
            <v>TNRED01</v>
          </cell>
          <cell r="G2118" t="str">
            <v>TNRED01</v>
          </cell>
          <cell r="J2118" t="str">
            <v>TNRED01</v>
          </cell>
          <cell r="M2118" t="str">
            <v>TNRED01</v>
          </cell>
          <cell r="P2118" t="str">
            <v>TNRED01</v>
          </cell>
          <cell r="AK2118" t="str">
            <v>TNRED01</v>
          </cell>
        </row>
        <row r="2119">
          <cell r="A2119" t="str">
            <v>INCED02</v>
          </cell>
          <cell r="D2119" t="str">
            <v>INCED02</v>
          </cell>
          <cell r="G2119" t="str">
            <v>INCED02</v>
          </cell>
          <cell r="J2119" t="str">
            <v>INCED02</v>
          </cell>
          <cell r="M2119" t="str">
            <v>INCED02</v>
          </cell>
          <cell r="P2119" t="str">
            <v>INCED02</v>
          </cell>
          <cell r="AK2119" t="str">
            <v>INCED02</v>
          </cell>
        </row>
        <row r="2120">
          <cell r="A2120" t="str">
            <v>TNRED02</v>
          </cell>
          <cell r="D2120" t="str">
            <v>TNRED02</v>
          </cell>
          <cell r="G2120" t="str">
            <v>TNRED02</v>
          </cell>
          <cell r="J2120" t="str">
            <v>TNRED02</v>
          </cell>
          <cell r="M2120" t="str">
            <v>TNRED02</v>
          </cell>
          <cell r="P2120" t="str">
            <v>TNRED02</v>
          </cell>
          <cell r="AK2120" t="str">
            <v>TNRED02</v>
          </cell>
        </row>
        <row r="2121">
          <cell r="A2121" t="str">
            <v>OAPTRT</v>
          </cell>
          <cell r="D2121" t="str">
            <v>OAPTRT</v>
          </cell>
          <cell r="G2121" t="str">
            <v>OAPTRT</v>
          </cell>
          <cell r="J2121" t="str">
            <v>OAPTRT</v>
          </cell>
          <cell r="M2121" t="str">
            <v>OAPTRT</v>
          </cell>
          <cell r="P2121" t="str">
            <v>OAPTRT</v>
          </cell>
          <cell r="AK2121" t="str">
            <v>OAPTRT</v>
          </cell>
        </row>
        <row r="2122">
          <cell r="A2122" t="str">
            <v>INTTRT</v>
          </cell>
          <cell r="D2122" t="str">
            <v>INTTRT</v>
          </cell>
          <cell r="G2122" t="str">
            <v>INTTRT</v>
          </cell>
          <cell r="J2122" t="str">
            <v>INTTRT</v>
          </cell>
          <cell r="M2122" t="str">
            <v>INTTRT</v>
          </cell>
          <cell r="P2122" t="str">
            <v>INTTRT</v>
          </cell>
          <cell r="AK2122" t="str">
            <v>INTTRT</v>
          </cell>
        </row>
        <row r="2123">
          <cell r="A2123" t="str">
            <v>XCLMMA04</v>
          </cell>
          <cell r="D2123" t="str">
            <v>XCLMMA04</v>
          </cell>
          <cell r="G2123" t="str">
            <v>XCLMMA04</v>
          </cell>
          <cell r="J2123" t="str">
            <v>XCLMMA04</v>
          </cell>
          <cell r="M2123" t="str">
            <v>XCLMMA04</v>
          </cell>
          <cell r="P2123" t="str">
            <v>XCLMMA04</v>
          </cell>
          <cell r="AK2123" t="str">
            <v>XCLMMA04</v>
          </cell>
        </row>
        <row r="2124">
          <cell r="A2124" t="str">
            <v>XCLMMA05</v>
          </cell>
          <cell r="D2124" t="str">
            <v>XCLMMA05</v>
          </cell>
          <cell r="G2124" t="str">
            <v>XCLMMA05</v>
          </cell>
          <cell r="J2124" t="str">
            <v>XCLMMA05</v>
          </cell>
          <cell r="M2124" t="str">
            <v>XCLMMA05</v>
          </cell>
          <cell r="P2124" t="str">
            <v>XCLMMA05</v>
          </cell>
          <cell r="AK2124" t="str">
            <v>XCLMMA05</v>
          </cell>
        </row>
        <row r="2125">
          <cell r="A2125" t="str">
            <v>XCLMMA06</v>
          </cell>
          <cell r="D2125" t="str">
            <v>XCLMMA06</v>
          </cell>
          <cell r="G2125" t="str">
            <v>XCLMMA06</v>
          </cell>
          <cell r="J2125" t="str">
            <v>XCLMMA06</v>
          </cell>
          <cell r="M2125" t="str">
            <v>XCLMMA06</v>
          </cell>
          <cell r="P2125" t="str">
            <v>XCLMMA06</v>
          </cell>
          <cell r="AK2125" t="str">
            <v>XCLMMA06</v>
          </cell>
        </row>
        <row r="2126">
          <cell r="A2126" t="str">
            <v>XCLMMA12</v>
          </cell>
          <cell r="D2126" t="str">
            <v>XCLMMA12</v>
          </cell>
          <cell r="G2126" t="str">
            <v>XCLMMA12</v>
          </cell>
          <cell r="J2126" t="str">
            <v>XCLMMA12</v>
          </cell>
          <cell r="M2126" t="str">
            <v>XCLMMA12</v>
          </cell>
          <cell r="P2126" t="str">
            <v>XCLMMA12</v>
          </cell>
          <cell r="AK2126" t="str">
            <v>XCLMMA12</v>
          </cell>
        </row>
        <row r="2127">
          <cell r="A2127" t="str">
            <v>XCLMDF05</v>
          </cell>
          <cell r="D2127" t="str">
            <v>XCLMDF05</v>
          </cell>
          <cell r="G2127" t="str">
            <v>XCLMDF05</v>
          </cell>
          <cell r="J2127" t="str">
            <v>XCLMDF05</v>
          </cell>
          <cell r="M2127" t="str">
            <v>XCLMDF05</v>
          </cell>
          <cell r="P2127" t="str">
            <v>XCLMDF05</v>
          </cell>
          <cell r="AK2127" t="str">
            <v>XCLMDF05</v>
          </cell>
        </row>
        <row r="2128">
          <cell r="A2128" t="str">
            <v>XCLMDT11</v>
          </cell>
          <cell r="D2128" t="str">
            <v>XCLMDT11</v>
          </cell>
          <cell r="G2128" t="str">
            <v>XCLMDT11</v>
          </cell>
          <cell r="J2128" t="str">
            <v>XCLMDT11</v>
          </cell>
          <cell r="M2128" t="str">
            <v>XCLMDT11</v>
          </cell>
          <cell r="P2128" t="str">
            <v>XCLMDT11</v>
          </cell>
          <cell r="AK2128" t="str">
            <v>XCLMDT11</v>
          </cell>
        </row>
        <row r="2129">
          <cell r="A2129" t="str">
            <v>XOLDT11</v>
          </cell>
          <cell r="D2129" t="str">
            <v>XOLDT11</v>
          </cell>
          <cell r="G2129" t="str">
            <v>XOLDT11</v>
          </cell>
          <cell r="J2129" t="str">
            <v>XOLDT11</v>
          </cell>
          <cell r="M2129" t="str">
            <v>XOLDT11</v>
          </cell>
          <cell r="P2129" t="str">
            <v>XOLDT11</v>
          </cell>
          <cell r="AK2129" t="str">
            <v>XOLDT11</v>
          </cell>
        </row>
        <row r="2130">
          <cell r="A2130" t="str">
            <v>XOLMA12</v>
          </cell>
          <cell r="D2130" t="str">
            <v>XOLMA12</v>
          </cell>
          <cell r="G2130" t="str">
            <v>XOLMA12</v>
          </cell>
          <cell r="J2130" t="str">
            <v>XOLMA12</v>
          </cell>
          <cell r="M2130" t="str">
            <v>XOLMA12</v>
          </cell>
          <cell r="P2130" t="str">
            <v>XOLMA12</v>
          </cell>
          <cell r="AK2130" t="str">
            <v>XOLMA12</v>
          </cell>
        </row>
        <row r="2131">
          <cell r="A2131" t="str">
            <v>OOCMDT10</v>
          </cell>
          <cell r="D2131" t="str">
            <v>OOCMDT10</v>
          </cell>
          <cell r="G2131" t="str">
            <v>OOCMDT10</v>
          </cell>
          <cell r="J2131" t="str">
            <v>OOCMDT10</v>
          </cell>
          <cell r="M2131" t="str">
            <v>OOCMDT10</v>
          </cell>
          <cell r="P2131" t="str">
            <v>OOCMDT10</v>
          </cell>
          <cell r="AK2131" t="str">
            <v>OOCMDT10</v>
          </cell>
        </row>
        <row r="2132">
          <cell r="A2132" t="str">
            <v>OOCMMA17</v>
          </cell>
          <cell r="D2132" t="str">
            <v>OOCMMA17</v>
          </cell>
          <cell r="G2132" t="str">
            <v>OOCMMA17</v>
          </cell>
          <cell r="J2132" t="str">
            <v>OOCMMA17</v>
          </cell>
          <cell r="M2132" t="str">
            <v>OOCMMA17</v>
          </cell>
          <cell r="P2132" t="str">
            <v>OOCMMA17</v>
          </cell>
          <cell r="AK2132" t="str">
            <v>OOCMMA17</v>
          </cell>
        </row>
        <row r="2133">
          <cell r="A2133" t="str">
            <v>XCLMMA17</v>
          </cell>
          <cell r="D2133" t="str">
            <v>XCLMMA17</v>
          </cell>
          <cell r="G2133" t="str">
            <v>XCLMMA17</v>
          </cell>
          <cell r="J2133" t="str">
            <v>XCLMMA17</v>
          </cell>
          <cell r="M2133" t="str">
            <v>XCLMMA17</v>
          </cell>
          <cell r="P2133" t="str">
            <v>XCLMMA17</v>
          </cell>
          <cell r="AK2133" t="str">
            <v>XCLMMA17</v>
          </cell>
        </row>
        <row r="2134">
          <cell r="A2134" t="str">
            <v>XOLMA17</v>
          </cell>
          <cell r="D2134" t="str">
            <v>XOLMA17</v>
          </cell>
          <cell r="G2134" t="str">
            <v>XOLMA17</v>
          </cell>
          <cell r="J2134" t="str">
            <v>XOLMA17</v>
          </cell>
          <cell r="M2134" t="str">
            <v>XOLMA17</v>
          </cell>
          <cell r="P2134" t="str">
            <v>XOLMA17</v>
          </cell>
          <cell r="AK2134" t="str">
            <v>XOLMA17</v>
          </cell>
        </row>
        <row r="2135">
          <cell r="A2135" t="str">
            <v>ACMED02</v>
          </cell>
          <cell r="D2135" t="str">
            <v>ACMED02</v>
          </cell>
          <cell r="G2135" t="str">
            <v>ACMED02</v>
          </cell>
          <cell r="J2135" t="str">
            <v>ACMED02</v>
          </cell>
          <cell r="M2135" t="str">
            <v>ACMED02</v>
          </cell>
          <cell r="P2135" t="str">
            <v>ACMED02</v>
          </cell>
          <cell r="AK2135" t="str">
            <v>ACMED02</v>
          </cell>
        </row>
        <row r="2136">
          <cell r="A2136" t="str">
            <v>MTRED02</v>
          </cell>
          <cell r="D2136" t="str">
            <v>MTRED02</v>
          </cell>
          <cell r="G2136" t="str">
            <v>MTRED02</v>
          </cell>
          <cell r="J2136" t="str">
            <v>MTRED02</v>
          </cell>
          <cell r="M2136" t="str">
            <v>MTRED02</v>
          </cell>
          <cell r="P2136" t="str">
            <v>MTRED02</v>
          </cell>
          <cell r="AK2136" t="str">
            <v>MTRED02</v>
          </cell>
        </row>
        <row r="2137">
          <cell r="A2137" t="str">
            <v>RESIMOQS</v>
          </cell>
          <cell r="D2137" t="str">
            <v>RESIMOQS</v>
          </cell>
          <cell r="G2137" t="str">
            <v>RESIMOQS</v>
          </cell>
          <cell r="J2137" t="str">
            <v>RESIMOQS</v>
          </cell>
          <cell r="M2137" t="str">
            <v>RESIMOQS</v>
          </cell>
          <cell r="P2137" t="str">
            <v>RESIMOQS</v>
          </cell>
          <cell r="AK2137" t="str">
            <v>RESIMOQS</v>
          </cell>
        </row>
        <row r="2138">
          <cell r="A2138" t="str">
            <v>INSHTRT</v>
          </cell>
          <cell r="D2138" t="str">
            <v>INSHTRT</v>
          </cell>
          <cell r="G2138" t="str">
            <v>INSHTRT</v>
          </cell>
          <cell r="J2138" t="str">
            <v>INSHTRT</v>
          </cell>
          <cell r="M2138" t="str">
            <v>INSHTRT</v>
          </cell>
          <cell r="P2138" t="str">
            <v>INSHTRT</v>
          </cell>
          <cell r="AK2138" t="str">
            <v>INSHTRT</v>
          </cell>
        </row>
        <row r="2139">
          <cell r="A2139" t="str">
            <v>XOLMA15</v>
          </cell>
          <cell r="D2139" t="str">
            <v>XOLMA15</v>
          </cell>
          <cell r="G2139" t="str">
            <v>XOLMA15</v>
          </cell>
          <cell r="J2139" t="str">
            <v>XOLMA15</v>
          </cell>
          <cell r="M2139" t="str">
            <v>XOLMA15</v>
          </cell>
          <cell r="P2139" t="str">
            <v>XOLMA15</v>
          </cell>
          <cell r="AK2139" t="str">
            <v>XOLMA15</v>
          </cell>
        </row>
        <row r="2140">
          <cell r="A2140" t="str">
            <v>XCLMMA09</v>
          </cell>
          <cell r="D2140" t="str">
            <v>XCLMMA09</v>
          </cell>
          <cell r="G2140" t="str">
            <v>XCLMMA09</v>
          </cell>
          <cell r="J2140" t="str">
            <v>XCLMMA09</v>
          </cell>
          <cell r="M2140" t="str">
            <v>XCLMMA09</v>
          </cell>
          <cell r="P2140" t="str">
            <v>XCLMMA09</v>
          </cell>
          <cell r="AK2140" t="str">
            <v>XCLMMA09</v>
          </cell>
        </row>
        <row r="2141">
          <cell r="A2141" t="str">
            <v>OOCMMA09</v>
          </cell>
          <cell r="D2141" t="str">
            <v>OOCMMA09</v>
          </cell>
          <cell r="G2141" t="str">
            <v>OOCMMA09</v>
          </cell>
          <cell r="J2141" t="str">
            <v>OOCMMA09</v>
          </cell>
          <cell r="M2141" t="str">
            <v>OOCMMA09</v>
          </cell>
          <cell r="P2141" t="str">
            <v>OOCMMA09</v>
          </cell>
          <cell r="AK2141" t="str">
            <v>OOCMMA09</v>
          </cell>
        </row>
        <row r="2142">
          <cell r="A2142" t="str">
            <v>ACMED01</v>
          </cell>
          <cell r="D2142" t="str">
            <v>ACMED01</v>
          </cell>
          <cell r="G2142" t="str">
            <v>ACMED01</v>
          </cell>
          <cell r="J2142" t="str">
            <v>ACMED01</v>
          </cell>
          <cell r="M2142" t="str">
            <v>ACMED01</v>
          </cell>
          <cell r="P2142" t="str">
            <v>ACMED01</v>
          </cell>
          <cell r="AK2142" t="str">
            <v>ACMED01</v>
          </cell>
        </row>
        <row r="2143">
          <cell r="A2143" t="str">
            <v>ARTRAIN</v>
          </cell>
          <cell r="D2143" t="str">
            <v>ARTRAIN</v>
          </cell>
          <cell r="G2143" t="str">
            <v>ARTRAIN</v>
          </cell>
          <cell r="J2143" t="str">
            <v>ARTRAIN</v>
          </cell>
          <cell r="M2143" t="str">
            <v>ARTRAIN</v>
          </cell>
          <cell r="P2143" t="str">
            <v>ARTRAIN</v>
          </cell>
          <cell r="AK2143" t="str">
            <v>ARTRAIN</v>
          </cell>
        </row>
        <row r="2144">
          <cell r="A2144" t="str">
            <v>EMPDEVEL</v>
          </cell>
          <cell r="D2144" t="str">
            <v>EMPDEVEL</v>
          </cell>
          <cell r="G2144" t="str">
            <v>EMPDEVEL</v>
          </cell>
          <cell r="J2144" t="str">
            <v>EMPDEVEL</v>
          </cell>
          <cell r="M2144" t="str">
            <v>EMPDEVEL</v>
          </cell>
          <cell r="P2144" t="str">
            <v>EMPDEVEL</v>
          </cell>
          <cell r="AK2144" t="str">
            <v>EMPDEVEL</v>
          </cell>
        </row>
        <row r="2145">
          <cell r="A2145" t="str">
            <v>IUEDF11</v>
          </cell>
          <cell r="D2145" t="str">
            <v>IUEDF11</v>
          </cell>
          <cell r="G2145" t="str">
            <v>IUEDF11</v>
          </cell>
          <cell r="J2145" t="str">
            <v>IUEDF11</v>
          </cell>
          <cell r="M2145" t="str">
            <v>IUEDF11</v>
          </cell>
          <cell r="P2145" t="str">
            <v>IUEDF11</v>
          </cell>
          <cell r="AK2145" t="str">
            <v>IUEDF11</v>
          </cell>
        </row>
        <row r="2146">
          <cell r="A2146" t="str">
            <v>IUEDF12</v>
          </cell>
          <cell r="D2146" t="str">
            <v>IUEDF12</v>
          </cell>
          <cell r="G2146" t="str">
            <v>IUEDF12</v>
          </cell>
          <cell r="J2146" t="str">
            <v>IUEDF12</v>
          </cell>
          <cell r="M2146" t="str">
            <v>IUEDF12</v>
          </cell>
          <cell r="P2146" t="str">
            <v>IUEDF12</v>
          </cell>
          <cell r="AK2146" t="str">
            <v>IUEDF12</v>
          </cell>
        </row>
        <row r="2147">
          <cell r="A2147" t="str">
            <v>IBNRDF11</v>
          </cell>
          <cell r="D2147" t="str">
            <v>IBNRDF11</v>
          </cell>
          <cell r="G2147" t="str">
            <v>IBNRDF11</v>
          </cell>
          <cell r="J2147" t="str">
            <v>IBNRDF11</v>
          </cell>
          <cell r="M2147" t="str">
            <v>IBNRDF11</v>
          </cell>
          <cell r="P2147" t="str">
            <v>IBNRDF11</v>
          </cell>
          <cell r="AK2147" t="str">
            <v>IBNRDF11</v>
          </cell>
        </row>
        <row r="2148">
          <cell r="A2148" t="str">
            <v>IBNRDF12</v>
          </cell>
          <cell r="D2148" t="str">
            <v>IBNRDF12</v>
          </cell>
          <cell r="G2148" t="str">
            <v>IBNRDF12</v>
          </cell>
          <cell r="J2148" t="str">
            <v>IBNRDF12</v>
          </cell>
          <cell r="M2148" t="str">
            <v>IBNRDF12</v>
          </cell>
          <cell r="P2148" t="str">
            <v>IBNRDF12</v>
          </cell>
          <cell r="AK2148" t="str">
            <v>IBNRDF12</v>
          </cell>
        </row>
        <row r="2149">
          <cell r="A2149" t="str">
            <v>ICLMDF11</v>
          </cell>
          <cell r="D2149" t="str">
            <v>ICLMDF11</v>
          </cell>
          <cell r="G2149" t="str">
            <v>ICLMDF11</v>
          </cell>
          <cell r="J2149" t="str">
            <v>ICLMDF11</v>
          </cell>
          <cell r="M2149" t="str">
            <v>ICLMDF11</v>
          </cell>
          <cell r="P2149" t="str">
            <v>ICLMDF11</v>
          </cell>
          <cell r="AK2149" t="str">
            <v>ICLMDF11</v>
          </cell>
        </row>
        <row r="2150">
          <cell r="A2150" t="str">
            <v>ICLMDF12</v>
          </cell>
          <cell r="D2150" t="str">
            <v>ICLMDF12</v>
          </cell>
          <cell r="G2150" t="str">
            <v>ICLMDF12</v>
          </cell>
          <cell r="J2150" t="str">
            <v>ICLMDF12</v>
          </cell>
          <cell r="M2150" t="str">
            <v>ICLMDF12</v>
          </cell>
          <cell r="P2150" t="str">
            <v>ICLMDF12</v>
          </cell>
          <cell r="AK2150" t="str">
            <v>ICLMDF12</v>
          </cell>
        </row>
        <row r="2151">
          <cell r="A2151" t="str">
            <v>IOCMDF11</v>
          </cell>
          <cell r="D2151" t="str">
            <v>IOCMDF11</v>
          </cell>
          <cell r="G2151" t="str">
            <v>IOCMDF11</v>
          </cell>
          <cell r="J2151" t="str">
            <v>IOCMDF11</v>
          </cell>
          <cell r="M2151" t="str">
            <v>IOCMDF11</v>
          </cell>
          <cell r="P2151" t="str">
            <v>IOCMDF11</v>
          </cell>
          <cell r="AK2151" t="str">
            <v>IOCMDF11</v>
          </cell>
        </row>
        <row r="2152">
          <cell r="A2152" t="str">
            <v>IPRMDT05</v>
          </cell>
          <cell r="D2152" t="str">
            <v>IPRMDT05</v>
          </cell>
          <cell r="G2152" t="str">
            <v>IPRMDT05</v>
          </cell>
          <cell r="J2152" t="str">
            <v>IPRMDT05</v>
          </cell>
          <cell r="M2152" t="str">
            <v>IPRMDT05</v>
          </cell>
          <cell r="P2152" t="str">
            <v>IPRMDT05</v>
          </cell>
          <cell r="AK2152" t="str">
            <v>IPRMDT05</v>
          </cell>
        </row>
        <row r="2153">
          <cell r="A2153" t="str">
            <v>OOCMMA15</v>
          </cell>
          <cell r="D2153" t="str">
            <v>OOCMMA15</v>
          </cell>
          <cell r="G2153" t="str">
            <v>OOCMMA15</v>
          </cell>
          <cell r="J2153" t="str">
            <v>OOCMMA15</v>
          </cell>
          <cell r="M2153" t="str">
            <v>OOCMMA15</v>
          </cell>
          <cell r="P2153" t="str">
            <v>OOCMMA15</v>
          </cell>
          <cell r="AK2153" t="str">
            <v>OOCMMA15</v>
          </cell>
        </row>
        <row r="2154">
          <cell r="A2154" t="str">
            <v>RESIDHTY</v>
          </cell>
          <cell r="D2154" t="str">
            <v>RESIDHTY</v>
          </cell>
          <cell r="G2154" t="str">
            <v>RESIDHTY</v>
          </cell>
          <cell r="J2154" t="str">
            <v>RESIDHTY</v>
          </cell>
          <cell r="M2154" t="str">
            <v>RESIDHTY</v>
          </cell>
          <cell r="P2154" t="str">
            <v>RESIDHTY</v>
          </cell>
          <cell r="AK2154" t="str">
            <v>RESIDHTY</v>
          </cell>
        </row>
        <row r="2155">
          <cell r="A2155" t="str">
            <v>STKFTS</v>
          </cell>
          <cell r="D2155" t="str">
            <v>STKFTS</v>
          </cell>
          <cell r="G2155" t="str">
            <v>STKFTS</v>
          </cell>
          <cell r="J2155" t="str">
            <v>STKFTS</v>
          </cell>
          <cell r="M2155" t="str">
            <v>STKFTS</v>
          </cell>
          <cell r="P2155" t="str">
            <v>STKFTS</v>
          </cell>
          <cell r="AK2155" t="str">
            <v>STKFTS</v>
          </cell>
        </row>
        <row r="2156">
          <cell r="A2156" t="str">
            <v>XCLMMA15</v>
          </cell>
          <cell r="D2156" t="str">
            <v>XCLMMA15</v>
          </cell>
          <cell r="G2156" t="str">
            <v>XCLMMA15</v>
          </cell>
          <cell r="J2156" t="str">
            <v>XCLMMA15</v>
          </cell>
          <cell r="M2156" t="str">
            <v>XCLMMA15</v>
          </cell>
          <cell r="P2156" t="str">
            <v>XCLMMA15</v>
          </cell>
          <cell r="AK2156" t="str">
            <v>XCLMMA15</v>
          </cell>
        </row>
        <row r="2157">
          <cell r="A2157" t="str">
            <v>FXACFTS</v>
          </cell>
          <cell r="D2157" t="str">
            <v>FXACFTS</v>
          </cell>
          <cell r="G2157" t="str">
            <v>FXACFTS</v>
          </cell>
          <cell r="J2157" t="str">
            <v>FXACFTS</v>
          </cell>
          <cell r="M2157" t="str">
            <v>FXACFTS</v>
          </cell>
          <cell r="P2157" t="str">
            <v>FXACFTS</v>
          </cell>
          <cell r="AK2157" t="str">
            <v>FXACFTS</v>
          </cell>
        </row>
        <row r="2158">
          <cell r="A2158" t="str">
            <v>P/NFTS</v>
          </cell>
          <cell r="D2158" t="str">
            <v>P/NFTS</v>
          </cell>
          <cell r="G2158" t="str">
            <v>P/NFTS</v>
          </cell>
          <cell r="J2158" t="str">
            <v>P/NFTS</v>
          </cell>
          <cell r="M2158" t="str">
            <v>P/NFTS</v>
          </cell>
          <cell r="P2158" t="str">
            <v>P/NFTS</v>
          </cell>
          <cell r="AK2158" t="str">
            <v>P/NFTS</v>
          </cell>
        </row>
        <row r="2159">
          <cell r="A2159" t="str">
            <v>SCBWCAF</v>
          </cell>
          <cell r="D2159" t="str">
            <v>SCBWCAF</v>
          </cell>
          <cell r="G2159" t="str">
            <v>SCBWCAF</v>
          </cell>
          <cell r="J2159" t="str">
            <v>SCBWCAF</v>
          </cell>
          <cell r="M2159" t="str">
            <v>SCBWCAF</v>
          </cell>
          <cell r="P2159" t="str">
            <v>SCBWCAF</v>
          </cell>
          <cell r="AK2159" t="str">
            <v>SCBWCAF</v>
          </cell>
        </row>
        <row r="2160">
          <cell r="A2160" t="str">
            <v>SCBWSAF</v>
          </cell>
          <cell r="D2160" t="str">
            <v>SCBWSAF</v>
          </cell>
          <cell r="G2160" t="str">
            <v>SCBWSAF</v>
          </cell>
          <cell r="J2160" t="str">
            <v>SCBWSAF</v>
          </cell>
          <cell r="M2160" t="str">
            <v>SCBWSAF</v>
          </cell>
          <cell r="P2160" t="str">
            <v>SCBWSAF</v>
          </cell>
          <cell r="AK2160" t="str">
            <v>SCBWSAF</v>
          </cell>
        </row>
        <row r="2161">
          <cell r="A2161" t="str">
            <v>OTHEXFTS</v>
          </cell>
          <cell r="D2161" t="str">
            <v>OTHEXFTS</v>
          </cell>
          <cell r="G2161" t="str">
            <v>OTHEXFTS</v>
          </cell>
          <cell r="J2161" t="str">
            <v>OTHEXFTS</v>
          </cell>
          <cell r="M2161" t="str">
            <v>OTHEXFTS</v>
          </cell>
          <cell r="P2161" t="str">
            <v>OTHEXFTS</v>
          </cell>
          <cell r="AK2161" t="str">
            <v>OTHEXFTS</v>
          </cell>
        </row>
        <row r="2162">
          <cell r="A2162" t="str">
            <v>IPRMLMAI</v>
          </cell>
          <cell r="D2162" t="str">
            <v>IPRMLMAI</v>
          </cell>
          <cell r="G2162" t="str">
            <v>IPRMLMAI</v>
          </cell>
          <cell r="J2162" t="str">
            <v>IPRMLMAI</v>
          </cell>
          <cell r="M2162" t="str">
            <v>IPRMLMAI</v>
          </cell>
          <cell r="P2162" t="str">
            <v>IPRMLMAI</v>
          </cell>
          <cell r="AK2162" t="str">
            <v>IPRMLMAI</v>
          </cell>
        </row>
        <row r="2163">
          <cell r="A2163" t="str">
            <v>OARFTS</v>
          </cell>
          <cell r="D2163" t="str">
            <v>OARFTS</v>
          </cell>
          <cell r="G2163" t="str">
            <v>OARFTS</v>
          </cell>
          <cell r="J2163" t="str">
            <v>OARFTS</v>
          </cell>
          <cell r="M2163" t="str">
            <v>OARFTS</v>
          </cell>
          <cell r="P2163" t="str">
            <v>OARFTS</v>
          </cell>
          <cell r="AK2163" t="str">
            <v>OARFTS</v>
          </cell>
        </row>
        <row r="2164">
          <cell r="A2164" t="str">
            <v>INTFTS</v>
          </cell>
          <cell r="D2164" t="str">
            <v>INTFTS</v>
          </cell>
          <cell r="G2164" t="str">
            <v>INTFTS</v>
          </cell>
          <cell r="J2164" t="str">
            <v>INTFTS</v>
          </cell>
          <cell r="M2164" t="str">
            <v>INTFTS</v>
          </cell>
          <cell r="P2164" t="str">
            <v>INTFTS</v>
          </cell>
          <cell r="AK2164" t="str">
            <v>INTFTS</v>
          </cell>
        </row>
        <row r="2165">
          <cell r="A2165" t="str">
            <v>MI</v>
          </cell>
          <cell r="D2165" t="str">
            <v>MI</v>
          </cell>
          <cell r="G2165" t="str">
            <v>MI</v>
          </cell>
          <cell r="J2165" t="str">
            <v>MI</v>
          </cell>
          <cell r="M2165" t="str">
            <v>MI</v>
          </cell>
          <cell r="P2165" t="str">
            <v>MI</v>
          </cell>
          <cell r="AK2165" t="str">
            <v>MI</v>
          </cell>
        </row>
        <row r="2166">
          <cell r="A2166" t="str">
            <v>NETMI</v>
          </cell>
          <cell r="D2166" t="str">
            <v>NETMI</v>
          </cell>
          <cell r="G2166" t="str">
            <v>NETMI</v>
          </cell>
          <cell r="J2166" t="str">
            <v>NETMI</v>
          </cell>
          <cell r="M2166" t="str">
            <v>NETMI</v>
          </cell>
          <cell r="P2166" t="str">
            <v>NETMI</v>
          </cell>
          <cell r="AK2166" t="str">
            <v>NETMI</v>
          </cell>
        </row>
        <row r="2167">
          <cell r="A2167" t="str">
            <v>APTATA</v>
          </cell>
          <cell r="D2167" t="str">
            <v>APTATA</v>
          </cell>
          <cell r="G2167" t="str">
            <v>APTATA</v>
          </cell>
          <cell r="J2167" t="str">
            <v>APTATA</v>
          </cell>
          <cell r="M2167" t="str">
            <v>APTATA</v>
          </cell>
          <cell r="P2167" t="str">
            <v>APTATA</v>
          </cell>
          <cell r="AK2167" t="str">
            <v>APTATA</v>
          </cell>
        </row>
        <row r="2168">
          <cell r="A2168" t="str">
            <v>STKTPA</v>
          </cell>
          <cell r="D2168" t="str">
            <v>STKTPA</v>
          </cell>
          <cell r="G2168" t="str">
            <v>STKTPA</v>
          </cell>
          <cell r="J2168" t="str">
            <v>STKTPA</v>
          </cell>
          <cell r="M2168" t="str">
            <v>STKTPA</v>
          </cell>
          <cell r="P2168" t="str">
            <v>STKTPA</v>
          </cell>
          <cell r="AK2168" t="str">
            <v>STKTPA</v>
          </cell>
        </row>
        <row r="2169">
          <cell r="A2169" t="str">
            <v>SCBWSAP</v>
          </cell>
          <cell r="D2169" t="str">
            <v>SCBWSAP</v>
          </cell>
          <cell r="G2169" t="str">
            <v>SCBWSAP</v>
          </cell>
          <cell r="J2169" t="str">
            <v>SCBWSAP</v>
          </cell>
          <cell r="M2169" t="str">
            <v>SCBWSAP</v>
          </cell>
          <cell r="P2169" t="str">
            <v>SCBWSAP</v>
          </cell>
          <cell r="AK2169" t="str">
            <v>SCBWSAP</v>
          </cell>
        </row>
        <row r="2170">
          <cell r="A2170" t="str">
            <v>OARTPA</v>
          </cell>
          <cell r="D2170" t="str">
            <v>OARTPA</v>
          </cell>
          <cell r="G2170" t="str">
            <v>OARTPA</v>
          </cell>
          <cell r="J2170" t="str">
            <v>OARTPA</v>
          </cell>
          <cell r="M2170" t="str">
            <v>OARTPA</v>
          </cell>
          <cell r="P2170" t="str">
            <v>OARTPA</v>
          </cell>
          <cell r="AK2170" t="str">
            <v>OARTPA</v>
          </cell>
        </row>
        <row r="2171">
          <cell r="A2171" t="str">
            <v>OTHEXTPA</v>
          </cell>
          <cell r="D2171" t="str">
            <v>OTHEXTPA</v>
          </cell>
          <cell r="G2171" t="str">
            <v>OTHEXTPA</v>
          </cell>
          <cell r="J2171" t="str">
            <v>OTHEXTPA</v>
          </cell>
          <cell r="M2171" t="str">
            <v>OTHEXTPA</v>
          </cell>
          <cell r="P2171" t="str">
            <v>OTHEXTPA</v>
          </cell>
          <cell r="AK2171" t="str">
            <v>OTHEXTPA</v>
          </cell>
        </row>
        <row r="2172">
          <cell r="A2172" t="str">
            <v>FAXFTS</v>
          </cell>
          <cell r="D2172" t="str">
            <v>FAXFTS</v>
          </cell>
          <cell r="G2172" t="str">
            <v>FAXFTS</v>
          </cell>
          <cell r="J2172" t="str">
            <v>FAXFTS</v>
          </cell>
          <cell r="M2172" t="str">
            <v>FAXFTS</v>
          </cell>
          <cell r="P2172" t="str">
            <v>FAXFTS</v>
          </cell>
          <cell r="AK2172" t="str">
            <v>FAXFTS</v>
          </cell>
        </row>
        <row r="2173">
          <cell r="A2173" t="str">
            <v>FAXTPA</v>
          </cell>
          <cell r="D2173" t="str">
            <v>FAXTPA</v>
          </cell>
          <cell r="G2173" t="str">
            <v>FAXTPA</v>
          </cell>
          <cell r="J2173" t="str">
            <v>FAXTPA</v>
          </cell>
          <cell r="M2173" t="str">
            <v>FAXTPA</v>
          </cell>
          <cell r="P2173" t="str">
            <v>FAXTPA</v>
          </cell>
          <cell r="AK2173" t="str">
            <v>FAXTPA</v>
          </cell>
        </row>
        <row r="2174">
          <cell r="A2174" t="str">
            <v>SCBWCAP</v>
          </cell>
          <cell r="D2174" t="str">
            <v>SCBWCAP</v>
          </cell>
          <cell r="G2174" t="str">
            <v>SCBWCAP</v>
          </cell>
          <cell r="J2174" t="str">
            <v>SCBWCAP</v>
          </cell>
          <cell r="M2174" t="str">
            <v>SCBWCAP</v>
          </cell>
          <cell r="P2174" t="str">
            <v>SCBWCAP</v>
          </cell>
          <cell r="AK2174" t="str">
            <v>SCBWCAP</v>
          </cell>
        </row>
        <row r="2175">
          <cell r="A2175" t="str">
            <v>FEEBASE</v>
          </cell>
          <cell r="D2175" t="str">
            <v>FEEBASE</v>
          </cell>
          <cell r="G2175" t="str">
            <v>FEEBASE</v>
          </cell>
          <cell r="J2175" t="str">
            <v>FEEBASE</v>
          </cell>
          <cell r="M2175" t="str">
            <v>FEEBASE</v>
          </cell>
          <cell r="P2175" t="str">
            <v>FEEBASE</v>
          </cell>
          <cell r="AK2175" t="str">
            <v>FEEBASE</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Inputs &gt;&gt;&gt;"/>
      <sheetName val="Parameters"/>
      <sheetName val="Input Data"/>
      <sheetName val="Outputs &gt;&gt;&gt;"/>
      <sheetName val="AoM"/>
      <sheetName val="RunCalcDesc"/>
      <sheetName val="Input CF"/>
      <sheetName val="Inputs interface"/>
      <sheetName val="Actuarial interface"/>
      <sheetName val="Ref Data &gt;&gt;&gt;"/>
      <sheetName val="Guide - Input Data"/>
      <sheetName val="Scenario drivers"/>
    </sheetNames>
    <sheetDataSet>
      <sheetData sheetId="0"/>
      <sheetData sheetId="1"/>
      <sheetData sheetId="2"/>
      <sheetData sheetId="3"/>
      <sheetData sheetId="4"/>
      <sheetData sheetId="5">
        <row r="15">
          <cell r="B15" t="str">
            <v>LRC-C05-All-GoC1-2017</v>
          </cell>
          <cell r="C15" t="str">
            <v>LRC</v>
          </cell>
          <cell r="D15" t="str">
            <v>C05</v>
          </cell>
          <cell r="E15" t="str">
            <v>PV</v>
          </cell>
          <cell r="F15" t="str">
            <v>All</v>
          </cell>
          <cell r="G15">
            <v>0</v>
          </cell>
          <cell r="H15" t="str">
            <v>Net Opening Balance</v>
          </cell>
          <cell r="I15">
            <v>1</v>
          </cell>
          <cell r="J15">
            <v>200</v>
          </cell>
          <cell r="K15" t="str">
            <v>Y</v>
          </cell>
          <cell r="L15" t="str">
            <v>Input</v>
          </cell>
          <cell r="M15">
            <v>1</v>
          </cell>
          <cell r="N15">
            <v>1</v>
          </cell>
          <cell r="O15">
            <v>200</v>
          </cell>
        </row>
        <row r="16">
          <cell r="B16">
            <v>0</v>
          </cell>
          <cell r="C16">
            <v>0</v>
          </cell>
          <cell r="D16">
            <v>0</v>
          </cell>
          <cell r="E16">
            <v>0</v>
          </cell>
          <cell r="F16">
            <v>0</v>
          </cell>
          <cell r="G16">
            <v>0</v>
          </cell>
          <cell r="H16">
            <v>0</v>
          </cell>
          <cell r="I16">
            <v>0</v>
          </cell>
          <cell r="J16">
            <v>0</v>
          </cell>
          <cell r="K16">
            <v>0</v>
          </cell>
          <cell r="L16">
            <v>0</v>
          </cell>
          <cell r="M16">
            <v>2</v>
          </cell>
          <cell r="N16">
            <v>0</v>
          </cell>
          <cell r="O16">
            <v>0</v>
          </cell>
        </row>
        <row r="17">
          <cell r="B17" t="str">
            <v>LRC-C06-All-GoC1-2017</v>
          </cell>
          <cell r="C17" t="str">
            <v>LRC</v>
          </cell>
          <cell r="D17" t="str">
            <v>C06</v>
          </cell>
          <cell r="E17" t="str">
            <v>PV</v>
          </cell>
          <cell r="F17" t="str">
            <v>All</v>
          </cell>
          <cell r="G17">
            <v>0</v>
          </cell>
          <cell r="H17" t="str">
            <v>Impact of change from Opening discount rates to Inception discount rates</v>
          </cell>
          <cell r="I17">
            <v>1</v>
          </cell>
          <cell r="J17">
            <v>0</v>
          </cell>
          <cell r="K17" t="str">
            <v>Y</v>
          </cell>
          <cell r="L17" t="str">
            <v>Input</v>
          </cell>
          <cell r="M17">
            <v>3</v>
          </cell>
          <cell r="N17">
            <v>1</v>
          </cell>
          <cell r="O17">
            <v>0</v>
          </cell>
        </row>
        <row r="18">
          <cell r="B18">
            <v>0</v>
          </cell>
          <cell r="C18">
            <v>0</v>
          </cell>
          <cell r="D18">
            <v>0</v>
          </cell>
          <cell r="E18">
            <v>0</v>
          </cell>
          <cell r="F18">
            <v>0</v>
          </cell>
          <cell r="G18">
            <v>0</v>
          </cell>
          <cell r="H18">
            <v>0</v>
          </cell>
          <cell r="I18">
            <v>0</v>
          </cell>
          <cell r="J18">
            <v>0</v>
          </cell>
          <cell r="K18">
            <v>0</v>
          </cell>
          <cell r="L18">
            <v>0</v>
          </cell>
          <cell r="M18">
            <v>4</v>
          </cell>
          <cell r="N18">
            <v>0</v>
          </cell>
          <cell r="O18" t="str">
            <v/>
          </cell>
        </row>
        <row r="19">
          <cell r="B19" t="str">
            <v>LRC-C10-All-GoC1-2017</v>
          </cell>
          <cell r="C19" t="str">
            <v>LRC</v>
          </cell>
          <cell r="D19" t="str">
            <v>C10</v>
          </cell>
          <cell r="E19" t="str">
            <v>PV</v>
          </cell>
          <cell r="F19" t="str">
            <v>All</v>
          </cell>
          <cell r="H19" t="str">
            <v>Opening technical adjustment (computed with inception rate)</v>
          </cell>
          <cell r="I19">
            <v>1</v>
          </cell>
          <cell r="J19">
            <v>0</v>
          </cell>
          <cell r="K19" t="str">
            <v>Y</v>
          </cell>
          <cell r="L19" t="str">
            <v>Input</v>
          </cell>
          <cell r="M19">
            <v>5</v>
          </cell>
          <cell r="N19">
            <v>1</v>
          </cell>
          <cell r="O19">
            <v>0</v>
          </cell>
        </row>
        <row r="20">
          <cell r="I20">
            <v>0</v>
          </cell>
          <cell r="J20">
            <v>0</v>
          </cell>
          <cell r="M20">
            <v>6</v>
          </cell>
          <cell r="N20">
            <v>0</v>
          </cell>
          <cell r="O20" t="str">
            <v/>
          </cell>
        </row>
        <row r="21">
          <cell r="B21" t="str">
            <v>LRC-C11-All-GoC1-2017</v>
          </cell>
          <cell r="C21" t="str">
            <v>LRC</v>
          </cell>
          <cell r="D21" t="str">
            <v>C11</v>
          </cell>
          <cell r="E21" t="str">
            <v>PV</v>
          </cell>
          <cell r="F21" t="str">
            <v>All</v>
          </cell>
          <cell r="H21" t="str">
            <v>Impact of change from Inception discount rates to Opening discount rates</v>
          </cell>
          <cell r="I21">
            <v>1</v>
          </cell>
          <cell r="J21">
            <v>0</v>
          </cell>
          <cell r="K21" t="str">
            <v>Y</v>
          </cell>
          <cell r="L21" t="str">
            <v>Input</v>
          </cell>
          <cell r="M21">
            <v>7</v>
          </cell>
          <cell r="N21">
            <v>1</v>
          </cell>
          <cell r="O21">
            <v>0</v>
          </cell>
        </row>
        <row r="22">
          <cell r="I22">
            <v>0</v>
          </cell>
          <cell r="J22">
            <v>0</v>
          </cell>
          <cell r="M22">
            <v>8</v>
          </cell>
          <cell r="N22">
            <v>0</v>
          </cell>
          <cell r="O22" t="str">
            <v/>
          </cell>
        </row>
        <row r="23">
          <cell r="B23" t="str">
            <v>LRC-C20-All-GoC1-2017</v>
          </cell>
          <cell r="C23" t="str">
            <v>LRC</v>
          </cell>
          <cell r="D23" t="str">
            <v>C20</v>
          </cell>
          <cell r="E23" t="str">
            <v>PV</v>
          </cell>
          <cell r="F23" t="str">
            <v>All</v>
          </cell>
          <cell r="G23">
            <v>2.1</v>
          </cell>
          <cell r="H23" t="str">
            <v>Opening Financial Adjustments</v>
          </cell>
          <cell r="I23">
            <v>1</v>
          </cell>
          <cell r="J23">
            <v>0</v>
          </cell>
          <cell r="K23" t="str">
            <v>Y</v>
          </cell>
          <cell r="L23" t="str">
            <v>Input</v>
          </cell>
          <cell r="M23">
            <v>9</v>
          </cell>
          <cell r="N23">
            <v>1</v>
          </cell>
          <cell r="O23">
            <v>0</v>
          </cell>
        </row>
        <row r="24">
          <cell r="I24">
            <v>0</v>
          </cell>
          <cell r="J24">
            <v>0</v>
          </cell>
          <cell r="M24">
            <v>10</v>
          </cell>
          <cell r="N24">
            <v>0</v>
          </cell>
          <cell r="O24" t="str">
            <v/>
          </cell>
        </row>
        <row r="25">
          <cell r="B25" t="str">
            <v>LRC-C30-All-GoC1-2017</v>
          </cell>
          <cell r="C25" t="str">
            <v>LRC</v>
          </cell>
          <cell r="D25" t="str">
            <v>C30</v>
          </cell>
          <cell r="E25" t="str">
            <v>PV</v>
          </cell>
          <cell r="F25" t="str">
            <v>All</v>
          </cell>
          <cell r="G25">
            <v>2.1</v>
          </cell>
          <cell r="H25" t="str">
            <v>Contracts initially recognised in the year</v>
          </cell>
          <cell r="I25">
            <v>1</v>
          </cell>
          <cell r="J25">
            <v>0</v>
          </cell>
          <cell r="K25" t="str">
            <v>Y</v>
          </cell>
          <cell r="L25" t="str">
            <v>Input</v>
          </cell>
          <cell r="M25">
            <v>11</v>
          </cell>
          <cell r="N25">
            <v>1</v>
          </cell>
          <cell r="O25">
            <v>0</v>
          </cell>
        </row>
        <row r="26">
          <cell r="I26">
            <v>0</v>
          </cell>
          <cell r="J26">
            <v>0</v>
          </cell>
          <cell r="M26">
            <v>12</v>
          </cell>
          <cell r="N26">
            <v>0</v>
          </cell>
          <cell r="O26" t="str">
            <v/>
          </cell>
        </row>
        <row r="27">
          <cell r="B27" t="str">
            <v>LRC-C35-All-GoC1-2017</v>
          </cell>
          <cell r="C27" t="str">
            <v>LRC</v>
          </cell>
          <cell r="D27" t="str">
            <v>C35</v>
          </cell>
          <cell r="E27" t="str">
            <v>PV</v>
          </cell>
          <cell r="F27" t="str">
            <v>All</v>
          </cell>
          <cell r="G27">
            <v>2.1</v>
          </cell>
          <cell r="H27" t="str">
            <v>Derecognition due to transfer and modification</v>
          </cell>
          <cell r="I27">
            <v>1</v>
          </cell>
          <cell r="J27">
            <v>0</v>
          </cell>
          <cell r="K27" t="str">
            <v>Y</v>
          </cell>
          <cell r="L27" t="str">
            <v>Input</v>
          </cell>
          <cell r="M27">
            <v>13</v>
          </cell>
          <cell r="N27">
            <v>1</v>
          </cell>
          <cell r="O27">
            <v>0</v>
          </cell>
        </row>
        <row r="28">
          <cell r="I28">
            <v>0</v>
          </cell>
          <cell r="J28">
            <v>0</v>
          </cell>
          <cell r="M28">
            <v>14</v>
          </cell>
          <cell r="N28">
            <v>0</v>
          </cell>
          <cell r="O28" t="str">
            <v/>
          </cell>
        </row>
        <row r="29">
          <cell r="B29" t="str">
            <v>LRC-C40-All-GoC1-2017</v>
          </cell>
          <cell r="C29" t="str">
            <v>LRC</v>
          </cell>
          <cell r="D29" t="str">
            <v>C40</v>
          </cell>
          <cell r="E29" t="str">
            <v>PV</v>
          </cell>
          <cell r="F29" t="str">
            <v>All</v>
          </cell>
          <cell r="G29">
            <v>2.1</v>
          </cell>
          <cell r="H29" t="str">
            <v>Unwind</v>
          </cell>
          <cell r="I29">
            <v>1</v>
          </cell>
          <cell r="J29">
            <v>5</v>
          </cell>
          <cell r="K29" t="str">
            <v>Y</v>
          </cell>
          <cell r="L29" t="str">
            <v>Calc</v>
          </cell>
          <cell r="M29">
            <v>15</v>
          </cell>
          <cell r="N29">
            <v>1</v>
          </cell>
          <cell r="O29">
            <v>5</v>
          </cell>
        </row>
        <row r="30">
          <cell r="I30">
            <v>0</v>
          </cell>
          <cell r="J30">
            <v>0</v>
          </cell>
          <cell r="M30">
            <v>16</v>
          </cell>
          <cell r="N30">
            <v>0</v>
          </cell>
          <cell r="O30" t="str">
            <v/>
          </cell>
        </row>
        <row r="31">
          <cell r="B31" t="str">
            <v>LRC-C48-PR-GoC1-2017</v>
          </cell>
          <cell r="C31" t="str">
            <v>LRC</v>
          </cell>
          <cell r="D31" t="str">
            <v>C48</v>
          </cell>
          <cell r="E31" t="str">
            <v>Undisc.</v>
          </cell>
          <cell r="F31" t="str">
            <v>PR</v>
          </cell>
          <cell r="H31" t="str">
            <v>Expected Premiums - Past services</v>
          </cell>
          <cell r="I31">
            <v>0</v>
          </cell>
          <cell r="J31">
            <v>0</v>
          </cell>
          <cell r="K31" t="str">
            <v>N</v>
          </cell>
          <cell r="L31" t="str">
            <v>Input</v>
          </cell>
          <cell r="M31">
            <v>17</v>
          </cell>
          <cell r="N31">
            <v>0</v>
          </cell>
        </row>
        <row r="32">
          <cell r="B32" t="str">
            <v>LRC-C49-PR-GoC1-2017</v>
          </cell>
          <cell r="C32" t="str">
            <v>LRC</v>
          </cell>
          <cell r="D32" t="str">
            <v>C49</v>
          </cell>
          <cell r="E32" t="str">
            <v>Undisc.</v>
          </cell>
          <cell r="F32" t="str">
            <v>PR</v>
          </cell>
          <cell r="H32" t="str">
            <v>Expected Premiums - Future services</v>
          </cell>
          <cell r="I32">
            <v>0</v>
          </cell>
          <cell r="J32">
            <v>-10</v>
          </cell>
          <cell r="K32" t="str">
            <v>Y</v>
          </cell>
          <cell r="L32" t="str">
            <v>Input</v>
          </cell>
          <cell r="M32">
            <v>18</v>
          </cell>
          <cell r="N32">
            <v>0</v>
          </cell>
        </row>
        <row r="33">
          <cell r="B33" t="str">
            <v>LRC-C50-PR-GoC1-2017</v>
          </cell>
          <cell r="C33" t="str">
            <v>LRC</v>
          </cell>
          <cell r="D33" t="str">
            <v>C50</v>
          </cell>
          <cell r="E33" t="str">
            <v>Undisc.</v>
          </cell>
          <cell r="F33" t="str">
            <v>PR</v>
          </cell>
          <cell r="G33">
            <v>4.0999999999999996</v>
          </cell>
          <cell r="H33" t="str">
            <v>Expected Premiums - Total</v>
          </cell>
          <cell r="I33">
            <v>-1</v>
          </cell>
          <cell r="J33">
            <v>-10</v>
          </cell>
          <cell r="K33" t="str">
            <v>N</v>
          </cell>
          <cell r="L33" t="str">
            <v>Calc</v>
          </cell>
          <cell r="M33">
            <v>19</v>
          </cell>
          <cell r="N33">
            <v>1</v>
          </cell>
          <cell r="O33">
            <v>-10</v>
          </cell>
        </row>
        <row r="34">
          <cell r="I34">
            <v>0</v>
          </cell>
          <cell r="J34">
            <v>0</v>
          </cell>
          <cell r="M34">
            <v>20</v>
          </cell>
          <cell r="N34">
            <v>0</v>
          </cell>
          <cell r="O34" t="str">
            <v/>
          </cell>
        </row>
        <row r="35">
          <cell r="B35" t="str">
            <v>LRC-C53-AC-GoC1-2017</v>
          </cell>
          <cell r="C35" t="str">
            <v>LRC</v>
          </cell>
          <cell r="D35" t="str">
            <v>C53</v>
          </cell>
          <cell r="E35" t="str">
            <v>Undisc.</v>
          </cell>
          <cell r="F35" t="str">
            <v>AC</v>
          </cell>
          <cell r="H35" t="str">
            <v>Expected Insurance Acquisition Cashflows - Past services</v>
          </cell>
          <cell r="I35">
            <v>0</v>
          </cell>
          <cell r="J35">
            <v>0</v>
          </cell>
          <cell r="K35" t="str">
            <v>N</v>
          </cell>
          <cell r="L35" t="str">
            <v>Input</v>
          </cell>
          <cell r="M35">
            <v>21</v>
          </cell>
          <cell r="N35">
            <v>0</v>
          </cell>
        </row>
        <row r="36">
          <cell r="B36" t="str">
            <v>LRC-C54-AC-GoC1-2017</v>
          </cell>
          <cell r="C36" t="str">
            <v>LRC</v>
          </cell>
          <cell r="D36" t="str">
            <v>C54</v>
          </cell>
          <cell r="E36" t="str">
            <v>Undisc.</v>
          </cell>
          <cell r="F36" t="str">
            <v>AC</v>
          </cell>
          <cell r="H36" t="str">
            <v>Expected Insurance Acquisition Cashflows - Future services</v>
          </cell>
          <cell r="I36">
            <v>0</v>
          </cell>
          <cell r="J36">
            <v>2</v>
          </cell>
          <cell r="K36" t="str">
            <v>Y</v>
          </cell>
          <cell r="L36" t="str">
            <v>Input</v>
          </cell>
          <cell r="M36">
            <v>22</v>
          </cell>
          <cell r="N36">
            <v>0</v>
          </cell>
        </row>
        <row r="37">
          <cell r="B37" t="str">
            <v>LRC-C55-AC-GoC1-2017</v>
          </cell>
          <cell r="C37" t="str">
            <v>LRC</v>
          </cell>
          <cell r="D37" t="str">
            <v>C55</v>
          </cell>
          <cell r="E37" t="str">
            <v>Undisc.</v>
          </cell>
          <cell r="F37" t="str">
            <v>AC</v>
          </cell>
          <cell r="G37">
            <v>4.0999999999999996</v>
          </cell>
          <cell r="H37" t="str">
            <v>Expected Insurance Acquisition Cashflows - Total</v>
          </cell>
          <cell r="I37">
            <v>1</v>
          </cell>
          <cell r="J37">
            <v>2</v>
          </cell>
          <cell r="K37" t="str">
            <v>N</v>
          </cell>
          <cell r="L37" t="str">
            <v>Calc</v>
          </cell>
          <cell r="M37">
            <v>23</v>
          </cell>
          <cell r="N37">
            <v>1</v>
          </cell>
          <cell r="O37">
            <v>2</v>
          </cell>
        </row>
        <row r="38">
          <cell r="I38">
            <v>0</v>
          </cell>
          <cell r="J38">
            <v>0</v>
          </cell>
          <cell r="M38">
            <v>24</v>
          </cell>
          <cell r="N38">
            <v>0</v>
          </cell>
          <cell r="O38" t="str">
            <v/>
          </cell>
        </row>
        <row r="39">
          <cell r="B39" t="str">
            <v>LRC-C60-CL-GoC1-2017</v>
          </cell>
          <cell r="C39" t="str">
            <v>LRC</v>
          </cell>
          <cell r="D39" t="str">
            <v>C60</v>
          </cell>
          <cell r="E39" t="str">
            <v>Undisc.</v>
          </cell>
          <cell r="F39" t="str">
            <v>CL</v>
          </cell>
          <cell r="G39">
            <v>4.0999999999999996</v>
          </cell>
          <cell r="H39" t="str">
            <v>Expected incurred claims (net of payable investment component)</v>
          </cell>
          <cell r="I39">
            <v>-1</v>
          </cell>
          <cell r="J39">
            <v>-10</v>
          </cell>
          <cell r="K39" t="str">
            <v>Y</v>
          </cell>
          <cell r="L39" t="str">
            <v>Input</v>
          </cell>
          <cell r="M39">
            <v>25</v>
          </cell>
          <cell r="N39">
            <v>1</v>
          </cell>
          <cell r="O39">
            <v>-10</v>
          </cell>
        </row>
        <row r="40">
          <cell r="G40">
            <v>0</v>
          </cell>
          <cell r="K40">
            <v>0</v>
          </cell>
          <cell r="M40">
            <v>26</v>
          </cell>
          <cell r="O40" t="str">
            <v/>
          </cell>
        </row>
        <row r="41">
          <cell r="B41" t="str">
            <v>LRC-C70-IC-GoC1-2017</v>
          </cell>
          <cell r="C41" t="str">
            <v>LRC</v>
          </cell>
          <cell r="D41" t="str">
            <v>C70</v>
          </cell>
          <cell r="E41" t="str">
            <v>Undisc.</v>
          </cell>
          <cell r="F41" t="str">
            <v>IC</v>
          </cell>
          <cell r="G41">
            <v>4.0999999999999996</v>
          </cell>
          <cell r="H41" t="str">
            <v>Expected incurred investment component to become payable in the period</v>
          </cell>
          <cell r="I41">
            <v>-1</v>
          </cell>
          <cell r="J41">
            <v>-5</v>
          </cell>
          <cell r="K41" t="str">
            <v>Y</v>
          </cell>
          <cell r="L41" t="str">
            <v>Input</v>
          </cell>
          <cell r="M41">
            <v>27</v>
          </cell>
          <cell r="N41">
            <v>1</v>
          </cell>
          <cell r="O41">
            <v>-5</v>
          </cell>
        </row>
        <row r="42">
          <cell r="G42">
            <v>0</v>
          </cell>
          <cell r="K42">
            <v>0</v>
          </cell>
          <cell r="M42">
            <v>28</v>
          </cell>
          <cell r="O42" t="str">
            <v/>
          </cell>
        </row>
        <row r="43">
          <cell r="B43" t="str">
            <v>LRC-C80-EX-GoC1-2017</v>
          </cell>
          <cell r="C43" t="str">
            <v>LRC</v>
          </cell>
          <cell r="D43" t="str">
            <v>C80</v>
          </cell>
          <cell r="E43" t="str">
            <v>Undisc.</v>
          </cell>
          <cell r="F43" t="str">
            <v>EX</v>
          </cell>
          <cell r="G43">
            <v>4.0999999999999996</v>
          </cell>
          <cell r="H43" t="str">
            <v>Expected incurred Attributable expenses</v>
          </cell>
          <cell r="I43">
            <v>-1</v>
          </cell>
          <cell r="J43">
            <v>-4</v>
          </cell>
          <cell r="K43" t="str">
            <v>Y</v>
          </cell>
          <cell r="L43" t="str">
            <v>Input</v>
          </cell>
          <cell r="M43">
            <v>29</v>
          </cell>
          <cell r="N43">
            <v>1</v>
          </cell>
          <cell r="O43">
            <v>-4</v>
          </cell>
        </row>
        <row r="44">
          <cell r="G44">
            <v>0</v>
          </cell>
          <cell r="K44">
            <v>0</v>
          </cell>
          <cell r="M44">
            <v>30</v>
          </cell>
          <cell r="O44" t="str">
            <v/>
          </cell>
        </row>
        <row r="45">
          <cell r="B45" t="str">
            <v>LRC-C85-All-GoC1-2017</v>
          </cell>
          <cell r="C45" t="str">
            <v>LRC</v>
          </cell>
          <cell r="D45" t="str">
            <v>C85</v>
          </cell>
          <cell r="E45" t="str">
            <v>PV</v>
          </cell>
          <cell r="F45" t="str">
            <v>All</v>
          </cell>
          <cell r="G45">
            <v>4.0999999999999996</v>
          </cell>
          <cell r="H45" t="str">
            <v>Net Intermediate Closing balance</v>
          </cell>
          <cell r="I45">
            <v>1</v>
          </cell>
          <cell r="J45">
            <v>178</v>
          </cell>
          <cell r="K45" t="str">
            <v>N</v>
          </cell>
          <cell r="L45" t="str">
            <v>Calc</v>
          </cell>
          <cell r="M45">
            <v>31</v>
          </cell>
          <cell r="N45">
            <v>1</v>
          </cell>
          <cell r="O45">
            <v>178</v>
          </cell>
        </row>
        <row r="46">
          <cell r="I46">
            <v>0</v>
          </cell>
          <cell r="J46">
            <v>0</v>
          </cell>
          <cell r="M46">
            <v>32</v>
          </cell>
          <cell r="N46">
            <v>0</v>
          </cell>
          <cell r="O46" t="str">
            <v/>
          </cell>
        </row>
        <row r="47">
          <cell r="B47" t="str">
            <v>LRC-C86-All-GoC1-2017</v>
          </cell>
          <cell r="C47" t="str">
            <v>LRC</v>
          </cell>
          <cell r="D47" t="str">
            <v>C86</v>
          </cell>
          <cell r="E47" t="str">
            <v>PV</v>
          </cell>
          <cell r="F47" t="str">
            <v>All</v>
          </cell>
          <cell r="G47">
            <v>4.0999999999999996</v>
          </cell>
          <cell r="H47" t="str">
            <v>Impact of change from Intermediate discount rates to Inception discount rates - Opening Financial Adjustments</v>
          </cell>
          <cell r="I47">
            <v>1</v>
          </cell>
          <cell r="J47">
            <v>0</v>
          </cell>
          <cell r="K47" t="str">
            <v>Y</v>
          </cell>
          <cell r="L47" t="str">
            <v>Calc</v>
          </cell>
          <cell r="M47">
            <v>33</v>
          </cell>
          <cell r="N47">
            <v>1</v>
          </cell>
          <cell r="O47">
            <v>0</v>
          </cell>
        </row>
        <row r="48">
          <cell r="I48">
            <v>0</v>
          </cell>
          <cell r="J48">
            <v>0</v>
          </cell>
          <cell r="M48">
            <v>34</v>
          </cell>
          <cell r="N48">
            <v>0</v>
          </cell>
          <cell r="O48" t="str">
            <v/>
          </cell>
        </row>
        <row r="49">
          <cell r="B49" t="str">
            <v>LRC-C90-All-GoC1-2017</v>
          </cell>
          <cell r="C49" t="str">
            <v>LRC</v>
          </cell>
          <cell r="D49" t="str">
            <v>C90</v>
          </cell>
          <cell r="E49" t="str">
            <v>PV</v>
          </cell>
          <cell r="F49" t="str">
            <v>All</v>
          </cell>
          <cell r="G49">
            <v>4.0999999999999996</v>
          </cell>
          <cell r="H49" t="str">
            <v>Impact of change in non-financial experience variance not linked to technical underlying items (computed with inception rate)</v>
          </cell>
          <cell r="I49">
            <v>1</v>
          </cell>
          <cell r="J49">
            <v>13</v>
          </cell>
          <cell r="K49" t="str">
            <v>N</v>
          </cell>
          <cell r="L49" t="str">
            <v>Calc</v>
          </cell>
          <cell r="M49">
            <v>35</v>
          </cell>
          <cell r="N49">
            <v>1</v>
          </cell>
          <cell r="O49">
            <v>13</v>
          </cell>
        </row>
        <row r="50">
          <cell r="B50" t="str">
            <v>LRC-C901-All-GoC1-2017</v>
          </cell>
          <cell r="C50" t="str">
            <v>LRC</v>
          </cell>
          <cell r="D50" t="str">
            <v>C901</v>
          </cell>
          <cell r="E50" t="str">
            <v>PV</v>
          </cell>
          <cell r="F50" t="str">
            <v>All</v>
          </cell>
          <cell r="H50" t="str">
            <v>Impact of change in non-financial experience variance not linked to technical underlying items (computed with inception rate) - Impact 1</v>
          </cell>
          <cell r="I50">
            <v>0</v>
          </cell>
          <cell r="J50">
            <v>0</v>
          </cell>
          <cell r="K50" t="str">
            <v>N</v>
          </cell>
          <cell r="L50" t="str">
            <v>Input</v>
          </cell>
          <cell r="M50">
            <v>36</v>
          </cell>
          <cell r="N50">
            <v>0</v>
          </cell>
          <cell r="O50" t="str">
            <v/>
          </cell>
        </row>
        <row r="51">
          <cell r="B51" t="str">
            <v>LRC-C902-All-GoC1-2017</v>
          </cell>
          <cell r="C51" t="str">
            <v>LRC</v>
          </cell>
          <cell r="D51" t="str">
            <v>C902</v>
          </cell>
          <cell r="E51" t="str">
            <v>PV</v>
          </cell>
          <cell r="F51" t="str">
            <v>All</v>
          </cell>
          <cell r="H51" t="str">
            <v>Impact of change in non-financial experience variance not linked to technical underlying items (computed with inception rate) - Impact 2</v>
          </cell>
          <cell r="I51">
            <v>0</v>
          </cell>
          <cell r="J51">
            <v>0</v>
          </cell>
          <cell r="K51" t="str">
            <v>N</v>
          </cell>
          <cell r="L51" t="str">
            <v>Input</v>
          </cell>
          <cell r="M51">
            <v>37</v>
          </cell>
          <cell r="N51">
            <v>0</v>
          </cell>
          <cell r="O51" t="str">
            <v/>
          </cell>
        </row>
        <row r="52">
          <cell r="B52" t="str">
            <v>LRC-C903-All-GoC1-2017</v>
          </cell>
          <cell r="C52" t="str">
            <v>LRC</v>
          </cell>
          <cell r="D52" t="str">
            <v>C903</v>
          </cell>
          <cell r="E52" t="str">
            <v>PV</v>
          </cell>
          <cell r="F52" t="str">
            <v>All</v>
          </cell>
          <cell r="H52" t="str">
            <v>Impact of change in non-financial experience variance not linked to technical underlying items (computed with inception rate) - Impact 3</v>
          </cell>
          <cell r="I52">
            <v>0</v>
          </cell>
          <cell r="J52">
            <v>0</v>
          </cell>
          <cell r="K52" t="str">
            <v>N</v>
          </cell>
          <cell r="L52" t="str">
            <v>Input</v>
          </cell>
          <cell r="M52">
            <v>38</v>
          </cell>
          <cell r="N52">
            <v>0</v>
          </cell>
          <cell r="O52" t="str">
            <v/>
          </cell>
        </row>
        <row r="53">
          <cell r="B53" t="str">
            <v>LRC-C904-All-GoC1-2017</v>
          </cell>
          <cell r="C53" t="str">
            <v>LRC</v>
          </cell>
          <cell r="D53" t="str">
            <v>C904</v>
          </cell>
          <cell r="E53" t="str">
            <v>PV</v>
          </cell>
          <cell r="F53" t="str">
            <v>All</v>
          </cell>
          <cell r="H53" t="str">
            <v>Impact of change in non-financial experience variance not linked to technical underlying items (computed with inception rate) - Impact 4</v>
          </cell>
          <cell r="I53">
            <v>0</v>
          </cell>
          <cell r="J53">
            <v>0</v>
          </cell>
          <cell r="K53" t="str">
            <v>N</v>
          </cell>
          <cell r="L53" t="str">
            <v>Input</v>
          </cell>
          <cell r="M53">
            <v>39</v>
          </cell>
          <cell r="N53">
            <v>0</v>
          </cell>
          <cell r="O53" t="str">
            <v/>
          </cell>
        </row>
        <row r="54">
          <cell r="B54" t="str">
            <v>LRC-C905-All-GoC1-2017</v>
          </cell>
          <cell r="C54" t="str">
            <v>LRC</v>
          </cell>
          <cell r="D54" t="str">
            <v>C905</v>
          </cell>
          <cell r="E54" t="str">
            <v>PV</v>
          </cell>
          <cell r="F54" t="str">
            <v>All</v>
          </cell>
          <cell r="H54" t="str">
            <v>Impact of change in non-financial experience variance not linked to technical underlying items (computed with inception rate) - Impact 5</v>
          </cell>
          <cell r="I54">
            <v>0</v>
          </cell>
          <cell r="J54">
            <v>13</v>
          </cell>
          <cell r="K54" t="str">
            <v>Y</v>
          </cell>
          <cell r="L54" t="str">
            <v>Input</v>
          </cell>
          <cell r="M54">
            <v>40</v>
          </cell>
          <cell r="N54">
            <v>0</v>
          </cell>
          <cell r="O54" t="str">
            <v/>
          </cell>
        </row>
        <row r="55">
          <cell r="B55" t="str">
            <v>LRC-C906-All-GoC1-2017</v>
          </cell>
          <cell r="C55" t="str">
            <v>LRC</v>
          </cell>
          <cell r="D55" t="str">
            <v>C906</v>
          </cell>
          <cell r="E55" t="str">
            <v>PV</v>
          </cell>
          <cell r="F55" t="str">
            <v>All</v>
          </cell>
          <cell r="H55" t="str">
            <v>Impact of change in non-financial experience variance not linked to technical underlying items (computed with inception rate) - Impact 6</v>
          </cell>
          <cell r="I55">
            <v>0</v>
          </cell>
          <cell r="J55">
            <v>0</v>
          </cell>
          <cell r="K55" t="str">
            <v>N</v>
          </cell>
          <cell r="L55" t="str">
            <v>Input</v>
          </cell>
          <cell r="M55">
            <v>41</v>
          </cell>
          <cell r="N55">
            <v>0</v>
          </cell>
          <cell r="O55" t="str">
            <v/>
          </cell>
        </row>
        <row r="56">
          <cell r="B56" t="str">
            <v>LRC-C907-All-GoC1-2017</v>
          </cell>
          <cell r="C56" t="str">
            <v>LRC</v>
          </cell>
          <cell r="D56" t="str">
            <v>C907</v>
          </cell>
          <cell r="E56" t="str">
            <v>PV</v>
          </cell>
          <cell r="F56" t="str">
            <v>All</v>
          </cell>
          <cell r="H56" t="str">
            <v>Impact of change in non-financial experience variance not linked to technical underlying items (computed with inception rate) - Impact 7</v>
          </cell>
          <cell r="I56">
            <v>0</v>
          </cell>
          <cell r="J56">
            <v>0</v>
          </cell>
          <cell r="K56" t="str">
            <v>N</v>
          </cell>
          <cell r="L56" t="str">
            <v>Input</v>
          </cell>
          <cell r="M56">
            <v>42</v>
          </cell>
          <cell r="N56">
            <v>0</v>
          </cell>
          <cell r="O56" t="str">
            <v/>
          </cell>
        </row>
        <row r="57">
          <cell r="B57" t="str">
            <v>LRC-C908-All-GoC1-2017</v>
          </cell>
          <cell r="C57" t="str">
            <v>LRC</v>
          </cell>
          <cell r="D57" t="str">
            <v>C908</v>
          </cell>
          <cell r="E57" t="str">
            <v>PV</v>
          </cell>
          <cell r="F57" t="str">
            <v>All</v>
          </cell>
          <cell r="H57" t="str">
            <v>Impact of change in non-financial experience variance not linked to technical underlying items (computed with inception rate) - Impact 8</v>
          </cell>
          <cell r="I57">
            <v>0</v>
          </cell>
          <cell r="J57">
            <v>0</v>
          </cell>
          <cell r="K57" t="str">
            <v>N</v>
          </cell>
          <cell r="L57" t="str">
            <v>Input</v>
          </cell>
          <cell r="M57">
            <v>43</v>
          </cell>
          <cell r="N57">
            <v>0</v>
          </cell>
          <cell r="O57" t="str">
            <v/>
          </cell>
        </row>
        <row r="58">
          <cell r="B58" t="str">
            <v>LRC-C909-All-GoC1-2017</v>
          </cell>
          <cell r="C58" t="str">
            <v>LRC</v>
          </cell>
          <cell r="D58" t="str">
            <v>C909</v>
          </cell>
          <cell r="E58" t="str">
            <v>PV</v>
          </cell>
          <cell r="F58" t="str">
            <v>All</v>
          </cell>
          <cell r="H58" t="str">
            <v>Impact of change in non-financial experience variance not linked to technical underlying items (computed with inception rate) - Impact 9</v>
          </cell>
          <cell r="I58">
            <v>0</v>
          </cell>
          <cell r="J58">
            <v>0</v>
          </cell>
          <cell r="K58" t="str">
            <v>N</v>
          </cell>
          <cell r="L58" t="str">
            <v>Input</v>
          </cell>
          <cell r="M58">
            <v>44</v>
          </cell>
          <cell r="N58">
            <v>0</v>
          </cell>
          <cell r="O58" t="str">
            <v/>
          </cell>
        </row>
        <row r="59">
          <cell r="B59" t="str">
            <v>LRC-C910-All-GoC1-2017</v>
          </cell>
          <cell r="C59" t="str">
            <v>LRC</v>
          </cell>
          <cell r="D59" t="str">
            <v>C910</v>
          </cell>
          <cell r="E59" t="str">
            <v>PV</v>
          </cell>
          <cell r="F59" t="str">
            <v>All</v>
          </cell>
          <cell r="H59" t="str">
            <v>Impact of change in non-financial experience variance not linked to technical underlying items (computed with inception rate) - Combined</v>
          </cell>
          <cell r="I59">
            <v>0</v>
          </cell>
          <cell r="J59">
            <v>0</v>
          </cell>
          <cell r="K59" t="str">
            <v>N</v>
          </cell>
          <cell r="L59" t="str">
            <v>Input</v>
          </cell>
          <cell r="M59">
            <v>45</v>
          </cell>
          <cell r="N59">
            <v>0</v>
          </cell>
          <cell r="O59" t="str">
            <v/>
          </cell>
        </row>
        <row r="60">
          <cell r="I60">
            <v>0</v>
          </cell>
          <cell r="J60">
            <v>0</v>
          </cell>
          <cell r="K60">
            <v>0</v>
          </cell>
          <cell r="M60">
            <v>46</v>
          </cell>
          <cell r="N60">
            <v>0</v>
          </cell>
          <cell r="O60" t="str">
            <v/>
          </cell>
        </row>
        <row r="61">
          <cell r="B61" t="str">
            <v>LRC-C91-All-GoC1-2017</v>
          </cell>
          <cell r="C61" t="str">
            <v>LRC</v>
          </cell>
          <cell r="D61" t="str">
            <v>C91</v>
          </cell>
          <cell r="E61" t="str">
            <v>PV</v>
          </cell>
          <cell r="F61" t="str">
            <v>All</v>
          </cell>
          <cell r="G61">
            <v>4.0999999999999996</v>
          </cell>
          <cell r="H61" t="str">
            <v>Impact of change in non-financial experience variance linked to technical underlying items (computed with inception rate)</v>
          </cell>
          <cell r="I61">
            <v>1</v>
          </cell>
          <cell r="J61">
            <v>0</v>
          </cell>
          <cell r="K61" t="str">
            <v>N</v>
          </cell>
          <cell r="L61" t="str">
            <v>Calc</v>
          </cell>
          <cell r="M61">
            <v>47</v>
          </cell>
          <cell r="N61">
            <v>1</v>
          </cell>
          <cell r="O61">
            <v>0</v>
          </cell>
        </row>
        <row r="62">
          <cell r="B62" t="str">
            <v>LRC-C911-All-GoC1-2017</v>
          </cell>
          <cell r="C62" t="str">
            <v>LRC</v>
          </cell>
          <cell r="D62" t="str">
            <v>C911</v>
          </cell>
          <cell r="E62" t="str">
            <v>PV</v>
          </cell>
          <cell r="F62" t="str">
            <v>All</v>
          </cell>
          <cell r="H62" t="str">
            <v>Impact of change in non-financial experience variance linked to technical underlying items (computed with inception rate) - Impact 1</v>
          </cell>
          <cell r="I62">
            <v>0</v>
          </cell>
          <cell r="J62">
            <v>0</v>
          </cell>
          <cell r="K62" t="str">
            <v>N</v>
          </cell>
          <cell r="L62" t="str">
            <v>Input</v>
          </cell>
          <cell r="M62">
            <v>48</v>
          </cell>
          <cell r="N62">
            <v>0</v>
          </cell>
          <cell r="O62" t="str">
            <v/>
          </cell>
        </row>
        <row r="63">
          <cell r="B63" t="str">
            <v>LRC-C912-All-GoC1-2017</v>
          </cell>
          <cell r="C63" t="str">
            <v>LRC</v>
          </cell>
          <cell r="D63" t="str">
            <v>C912</v>
          </cell>
          <cell r="E63" t="str">
            <v>PV</v>
          </cell>
          <cell r="F63" t="str">
            <v>All</v>
          </cell>
          <cell r="H63" t="str">
            <v>Impact of change in non-financial experience variance linked to technical underlying items (computed with inception rate) - Impact 2</v>
          </cell>
          <cell r="I63">
            <v>0</v>
          </cell>
          <cell r="J63">
            <v>0</v>
          </cell>
          <cell r="K63" t="str">
            <v>N</v>
          </cell>
          <cell r="L63" t="str">
            <v>Input</v>
          </cell>
          <cell r="M63">
            <v>49</v>
          </cell>
          <cell r="N63">
            <v>0</v>
          </cell>
          <cell r="O63" t="str">
            <v/>
          </cell>
        </row>
        <row r="64">
          <cell r="B64" t="str">
            <v>LRC-C913-All-GoC1-2017</v>
          </cell>
          <cell r="C64" t="str">
            <v>LRC</v>
          </cell>
          <cell r="D64" t="str">
            <v>C913</v>
          </cell>
          <cell r="E64" t="str">
            <v>PV</v>
          </cell>
          <cell r="F64" t="str">
            <v>All</v>
          </cell>
          <cell r="H64" t="str">
            <v>Impact of change in non-financial experience variance linked to technical underlying items (computed with inception rate) - Impact 3</v>
          </cell>
          <cell r="I64">
            <v>0</v>
          </cell>
          <cell r="J64">
            <v>0</v>
          </cell>
          <cell r="K64" t="str">
            <v>N</v>
          </cell>
          <cell r="L64" t="str">
            <v>Input</v>
          </cell>
          <cell r="M64">
            <v>50</v>
          </cell>
          <cell r="N64">
            <v>0</v>
          </cell>
          <cell r="O64" t="str">
            <v/>
          </cell>
        </row>
        <row r="65">
          <cell r="B65" t="str">
            <v>LRC-C914-All-GoC1-2017</v>
          </cell>
          <cell r="C65" t="str">
            <v>LRC</v>
          </cell>
          <cell r="D65" t="str">
            <v>C914</v>
          </cell>
          <cell r="E65" t="str">
            <v>PV</v>
          </cell>
          <cell r="F65" t="str">
            <v>All</v>
          </cell>
          <cell r="H65" t="str">
            <v>Impact of change in non-financial experience variance linked to technical underlying items (computed with inception rate) - Impact 4</v>
          </cell>
          <cell r="I65">
            <v>0</v>
          </cell>
          <cell r="J65">
            <v>0</v>
          </cell>
          <cell r="K65" t="str">
            <v>N</v>
          </cell>
          <cell r="L65" t="str">
            <v>Input</v>
          </cell>
          <cell r="M65">
            <v>51</v>
          </cell>
          <cell r="N65">
            <v>0</v>
          </cell>
          <cell r="O65" t="str">
            <v/>
          </cell>
        </row>
        <row r="66">
          <cell r="B66" t="str">
            <v>LRC-C915-All-GoC1-2017</v>
          </cell>
          <cell r="C66" t="str">
            <v>LRC</v>
          </cell>
          <cell r="D66" t="str">
            <v>C915</v>
          </cell>
          <cell r="E66" t="str">
            <v>PV</v>
          </cell>
          <cell r="F66" t="str">
            <v>All</v>
          </cell>
          <cell r="H66" t="str">
            <v>Impact of change in non-financial experience variance linked to technical underlying items (computed with inception rate) - Impact 5</v>
          </cell>
          <cell r="I66">
            <v>0</v>
          </cell>
          <cell r="J66">
            <v>0</v>
          </cell>
          <cell r="K66" t="str">
            <v>N</v>
          </cell>
          <cell r="L66" t="str">
            <v>Input</v>
          </cell>
          <cell r="M66">
            <v>52</v>
          </cell>
          <cell r="N66">
            <v>0</v>
          </cell>
          <cell r="O66" t="str">
            <v/>
          </cell>
        </row>
        <row r="67">
          <cell r="B67" t="str">
            <v>LRC-C916-All-GoC1-2017</v>
          </cell>
          <cell r="C67" t="str">
            <v>LRC</v>
          </cell>
          <cell r="D67" t="str">
            <v>C916</v>
          </cell>
          <cell r="E67" t="str">
            <v>PV</v>
          </cell>
          <cell r="F67" t="str">
            <v>All</v>
          </cell>
          <cell r="H67" t="str">
            <v>Impact of change in non-financial experience variance linked to technical underlying items (computed with inception rate) - Impact 6</v>
          </cell>
          <cell r="I67">
            <v>0</v>
          </cell>
          <cell r="J67">
            <v>0</v>
          </cell>
          <cell r="K67" t="str">
            <v>N</v>
          </cell>
          <cell r="L67" t="str">
            <v>Input</v>
          </cell>
          <cell r="M67">
            <v>53</v>
          </cell>
          <cell r="N67">
            <v>0</v>
          </cell>
          <cell r="O67" t="str">
            <v/>
          </cell>
        </row>
        <row r="68">
          <cell r="B68" t="str">
            <v>LRC-C917-All-GoC1-2017</v>
          </cell>
          <cell r="C68" t="str">
            <v>LRC</v>
          </cell>
          <cell r="D68" t="str">
            <v>C917</v>
          </cell>
          <cell r="E68" t="str">
            <v>PV</v>
          </cell>
          <cell r="F68" t="str">
            <v>All</v>
          </cell>
          <cell r="H68" t="str">
            <v>Impact of change in non-financial experience variance linked to technical underlying items (computed with inception rate) - Impact 7</v>
          </cell>
          <cell r="I68">
            <v>0</v>
          </cell>
          <cell r="J68">
            <v>0</v>
          </cell>
          <cell r="K68" t="str">
            <v>N</v>
          </cell>
          <cell r="L68" t="str">
            <v>Input</v>
          </cell>
          <cell r="M68">
            <v>54</v>
          </cell>
          <cell r="N68">
            <v>0</v>
          </cell>
          <cell r="O68" t="str">
            <v/>
          </cell>
        </row>
        <row r="69">
          <cell r="B69" t="str">
            <v>LRC-C918-All-GoC1-2017</v>
          </cell>
          <cell r="C69" t="str">
            <v>LRC</v>
          </cell>
          <cell r="D69" t="str">
            <v>C918</v>
          </cell>
          <cell r="E69" t="str">
            <v>PV</v>
          </cell>
          <cell r="F69" t="str">
            <v>All</v>
          </cell>
          <cell r="H69" t="str">
            <v>Impact of change in non-financial experience variance linked to technical underlying items (computed with inception rate) - Impact 8</v>
          </cell>
          <cell r="I69">
            <v>0</v>
          </cell>
          <cell r="J69">
            <v>0</v>
          </cell>
          <cell r="K69" t="str">
            <v>N</v>
          </cell>
          <cell r="L69" t="str">
            <v>Input</v>
          </cell>
          <cell r="M69">
            <v>55</v>
          </cell>
          <cell r="N69">
            <v>0</v>
          </cell>
          <cell r="O69" t="str">
            <v/>
          </cell>
        </row>
        <row r="70">
          <cell r="B70" t="str">
            <v>LRC-C919-All-GoC1-2017</v>
          </cell>
          <cell r="C70" t="str">
            <v>LRC</v>
          </cell>
          <cell r="D70" t="str">
            <v>C919</v>
          </cell>
          <cell r="E70" t="str">
            <v>PV</v>
          </cell>
          <cell r="F70" t="str">
            <v>All</v>
          </cell>
          <cell r="H70" t="str">
            <v>Impact of change in non-financial experience variance linked to technical underlying items (computed with inception rate) - Impact 9</v>
          </cell>
          <cell r="I70">
            <v>0</v>
          </cell>
          <cell r="J70">
            <v>0</v>
          </cell>
          <cell r="K70" t="str">
            <v>N</v>
          </cell>
          <cell r="L70" t="str">
            <v>Input</v>
          </cell>
          <cell r="M70">
            <v>56</v>
          </cell>
          <cell r="N70">
            <v>0</v>
          </cell>
          <cell r="O70" t="str">
            <v/>
          </cell>
        </row>
        <row r="71">
          <cell r="B71" t="str">
            <v>LRC-C920-All-GoC1-2017</v>
          </cell>
          <cell r="C71" t="str">
            <v>LRC</v>
          </cell>
          <cell r="D71" t="str">
            <v>C920</v>
          </cell>
          <cell r="E71" t="str">
            <v>PV</v>
          </cell>
          <cell r="F71" t="str">
            <v>All</v>
          </cell>
          <cell r="H71" t="str">
            <v>Impact of change in non-financial experience variance linked to technical underlying items (computed with inception rate) - Combined</v>
          </cell>
          <cell r="I71">
            <v>0</v>
          </cell>
          <cell r="J71">
            <v>0</v>
          </cell>
          <cell r="K71" t="str">
            <v>N</v>
          </cell>
          <cell r="L71" t="str">
            <v>Input</v>
          </cell>
          <cell r="M71">
            <v>57</v>
          </cell>
          <cell r="N71">
            <v>0</v>
          </cell>
          <cell r="O71" t="str">
            <v/>
          </cell>
        </row>
        <row r="72">
          <cell r="I72">
            <v>0</v>
          </cell>
          <cell r="J72">
            <v>0</v>
          </cell>
          <cell r="K72" t="str">
            <v>N</v>
          </cell>
          <cell r="M72">
            <v>58</v>
          </cell>
          <cell r="N72">
            <v>0</v>
          </cell>
          <cell r="O72" t="str">
            <v/>
          </cell>
        </row>
        <row r="73">
          <cell r="B73" t="str">
            <v>LRC-C100-All-GoC1-2017</v>
          </cell>
          <cell r="C73" t="str">
            <v>LRC</v>
          </cell>
          <cell r="D73" t="str">
            <v>C100</v>
          </cell>
          <cell r="E73" t="str">
            <v>PV</v>
          </cell>
          <cell r="F73" t="str">
            <v>All</v>
          </cell>
          <cell r="G73">
            <v>4.0999999999999996</v>
          </cell>
          <cell r="H73" t="str">
            <v>Impact of change in non-financial assumptions (computed with inception rate)</v>
          </cell>
          <cell r="I73">
            <v>1</v>
          </cell>
          <cell r="J73">
            <v>-2</v>
          </cell>
          <cell r="K73" t="str">
            <v>N</v>
          </cell>
          <cell r="L73" t="str">
            <v>Calc</v>
          </cell>
          <cell r="M73">
            <v>59</v>
          </cell>
          <cell r="N73">
            <v>1</v>
          </cell>
          <cell r="O73">
            <v>-2</v>
          </cell>
        </row>
        <row r="74">
          <cell r="B74" t="str">
            <v>LRC-C1001-All-GoC1-2017</v>
          </cell>
          <cell r="C74" t="str">
            <v>LRC</v>
          </cell>
          <cell r="D74" t="str">
            <v>C1001</v>
          </cell>
          <cell r="E74" t="str">
            <v>PV</v>
          </cell>
          <cell r="F74" t="str">
            <v>All</v>
          </cell>
          <cell r="H74" t="str">
            <v>Impact of change in non-financial assumptions (computed with inception rate) - Impact 1</v>
          </cell>
          <cell r="I74">
            <v>0</v>
          </cell>
          <cell r="J74">
            <v>0</v>
          </cell>
          <cell r="K74" t="str">
            <v>N</v>
          </cell>
          <cell r="L74" t="str">
            <v>Input</v>
          </cell>
          <cell r="M74">
            <v>60</v>
          </cell>
          <cell r="N74">
            <v>0</v>
          </cell>
          <cell r="O74" t="str">
            <v/>
          </cell>
        </row>
        <row r="75">
          <cell r="B75" t="str">
            <v>LRC-C1002-All-GoC1-2017</v>
          </cell>
          <cell r="C75" t="str">
            <v>LRC</v>
          </cell>
          <cell r="D75" t="str">
            <v>C1002</v>
          </cell>
          <cell r="E75" t="str">
            <v>PV</v>
          </cell>
          <cell r="F75" t="str">
            <v>All</v>
          </cell>
          <cell r="H75" t="str">
            <v>Impact of change in non-financial assumptions (computed with inception rate) - Impact 2</v>
          </cell>
          <cell r="I75">
            <v>0</v>
          </cell>
          <cell r="J75">
            <v>0</v>
          </cell>
          <cell r="K75" t="str">
            <v>N</v>
          </cell>
          <cell r="L75" t="str">
            <v>Input</v>
          </cell>
          <cell r="M75">
            <v>61</v>
          </cell>
          <cell r="N75">
            <v>0</v>
          </cell>
          <cell r="O75" t="str">
            <v/>
          </cell>
        </row>
        <row r="76">
          <cell r="B76" t="str">
            <v>LRC-C1003-All-GoC1-2017</v>
          </cell>
          <cell r="C76" t="str">
            <v>LRC</v>
          </cell>
          <cell r="D76" t="str">
            <v>C1003</v>
          </cell>
          <cell r="E76" t="str">
            <v>PV</v>
          </cell>
          <cell r="F76" t="str">
            <v>All</v>
          </cell>
          <cell r="H76" t="str">
            <v>Impact of change in non-financial assumptions (computed with inception rate) - Impact 3</v>
          </cell>
          <cell r="I76">
            <v>0</v>
          </cell>
          <cell r="J76">
            <v>0</v>
          </cell>
          <cell r="K76" t="str">
            <v>N</v>
          </cell>
          <cell r="L76" t="str">
            <v>Input</v>
          </cell>
          <cell r="M76">
            <v>62</v>
          </cell>
          <cell r="N76">
            <v>0</v>
          </cell>
          <cell r="O76" t="str">
            <v/>
          </cell>
        </row>
        <row r="77">
          <cell r="B77" t="str">
            <v>LRC-C1004-All-GoC1-2017</v>
          </cell>
          <cell r="C77" t="str">
            <v>LRC</v>
          </cell>
          <cell r="D77" t="str">
            <v>C1004</v>
          </cell>
          <cell r="E77" t="str">
            <v>PV</v>
          </cell>
          <cell r="F77" t="str">
            <v>All</v>
          </cell>
          <cell r="H77" t="str">
            <v>Impact of change in non-financial assumptions (computed with inception rate) - Impact 4</v>
          </cell>
          <cell r="I77">
            <v>0</v>
          </cell>
          <cell r="J77">
            <v>0</v>
          </cell>
          <cell r="K77" t="str">
            <v>N</v>
          </cell>
          <cell r="L77" t="str">
            <v>Input</v>
          </cell>
          <cell r="M77">
            <v>63</v>
          </cell>
          <cell r="N77">
            <v>0</v>
          </cell>
          <cell r="O77" t="str">
            <v/>
          </cell>
        </row>
        <row r="78">
          <cell r="B78" t="str">
            <v>LRC-C1005-All-GoC1-2017</v>
          </cell>
          <cell r="C78" t="str">
            <v>LRC</v>
          </cell>
          <cell r="D78" t="str">
            <v>C1005</v>
          </cell>
          <cell r="E78" t="str">
            <v>PV</v>
          </cell>
          <cell r="F78" t="str">
            <v>All</v>
          </cell>
          <cell r="H78" t="str">
            <v>Impact of change in non-financial assumptions (computed with inception rate) - Impact 5</v>
          </cell>
          <cell r="I78">
            <v>0</v>
          </cell>
          <cell r="J78">
            <v>-2</v>
          </cell>
          <cell r="K78" t="str">
            <v>Y</v>
          </cell>
          <cell r="L78" t="str">
            <v>Input</v>
          </cell>
          <cell r="M78">
            <v>64</v>
          </cell>
          <cell r="N78">
            <v>0</v>
          </cell>
          <cell r="O78" t="str">
            <v/>
          </cell>
        </row>
        <row r="79">
          <cell r="B79" t="str">
            <v>LRC-C1006-All-GoC1-2017</v>
          </cell>
          <cell r="C79" t="str">
            <v>LRC</v>
          </cell>
          <cell r="D79" t="str">
            <v>C1006</v>
          </cell>
          <cell r="E79" t="str">
            <v>PV</v>
          </cell>
          <cell r="F79" t="str">
            <v>All</v>
          </cell>
          <cell r="H79" t="str">
            <v>Impact of change in non-financial assumptions (computed with inception rate) - Impact 6</v>
          </cell>
          <cell r="I79">
            <v>0</v>
          </cell>
          <cell r="J79">
            <v>0</v>
          </cell>
          <cell r="K79" t="str">
            <v>N</v>
          </cell>
          <cell r="L79" t="str">
            <v>Input</v>
          </cell>
          <cell r="M79">
            <v>65</v>
          </cell>
          <cell r="N79">
            <v>0</v>
          </cell>
          <cell r="O79" t="str">
            <v/>
          </cell>
        </row>
        <row r="80">
          <cell r="B80" t="str">
            <v>LRC-C1007-All-GoC1-2017</v>
          </cell>
          <cell r="C80" t="str">
            <v>LRC</v>
          </cell>
          <cell r="D80" t="str">
            <v>C1007</v>
          </cell>
          <cell r="E80" t="str">
            <v>PV</v>
          </cell>
          <cell r="F80" t="str">
            <v>All</v>
          </cell>
          <cell r="H80" t="str">
            <v>Impact of change in non-financial assumptions (computed with inception rate) - Impact 7</v>
          </cell>
          <cell r="I80">
            <v>0</v>
          </cell>
          <cell r="J80">
            <v>0</v>
          </cell>
          <cell r="K80" t="str">
            <v>N</v>
          </cell>
          <cell r="L80" t="str">
            <v>Input</v>
          </cell>
          <cell r="M80">
            <v>66</v>
          </cell>
          <cell r="N80">
            <v>0</v>
          </cell>
          <cell r="O80" t="str">
            <v/>
          </cell>
        </row>
        <row r="81">
          <cell r="B81" t="str">
            <v>LRC-C1008-All-GoC1-2017</v>
          </cell>
          <cell r="C81" t="str">
            <v>LRC</v>
          </cell>
          <cell r="D81" t="str">
            <v>C1008</v>
          </cell>
          <cell r="E81" t="str">
            <v>PV</v>
          </cell>
          <cell r="F81" t="str">
            <v>All</v>
          </cell>
          <cell r="H81" t="str">
            <v>Impact of change in non-financial assumptions (computed with inception rate) - Impact 8</v>
          </cell>
          <cell r="I81">
            <v>0</v>
          </cell>
          <cell r="J81">
            <v>0</v>
          </cell>
          <cell r="K81" t="str">
            <v>N</v>
          </cell>
          <cell r="L81" t="str">
            <v>Input</v>
          </cell>
          <cell r="M81">
            <v>67</v>
          </cell>
          <cell r="N81">
            <v>0</v>
          </cell>
          <cell r="O81" t="str">
            <v/>
          </cell>
        </row>
        <row r="82">
          <cell r="B82" t="str">
            <v>LRC-C1009-All-GoC1-2017</v>
          </cell>
          <cell r="C82" t="str">
            <v>LRC</v>
          </cell>
          <cell r="D82" t="str">
            <v>C1009</v>
          </cell>
          <cell r="E82" t="str">
            <v>PV</v>
          </cell>
          <cell r="F82" t="str">
            <v>All</v>
          </cell>
          <cell r="H82" t="str">
            <v>Impact of change in non-financial assumptions (computed with inception rate) - Impact 9</v>
          </cell>
          <cell r="I82">
            <v>0</v>
          </cell>
          <cell r="J82">
            <v>0</v>
          </cell>
          <cell r="K82" t="str">
            <v>N</v>
          </cell>
          <cell r="L82" t="str">
            <v>Input</v>
          </cell>
          <cell r="M82">
            <v>68</v>
          </cell>
          <cell r="N82">
            <v>0</v>
          </cell>
          <cell r="O82" t="str">
            <v/>
          </cell>
        </row>
        <row r="83">
          <cell r="B83" t="str">
            <v>LRC-C1010-All-GoC1-2017</v>
          </cell>
          <cell r="C83" t="str">
            <v>LRC</v>
          </cell>
          <cell r="D83" t="str">
            <v>C1010</v>
          </cell>
          <cell r="E83" t="str">
            <v>PV</v>
          </cell>
          <cell r="F83" t="str">
            <v>All</v>
          </cell>
          <cell r="H83" t="str">
            <v>Impact of change in non-financial assumptions (computed with inception rate) - Combined</v>
          </cell>
          <cell r="I83">
            <v>0</v>
          </cell>
          <cell r="J83">
            <v>0</v>
          </cell>
          <cell r="K83" t="str">
            <v>N</v>
          </cell>
          <cell r="L83" t="str">
            <v>Input</v>
          </cell>
          <cell r="M83">
            <v>69</v>
          </cell>
          <cell r="N83">
            <v>0</v>
          </cell>
          <cell r="O83" t="str">
            <v/>
          </cell>
        </row>
        <row r="84">
          <cell r="I84">
            <v>0</v>
          </cell>
          <cell r="J84">
            <v>0</v>
          </cell>
          <cell r="K84">
            <v>0</v>
          </cell>
          <cell r="M84">
            <v>70</v>
          </cell>
          <cell r="N84">
            <v>0</v>
          </cell>
          <cell r="O84" t="str">
            <v/>
          </cell>
        </row>
        <row r="85">
          <cell r="B85" t="str">
            <v>LRC-C105-All-GoC1-2017</v>
          </cell>
          <cell r="C85" t="str">
            <v>LRC</v>
          </cell>
          <cell r="D85" t="str">
            <v>C105</v>
          </cell>
          <cell r="E85" t="str">
            <v>PV</v>
          </cell>
          <cell r="F85" t="str">
            <v>All</v>
          </cell>
          <cell r="H85" t="str">
            <v>Impact of change from Inception discount rates to Opening discount rates - Change in non-financial assumptions (combined)</v>
          </cell>
          <cell r="I85">
            <v>1</v>
          </cell>
          <cell r="J85">
            <v>0</v>
          </cell>
          <cell r="K85" t="str">
            <v>N</v>
          </cell>
          <cell r="L85" t="str">
            <v>Input</v>
          </cell>
          <cell r="M85">
            <v>71</v>
          </cell>
          <cell r="N85">
            <v>1</v>
          </cell>
          <cell r="O85">
            <v>0</v>
          </cell>
        </row>
        <row r="86">
          <cell r="I86">
            <v>0</v>
          </cell>
          <cell r="J86">
            <v>0</v>
          </cell>
          <cell r="K86">
            <v>0</v>
          </cell>
          <cell r="M86">
            <v>72</v>
          </cell>
          <cell r="N86">
            <v>0</v>
          </cell>
          <cell r="O86" t="str">
            <v/>
          </cell>
        </row>
        <row r="87">
          <cell r="B87" t="str">
            <v>LRC-C110-All-GoC1-2017</v>
          </cell>
          <cell r="C87" t="str">
            <v>LRC</v>
          </cell>
          <cell r="D87" t="str">
            <v>C110</v>
          </cell>
          <cell r="E87" t="str">
            <v>PV</v>
          </cell>
          <cell r="F87" t="str">
            <v>All</v>
          </cell>
          <cell r="H87" t="str">
            <v>Impact of change in financial experience variance not linked to underlying assets</v>
          </cell>
          <cell r="I87">
            <v>1</v>
          </cell>
          <cell r="J87">
            <v>0</v>
          </cell>
          <cell r="K87" t="str">
            <v>N</v>
          </cell>
          <cell r="L87" t="str">
            <v>Calc</v>
          </cell>
          <cell r="M87">
            <v>73</v>
          </cell>
          <cell r="N87">
            <v>1</v>
          </cell>
          <cell r="O87">
            <v>0</v>
          </cell>
        </row>
        <row r="88">
          <cell r="B88" t="str">
            <v>LRC-C1101-All-GoC1-2017</v>
          </cell>
          <cell r="C88" t="str">
            <v>LRC</v>
          </cell>
          <cell r="D88" t="str">
            <v>C1101</v>
          </cell>
          <cell r="E88" t="str">
            <v>PV</v>
          </cell>
          <cell r="F88" t="str">
            <v>All</v>
          </cell>
          <cell r="H88" t="str">
            <v>Impact of change in financial experience variance not linked to underlying assets - Impact 1</v>
          </cell>
          <cell r="I88">
            <v>0</v>
          </cell>
          <cell r="J88">
            <v>0</v>
          </cell>
          <cell r="K88" t="str">
            <v>N</v>
          </cell>
          <cell r="L88" t="str">
            <v>Input</v>
          </cell>
          <cell r="M88">
            <v>74</v>
          </cell>
          <cell r="N88">
            <v>0</v>
          </cell>
          <cell r="O88" t="str">
            <v/>
          </cell>
        </row>
        <row r="89">
          <cell r="B89" t="str">
            <v>LRC-C1102-All-GoC1-2017</v>
          </cell>
          <cell r="C89" t="str">
            <v>LRC</v>
          </cell>
          <cell r="D89" t="str">
            <v>C1102</v>
          </cell>
          <cell r="E89" t="str">
            <v>PV</v>
          </cell>
          <cell r="F89" t="str">
            <v>All</v>
          </cell>
          <cell r="H89" t="str">
            <v>Impact of change in financial experience variance not linked to underlying assets - Impact 2</v>
          </cell>
          <cell r="I89">
            <v>0</v>
          </cell>
          <cell r="J89">
            <v>0</v>
          </cell>
          <cell r="K89" t="str">
            <v>N</v>
          </cell>
          <cell r="L89" t="str">
            <v>Input</v>
          </cell>
          <cell r="M89">
            <v>75</v>
          </cell>
          <cell r="N89">
            <v>0</v>
          </cell>
          <cell r="O89" t="str">
            <v/>
          </cell>
        </row>
        <row r="90">
          <cell r="B90" t="str">
            <v>LRC-C1103-All-GoC1-2017</v>
          </cell>
          <cell r="C90" t="str">
            <v>LRC</v>
          </cell>
          <cell r="D90" t="str">
            <v>C1103</v>
          </cell>
          <cell r="E90" t="str">
            <v>PV</v>
          </cell>
          <cell r="F90" t="str">
            <v>All</v>
          </cell>
          <cell r="H90" t="str">
            <v>Impact of change in financial experience variance not linked to underlying assets - Impact 3</v>
          </cell>
          <cell r="I90">
            <v>0</v>
          </cell>
          <cell r="J90">
            <v>0</v>
          </cell>
          <cell r="K90" t="str">
            <v>N</v>
          </cell>
          <cell r="L90" t="str">
            <v>Input</v>
          </cell>
          <cell r="M90">
            <v>76</v>
          </cell>
          <cell r="N90">
            <v>0</v>
          </cell>
          <cell r="O90" t="str">
            <v/>
          </cell>
        </row>
        <row r="91">
          <cell r="B91" t="str">
            <v>LRC-C1104-All-GoC1-2017</v>
          </cell>
          <cell r="C91" t="str">
            <v>LRC</v>
          </cell>
          <cell r="D91" t="str">
            <v>C1104</v>
          </cell>
          <cell r="E91" t="str">
            <v>PV</v>
          </cell>
          <cell r="F91" t="str">
            <v>All</v>
          </cell>
          <cell r="H91" t="str">
            <v>Impact of change in financial experience variance not linked to underlying assets - Impact 4</v>
          </cell>
          <cell r="I91">
            <v>0</v>
          </cell>
          <cell r="J91">
            <v>0</v>
          </cell>
          <cell r="K91" t="str">
            <v>N</v>
          </cell>
          <cell r="L91" t="str">
            <v>Input</v>
          </cell>
          <cell r="M91">
            <v>77</v>
          </cell>
          <cell r="N91">
            <v>0</v>
          </cell>
          <cell r="O91" t="str">
            <v/>
          </cell>
        </row>
        <row r="92">
          <cell r="B92" t="str">
            <v>LRC-C1105-All-GoC1-2017</v>
          </cell>
          <cell r="C92" t="str">
            <v>LRC</v>
          </cell>
          <cell r="D92" t="str">
            <v>C1105</v>
          </cell>
          <cell r="E92" t="str">
            <v>PV</v>
          </cell>
          <cell r="F92" t="str">
            <v>All</v>
          </cell>
          <cell r="H92" t="str">
            <v>Impact of change in financial experience variance not linked to underlying assets - Impact 5</v>
          </cell>
          <cell r="I92">
            <v>0</v>
          </cell>
          <cell r="J92">
            <v>0</v>
          </cell>
          <cell r="K92" t="str">
            <v>N</v>
          </cell>
          <cell r="L92" t="str">
            <v>Input</v>
          </cell>
          <cell r="M92">
            <v>78</v>
          </cell>
          <cell r="N92">
            <v>0</v>
          </cell>
          <cell r="O92" t="str">
            <v/>
          </cell>
        </row>
        <row r="93">
          <cell r="B93" t="str">
            <v>LRC-C1106-All-GoC1-2017</v>
          </cell>
          <cell r="C93" t="str">
            <v>LRC</v>
          </cell>
          <cell r="D93" t="str">
            <v>C1106</v>
          </cell>
          <cell r="E93" t="str">
            <v>PV</v>
          </cell>
          <cell r="F93" t="str">
            <v>All</v>
          </cell>
          <cell r="H93" t="str">
            <v>Impact of change in financial experience variance not linked to underlying assets - Impact 6</v>
          </cell>
          <cell r="I93">
            <v>0</v>
          </cell>
          <cell r="J93">
            <v>0</v>
          </cell>
          <cell r="K93" t="str">
            <v>N</v>
          </cell>
          <cell r="L93" t="str">
            <v>Input</v>
          </cell>
          <cell r="M93">
            <v>79</v>
          </cell>
          <cell r="N93">
            <v>0</v>
          </cell>
          <cell r="O93" t="str">
            <v/>
          </cell>
        </row>
        <row r="94">
          <cell r="B94" t="str">
            <v>LRC-C1107-All-GoC1-2017</v>
          </cell>
          <cell r="C94" t="str">
            <v>LRC</v>
          </cell>
          <cell r="D94" t="str">
            <v>C1107</v>
          </cell>
          <cell r="E94" t="str">
            <v>PV</v>
          </cell>
          <cell r="F94" t="str">
            <v>All</v>
          </cell>
          <cell r="H94" t="str">
            <v>Impact of change in financial experience variance not linked to underlying assets - Impact 7</v>
          </cell>
          <cell r="I94">
            <v>0</v>
          </cell>
          <cell r="J94">
            <v>0</v>
          </cell>
          <cell r="K94" t="str">
            <v>N</v>
          </cell>
          <cell r="L94" t="str">
            <v>Input</v>
          </cell>
          <cell r="M94">
            <v>80</v>
          </cell>
          <cell r="N94">
            <v>0</v>
          </cell>
          <cell r="O94" t="str">
            <v/>
          </cell>
        </row>
        <row r="95">
          <cell r="B95" t="str">
            <v>LRC-C1108-All-GoC1-2017</v>
          </cell>
          <cell r="C95" t="str">
            <v>LRC</v>
          </cell>
          <cell r="D95" t="str">
            <v>C1108</v>
          </cell>
          <cell r="E95" t="str">
            <v>PV</v>
          </cell>
          <cell r="F95" t="str">
            <v>All</v>
          </cell>
          <cell r="H95" t="str">
            <v>Impact of change in financial experience variance not linked to underlying assets - Impact 8</v>
          </cell>
          <cell r="I95">
            <v>0</v>
          </cell>
          <cell r="J95">
            <v>0</v>
          </cell>
          <cell r="K95" t="str">
            <v>N</v>
          </cell>
          <cell r="L95" t="str">
            <v>Input</v>
          </cell>
          <cell r="M95">
            <v>81</v>
          </cell>
          <cell r="N95">
            <v>0</v>
          </cell>
          <cell r="O95" t="str">
            <v/>
          </cell>
        </row>
        <row r="96">
          <cell r="B96" t="str">
            <v>LRC-C1109-All-GoC1-2017</v>
          </cell>
          <cell r="C96" t="str">
            <v>LRC</v>
          </cell>
          <cell r="D96" t="str">
            <v>C1109</v>
          </cell>
          <cell r="E96" t="str">
            <v>PV</v>
          </cell>
          <cell r="F96" t="str">
            <v>All</v>
          </cell>
          <cell r="H96" t="str">
            <v>Impact of change in financial experience variance not linked to underlying assets - Impact 9</v>
          </cell>
          <cell r="I96">
            <v>0</v>
          </cell>
          <cell r="J96">
            <v>0</v>
          </cell>
          <cell r="K96" t="str">
            <v>N</v>
          </cell>
          <cell r="L96" t="str">
            <v>Input</v>
          </cell>
          <cell r="M96">
            <v>82</v>
          </cell>
          <cell r="N96">
            <v>0</v>
          </cell>
          <cell r="O96" t="str">
            <v/>
          </cell>
        </row>
        <row r="97">
          <cell r="B97" t="str">
            <v>LRC-C1110-All-GoC1-2017</v>
          </cell>
          <cell r="C97" t="str">
            <v>LRC</v>
          </cell>
          <cell r="D97" t="str">
            <v>C1110</v>
          </cell>
          <cell r="E97" t="str">
            <v>PV</v>
          </cell>
          <cell r="F97" t="str">
            <v>All</v>
          </cell>
          <cell r="H97" t="str">
            <v>Impact of change in financial experience variance not linked to underlying assets - Combined</v>
          </cell>
          <cell r="I97">
            <v>0</v>
          </cell>
          <cell r="J97">
            <v>0</v>
          </cell>
          <cell r="K97" t="str">
            <v>N</v>
          </cell>
          <cell r="L97" t="str">
            <v>Input</v>
          </cell>
          <cell r="M97">
            <v>83</v>
          </cell>
          <cell r="N97">
            <v>0</v>
          </cell>
          <cell r="O97" t="str">
            <v/>
          </cell>
        </row>
        <row r="98">
          <cell r="I98">
            <v>0</v>
          </cell>
          <cell r="J98">
            <v>0</v>
          </cell>
          <cell r="M98">
            <v>84</v>
          </cell>
          <cell r="N98">
            <v>0</v>
          </cell>
          <cell r="O98" t="str">
            <v/>
          </cell>
        </row>
        <row r="99">
          <cell r="B99" t="str">
            <v>LRC-C106-All-GoC1-2017</v>
          </cell>
          <cell r="C99" t="str">
            <v>LRC</v>
          </cell>
          <cell r="D99" t="str">
            <v>C106</v>
          </cell>
          <cell r="E99" t="str">
            <v>PV</v>
          </cell>
          <cell r="F99" t="str">
            <v>All</v>
          </cell>
          <cell r="H99" t="str">
            <v>Impact of change from Opening discount rates to Closing discount rates - Change in financial experience variance not linked to underlying assets</v>
          </cell>
          <cell r="I99">
            <v>1</v>
          </cell>
          <cell r="J99">
            <v>0</v>
          </cell>
          <cell r="K99" t="str">
            <v>Y</v>
          </cell>
          <cell r="L99" t="str">
            <v>Input</v>
          </cell>
          <cell r="M99">
            <v>85</v>
          </cell>
          <cell r="N99">
            <v>1</v>
          </cell>
          <cell r="O99">
            <v>0</v>
          </cell>
        </row>
        <row r="100">
          <cell r="I100">
            <v>0</v>
          </cell>
          <cell r="J100">
            <v>0</v>
          </cell>
          <cell r="M100">
            <v>86</v>
          </cell>
          <cell r="N100">
            <v>0</v>
          </cell>
          <cell r="O100" t="str">
            <v/>
          </cell>
        </row>
        <row r="101">
          <cell r="B101" t="str">
            <v>LRC-C111-All-GoC1-2017</v>
          </cell>
          <cell r="C101" t="str">
            <v>LRC</v>
          </cell>
          <cell r="D101" t="str">
            <v>C111</v>
          </cell>
          <cell r="E101" t="str">
            <v>PV</v>
          </cell>
          <cell r="F101" t="str">
            <v>All</v>
          </cell>
          <cell r="H101" t="str">
            <v>Impact of change in financial experience variance linked to underlying assets</v>
          </cell>
          <cell r="I101">
            <v>1</v>
          </cell>
          <cell r="J101">
            <v>2</v>
          </cell>
          <cell r="K101" t="str">
            <v>N</v>
          </cell>
          <cell r="L101" t="str">
            <v>Calc</v>
          </cell>
          <cell r="M101">
            <v>87</v>
          </cell>
          <cell r="N101">
            <v>1</v>
          </cell>
          <cell r="O101">
            <v>2</v>
          </cell>
        </row>
        <row r="102">
          <cell r="B102" t="str">
            <v>LRC-C1111-All-GoC1-2017</v>
          </cell>
          <cell r="C102" t="str">
            <v>LRC</v>
          </cell>
          <cell r="D102" t="str">
            <v>C1111</v>
          </cell>
          <cell r="E102" t="str">
            <v>PV</v>
          </cell>
          <cell r="F102" t="str">
            <v>All</v>
          </cell>
          <cell r="H102" t="str">
            <v>Impact of change in financial experience variance linked to underlying assets - Impact 1</v>
          </cell>
          <cell r="I102">
            <v>0</v>
          </cell>
          <cell r="J102">
            <v>0</v>
          </cell>
          <cell r="K102" t="str">
            <v>N</v>
          </cell>
          <cell r="L102" t="str">
            <v>Input</v>
          </cell>
          <cell r="M102">
            <v>88</v>
          </cell>
          <cell r="N102">
            <v>0</v>
          </cell>
          <cell r="O102" t="str">
            <v/>
          </cell>
        </row>
        <row r="103">
          <cell r="B103" t="str">
            <v>LRC-C1112-All-GoC1-2017</v>
          </cell>
          <cell r="C103" t="str">
            <v>LRC</v>
          </cell>
          <cell r="D103" t="str">
            <v>C1112</v>
          </cell>
          <cell r="E103" t="str">
            <v>PV</v>
          </cell>
          <cell r="F103" t="str">
            <v>All</v>
          </cell>
          <cell r="H103" t="str">
            <v>Impact of change in financial experience variance linked to underlying assets -  Impact 2</v>
          </cell>
          <cell r="I103">
            <v>0</v>
          </cell>
          <cell r="J103">
            <v>2</v>
          </cell>
          <cell r="K103" t="str">
            <v>Y</v>
          </cell>
          <cell r="L103" t="str">
            <v>Input</v>
          </cell>
          <cell r="M103">
            <v>89</v>
          </cell>
          <cell r="N103">
            <v>0</v>
          </cell>
          <cell r="O103" t="str">
            <v/>
          </cell>
        </row>
        <row r="104">
          <cell r="B104" t="str">
            <v>LRC-C1113-All-GoC1-2017</v>
          </cell>
          <cell r="C104" t="str">
            <v>LRC</v>
          </cell>
          <cell r="D104" t="str">
            <v>C1113</v>
          </cell>
          <cell r="E104" t="str">
            <v>PV</v>
          </cell>
          <cell r="F104" t="str">
            <v>All</v>
          </cell>
          <cell r="H104" t="str">
            <v>Impact of change in financial experience variance linked to underlying assets - Impact 3</v>
          </cell>
          <cell r="I104">
            <v>0</v>
          </cell>
          <cell r="J104">
            <v>0</v>
          </cell>
          <cell r="K104" t="str">
            <v>N</v>
          </cell>
          <cell r="L104" t="str">
            <v>Input</v>
          </cell>
          <cell r="M104">
            <v>90</v>
          </cell>
          <cell r="N104">
            <v>0</v>
          </cell>
          <cell r="O104" t="str">
            <v/>
          </cell>
        </row>
        <row r="105">
          <cell r="B105" t="str">
            <v>LRC-C1114-All-GoC1-2017</v>
          </cell>
          <cell r="C105" t="str">
            <v>LRC</v>
          </cell>
          <cell r="D105" t="str">
            <v>C1114</v>
          </cell>
          <cell r="E105" t="str">
            <v>PV</v>
          </cell>
          <cell r="F105" t="str">
            <v>All</v>
          </cell>
          <cell r="H105" t="str">
            <v>Impact of change in financial experience variance linked to underlying assets - Impact 4</v>
          </cell>
          <cell r="I105">
            <v>0</v>
          </cell>
          <cell r="J105">
            <v>0</v>
          </cell>
          <cell r="K105" t="str">
            <v>N</v>
          </cell>
          <cell r="L105" t="str">
            <v>Input</v>
          </cell>
          <cell r="M105">
            <v>91</v>
          </cell>
          <cell r="N105">
            <v>0</v>
          </cell>
          <cell r="O105" t="str">
            <v/>
          </cell>
        </row>
        <row r="106">
          <cell r="B106" t="str">
            <v>LRC-C1115-All-GoC1-2017</v>
          </cell>
          <cell r="C106" t="str">
            <v>LRC</v>
          </cell>
          <cell r="D106" t="str">
            <v>C1115</v>
          </cell>
          <cell r="E106" t="str">
            <v>PV</v>
          </cell>
          <cell r="F106" t="str">
            <v>All</v>
          </cell>
          <cell r="H106" t="str">
            <v>Impact of change in financial experience variance linked to underlying assets - Impact 5</v>
          </cell>
          <cell r="I106">
            <v>0</v>
          </cell>
          <cell r="J106">
            <v>0</v>
          </cell>
          <cell r="K106" t="str">
            <v>N</v>
          </cell>
          <cell r="L106" t="str">
            <v>Input</v>
          </cell>
          <cell r="M106">
            <v>92</v>
          </cell>
          <cell r="N106">
            <v>0</v>
          </cell>
          <cell r="O106" t="str">
            <v/>
          </cell>
        </row>
        <row r="107">
          <cell r="B107" t="str">
            <v>LRC-C1116-All-GoC1-2017</v>
          </cell>
          <cell r="C107" t="str">
            <v>LRC</v>
          </cell>
          <cell r="D107" t="str">
            <v>C1116</v>
          </cell>
          <cell r="E107" t="str">
            <v>PV</v>
          </cell>
          <cell r="F107" t="str">
            <v>All</v>
          </cell>
          <cell r="H107" t="str">
            <v>Impact of change in financial experience variance linked to underlying assets - Impact 6</v>
          </cell>
          <cell r="I107">
            <v>0</v>
          </cell>
          <cell r="J107">
            <v>0</v>
          </cell>
          <cell r="K107" t="str">
            <v>N</v>
          </cell>
          <cell r="L107" t="str">
            <v>Input</v>
          </cell>
          <cell r="M107">
            <v>93</v>
          </cell>
          <cell r="N107">
            <v>0</v>
          </cell>
          <cell r="O107" t="str">
            <v/>
          </cell>
        </row>
        <row r="108">
          <cell r="B108" t="str">
            <v>LRC-C1117-All-GoC1-2017</v>
          </cell>
          <cell r="C108" t="str">
            <v>LRC</v>
          </cell>
          <cell r="D108" t="str">
            <v>C1117</v>
          </cell>
          <cell r="E108" t="str">
            <v>PV</v>
          </cell>
          <cell r="F108" t="str">
            <v>All</v>
          </cell>
          <cell r="H108" t="str">
            <v>Impact of change in financial experience variance linked to underlying assets - Impact 7</v>
          </cell>
          <cell r="I108">
            <v>0</v>
          </cell>
          <cell r="J108">
            <v>0</v>
          </cell>
          <cell r="K108" t="str">
            <v>N</v>
          </cell>
          <cell r="L108" t="str">
            <v>Input</v>
          </cell>
          <cell r="M108">
            <v>94</v>
          </cell>
          <cell r="N108">
            <v>0</v>
          </cell>
          <cell r="O108" t="str">
            <v/>
          </cell>
        </row>
        <row r="109">
          <cell r="B109" t="str">
            <v>LRC-C1118-All-GoC1-2017</v>
          </cell>
          <cell r="C109" t="str">
            <v>LRC</v>
          </cell>
          <cell r="D109" t="str">
            <v>C1118</v>
          </cell>
          <cell r="E109" t="str">
            <v>PV</v>
          </cell>
          <cell r="F109" t="str">
            <v>All</v>
          </cell>
          <cell r="H109" t="str">
            <v>Impact of change in financial experience variance linked to underlying assets - Impact 8</v>
          </cell>
          <cell r="I109">
            <v>0</v>
          </cell>
          <cell r="J109">
            <v>0</v>
          </cell>
          <cell r="K109" t="str">
            <v>N</v>
          </cell>
          <cell r="L109" t="str">
            <v>Input</v>
          </cell>
          <cell r="M109">
            <v>95</v>
          </cell>
          <cell r="N109">
            <v>0</v>
          </cell>
          <cell r="O109" t="str">
            <v/>
          </cell>
        </row>
        <row r="110">
          <cell r="B110" t="str">
            <v>LRC-C1119-All-GoC1-2017</v>
          </cell>
          <cell r="C110" t="str">
            <v>LRC</v>
          </cell>
          <cell r="D110" t="str">
            <v>C1119</v>
          </cell>
          <cell r="E110" t="str">
            <v>PV</v>
          </cell>
          <cell r="F110" t="str">
            <v>All</v>
          </cell>
          <cell r="H110" t="str">
            <v>Impact of change in financial experience variance linked to underlying assets - Impact 9</v>
          </cell>
          <cell r="I110">
            <v>0</v>
          </cell>
          <cell r="J110">
            <v>0</v>
          </cell>
          <cell r="K110" t="str">
            <v>N</v>
          </cell>
          <cell r="L110" t="str">
            <v>Input</v>
          </cell>
          <cell r="M110">
            <v>96</v>
          </cell>
          <cell r="N110">
            <v>0</v>
          </cell>
          <cell r="O110" t="str">
            <v/>
          </cell>
        </row>
        <row r="111">
          <cell r="B111" t="str">
            <v>LRC-C1120-All-GoC1-2017</v>
          </cell>
          <cell r="C111" t="str">
            <v>LRC</v>
          </cell>
          <cell r="D111" t="str">
            <v>C1120</v>
          </cell>
          <cell r="E111" t="str">
            <v>PV</v>
          </cell>
          <cell r="F111" t="str">
            <v>All</v>
          </cell>
          <cell r="H111" t="str">
            <v>Impact of change in financial experience variance linked to underlying assets - Combined</v>
          </cell>
          <cell r="I111">
            <v>0</v>
          </cell>
          <cell r="J111">
            <v>0</v>
          </cell>
          <cell r="K111" t="str">
            <v>N</v>
          </cell>
          <cell r="L111" t="str">
            <v>Input</v>
          </cell>
          <cell r="M111">
            <v>97</v>
          </cell>
          <cell r="N111">
            <v>0</v>
          </cell>
          <cell r="O111" t="str">
            <v/>
          </cell>
        </row>
        <row r="112">
          <cell r="I112" t="str">
            <v/>
          </cell>
          <cell r="J112">
            <v>0</v>
          </cell>
          <cell r="M112">
            <v>98</v>
          </cell>
          <cell r="N112">
            <v>0</v>
          </cell>
          <cell r="O112" t="str">
            <v/>
          </cell>
        </row>
        <row r="113">
          <cell r="B113" t="str">
            <v>LRC-C120-All-GoC1-2017</v>
          </cell>
          <cell r="C113" t="str">
            <v>LRC</v>
          </cell>
          <cell r="D113" t="str">
            <v>C120</v>
          </cell>
          <cell r="E113" t="str">
            <v>PV</v>
          </cell>
          <cell r="F113" t="str">
            <v>All</v>
          </cell>
          <cell r="G113">
            <v>4.2</v>
          </cell>
          <cell r="H113" t="str">
            <v xml:space="preserve">Impact of change in financial assumptions </v>
          </cell>
          <cell r="I113">
            <v>1</v>
          </cell>
          <cell r="J113">
            <v>43</v>
          </cell>
          <cell r="K113" t="str">
            <v>N</v>
          </cell>
          <cell r="L113" t="str">
            <v>Calc</v>
          </cell>
          <cell r="M113">
            <v>99</v>
          </cell>
          <cell r="N113">
            <v>1</v>
          </cell>
          <cell r="O113">
            <v>43</v>
          </cell>
        </row>
        <row r="114">
          <cell r="B114" t="str">
            <v>LRC-C1201-All-GoC1-2017</v>
          </cell>
          <cell r="C114" t="str">
            <v>LRC</v>
          </cell>
          <cell r="D114" t="str">
            <v>C1201</v>
          </cell>
          <cell r="E114" t="str">
            <v>PV</v>
          </cell>
          <cell r="F114" t="str">
            <v>All</v>
          </cell>
          <cell r="H114" t="str">
            <v>Impact of change in financial assumptions - Impact 1</v>
          </cell>
          <cell r="I114">
            <v>0</v>
          </cell>
          <cell r="J114">
            <v>0</v>
          </cell>
          <cell r="K114" t="str">
            <v>N</v>
          </cell>
          <cell r="L114" t="str">
            <v>Input</v>
          </cell>
          <cell r="M114">
            <v>100</v>
          </cell>
          <cell r="N114">
            <v>0</v>
          </cell>
          <cell r="O114" t="str">
            <v/>
          </cell>
        </row>
        <row r="115">
          <cell r="B115" t="str">
            <v>LRC-C1202-All-GoC1-2017</v>
          </cell>
          <cell r="C115" t="str">
            <v>LRC</v>
          </cell>
          <cell r="D115" t="str">
            <v>C1202</v>
          </cell>
          <cell r="E115" t="str">
            <v>PV</v>
          </cell>
          <cell r="F115" t="str">
            <v>All</v>
          </cell>
          <cell r="H115" t="str">
            <v>Impact of change in financial assumptions - Impact 2</v>
          </cell>
          <cell r="I115">
            <v>0</v>
          </cell>
          <cell r="J115">
            <v>43</v>
          </cell>
          <cell r="K115" t="str">
            <v>Y</v>
          </cell>
          <cell r="L115" t="str">
            <v>Input</v>
          </cell>
          <cell r="M115">
            <v>101</v>
          </cell>
          <cell r="N115">
            <v>0</v>
          </cell>
          <cell r="O115" t="str">
            <v/>
          </cell>
        </row>
        <row r="116">
          <cell r="B116" t="str">
            <v>LRC-C1203-All-GoC1-2017</v>
          </cell>
          <cell r="C116" t="str">
            <v>LRC</v>
          </cell>
          <cell r="D116" t="str">
            <v>C1203</v>
          </cell>
          <cell r="E116" t="str">
            <v>PV</v>
          </cell>
          <cell r="F116" t="str">
            <v>All</v>
          </cell>
          <cell r="H116" t="str">
            <v>Impact of change in financial assumptions - Impact 3</v>
          </cell>
          <cell r="I116">
            <v>0</v>
          </cell>
          <cell r="J116">
            <v>0</v>
          </cell>
          <cell r="K116" t="str">
            <v>N</v>
          </cell>
          <cell r="L116" t="str">
            <v>Input</v>
          </cell>
          <cell r="M116">
            <v>102</v>
          </cell>
          <cell r="N116">
            <v>0</v>
          </cell>
          <cell r="O116" t="str">
            <v/>
          </cell>
        </row>
        <row r="117">
          <cell r="B117" t="str">
            <v>LRC-C1204-All-GoC1-2017</v>
          </cell>
          <cell r="C117" t="str">
            <v>LRC</v>
          </cell>
          <cell r="D117" t="str">
            <v>C1204</v>
          </cell>
          <cell r="E117" t="str">
            <v>PV</v>
          </cell>
          <cell r="F117" t="str">
            <v>All</v>
          </cell>
          <cell r="H117" t="str">
            <v>Impact of change in financial assumptions - Impact 4</v>
          </cell>
          <cell r="I117">
            <v>0</v>
          </cell>
          <cell r="J117">
            <v>0</v>
          </cell>
          <cell r="K117" t="str">
            <v>N</v>
          </cell>
          <cell r="L117" t="str">
            <v>Input</v>
          </cell>
          <cell r="M117">
            <v>103</v>
          </cell>
          <cell r="N117">
            <v>0</v>
          </cell>
          <cell r="O117" t="str">
            <v/>
          </cell>
        </row>
        <row r="118">
          <cell r="B118" t="str">
            <v>LRC-C1205-All-GoC1-2017</v>
          </cell>
          <cell r="C118" t="str">
            <v>LRC</v>
          </cell>
          <cell r="D118" t="str">
            <v>C1205</v>
          </cell>
          <cell r="E118" t="str">
            <v>PV</v>
          </cell>
          <cell r="F118" t="str">
            <v>All</v>
          </cell>
          <cell r="H118" t="str">
            <v>Impact of change in financial assumptions - Impact 5</v>
          </cell>
          <cell r="I118">
            <v>0</v>
          </cell>
          <cell r="J118">
            <v>0</v>
          </cell>
          <cell r="K118" t="str">
            <v>N</v>
          </cell>
          <cell r="L118" t="str">
            <v>Input</v>
          </cell>
          <cell r="M118">
            <v>104</v>
          </cell>
          <cell r="N118">
            <v>0</v>
          </cell>
          <cell r="O118" t="str">
            <v/>
          </cell>
        </row>
        <row r="119">
          <cell r="B119" t="str">
            <v>LRC-C1206-All-GoC1-2017</v>
          </cell>
          <cell r="C119" t="str">
            <v>LRC</v>
          </cell>
          <cell r="D119" t="str">
            <v>C1206</v>
          </cell>
          <cell r="E119" t="str">
            <v>PV</v>
          </cell>
          <cell r="F119" t="str">
            <v>All</v>
          </cell>
          <cell r="H119" t="str">
            <v>Impact of change in financial assumptions - Impact 6</v>
          </cell>
          <cell r="I119">
            <v>0</v>
          </cell>
          <cell r="J119">
            <v>0</v>
          </cell>
          <cell r="K119" t="str">
            <v>N</v>
          </cell>
          <cell r="L119" t="str">
            <v>Input</v>
          </cell>
          <cell r="M119">
            <v>105</v>
          </cell>
          <cell r="N119">
            <v>0</v>
          </cell>
          <cell r="O119" t="str">
            <v/>
          </cell>
        </row>
        <row r="120">
          <cell r="B120" t="str">
            <v>LRC-C1207-All-GoC1-2017</v>
          </cell>
          <cell r="C120" t="str">
            <v>LRC</v>
          </cell>
          <cell r="D120" t="str">
            <v>C1207</v>
          </cell>
          <cell r="E120" t="str">
            <v>PV</v>
          </cell>
          <cell r="F120" t="str">
            <v>All</v>
          </cell>
          <cell r="H120" t="str">
            <v>Impact of change in financial assumptions - Impact 7</v>
          </cell>
          <cell r="I120">
            <v>0</v>
          </cell>
          <cell r="J120">
            <v>0</v>
          </cell>
          <cell r="K120" t="str">
            <v>N</v>
          </cell>
          <cell r="L120" t="str">
            <v>Input</v>
          </cell>
          <cell r="M120">
            <v>106</v>
          </cell>
          <cell r="N120">
            <v>0</v>
          </cell>
          <cell r="O120" t="str">
            <v/>
          </cell>
        </row>
        <row r="121">
          <cell r="B121" t="str">
            <v>LRC-C1208-All-GoC1-2017</v>
          </cell>
          <cell r="C121" t="str">
            <v>LRC</v>
          </cell>
          <cell r="D121" t="str">
            <v>C1208</v>
          </cell>
          <cell r="E121" t="str">
            <v>PV</v>
          </cell>
          <cell r="F121" t="str">
            <v>All</v>
          </cell>
          <cell r="H121" t="str">
            <v>Impact of change in financial assumptions - Impact 8</v>
          </cell>
          <cell r="I121">
            <v>0</v>
          </cell>
          <cell r="J121">
            <v>0</v>
          </cell>
          <cell r="K121" t="str">
            <v>N</v>
          </cell>
          <cell r="L121" t="str">
            <v>Input</v>
          </cell>
          <cell r="M121">
            <v>107</v>
          </cell>
          <cell r="N121">
            <v>0</v>
          </cell>
          <cell r="O121" t="str">
            <v/>
          </cell>
        </row>
        <row r="122">
          <cell r="B122" t="str">
            <v>LRC-C1209-All-GoC1-2017</v>
          </cell>
          <cell r="C122" t="str">
            <v>LRC</v>
          </cell>
          <cell r="D122" t="str">
            <v>C1209</v>
          </cell>
          <cell r="E122" t="str">
            <v>PV</v>
          </cell>
          <cell r="F122" t="str">
            <v>All</v>
          </cell>
          <cell r="H122" t="str">
            <v>Impact of change in financial assumptions - Impact 9</v>
          </cell>
          <cell r="I122">
            <v>0</v>
          </cell>
          <cell r="J122">
            <v>0</v>
          </cell>
          <cell r="K122" t="str">
            <v>N</v>
          </cell>
          <cell r="L122" t="str">
            <v>Input</v>
          </cell>
          <cell r="M122">
            <v>108</v>
          </cell>
          <cell r="N122">
            <v>0</v>
          </cell>
          <cell r="O122" t="str">
            <v/>
          </cell>
        </row>
        <row r="123">
          <cell r="B123" t="str">
            <v>LRC-C1210-All-GoC1-2017</v>
          </cell>
          <cell r="C123" t="str">
            <v>LRC</v>
          </cell>
          <cell r="D123" t="str">
            <v>C1210</v>
          </cell>
          <cell r="E123" t="str">
            <v>PV</v>
          </cell>
          <cell r="F123" t="str">
            <v>All</v>
          </cell>
          <cell r="H123" t="str">
            <v>Impact of change in financial assumptions - Combined</v>
          </cell>
          <cell r="I123">
            <v>0</v>
          </cell>
          <cell r="J123">
            <v>0</v>
          </cell>
          <cell r="K123" t="str">
            <v>N</v>
          </cell>
          <cell r="L123" t="str">
            <v>Input</v>
          </cell>
          <cell r="M123">
            <v>109</v>
          </cell>
          <cell r="N123">
            <v>0</v>
          </cell>
          <cell r="O123" t="str">
            <v/>
          </cell>
        </row>
        <row r="124">
          <cell r="I124">
            <v>0</v>
          </cell>
          <cell r="J124">
            <v>0</v>
          </cell>
          <cell r="M124">
            <v>110</v>
          </cell>
          <cell r="N124">
            <v>0</v>
          </cell>
          <cell r="O124" t="str">
            <v/>
          </cell>
        </row>
        <row r="125">
          <cell r="B125" t="str">
            <v>LRC-C125-All-GoC1-2017</v>
          </cell>
          <cell r="C125" t="str">
            <v>LRC</v>
          </cell>
          <cell r="D125" t="str">
            <v>C125</v>
          </cell>
          <cell r="E125" t="str">
            <v>PV</v>
          </cell>
          <cell r="F125" t="str">
            <v>All</v>
          </cell>
          <cell r="G125">
            <v>4.3</v>
          </cell>
          <cell r="H125" t="str">
            <v>Effect of movements in exchange rates</v>
          </cell>
          <cell r="I125">
            <v>1</v>
          </cell>
          <cell r="J125">
            <v>0</v>
          </cell>
          <cell r="K125" t="str">
            <v>Y</v>
          </cell>
          <cell r="L125" t="str">
            <v>Input</v>
          </cell>
          <cell r="M125">
            <v>111</v>
          </cell>
          <cell r="N125">
            <v>1</v>
          </cell>
          <cell r="O125">
            <v>0</v>
          </cell>
        </row>
        <row r="126">
          <cell r="I126">
            <v>0</v>
          </cell>
          <cell r="J126">
            <v>0</v>
          </cell>
          <cell r="K126">
            <v>0</v>
          </cell>
          <cell r="M126">
            <v>112</v>
          </cell>
          <cell r="N126">
            <v>0</v>
          </cell>
          <cell r="O126" t="str">
            <v/>
          </cell>
        </row>
        <row r="127">
          <cell r="B127" t="str">
            <v>LRC-C150-All-GoC1-2017</v>
          </cell>
          <cell r="C127" t="str">
            <v>LRC</v>
          </cell>
          <cell r="D127" t="str">
            <v>C150</v>
          </cell>
          <cell r="E127" t="str">
            <v>PV</v>
          </cell>
          <cell r="F127" t="str">
            <v>All</v>
          </cell>
          <cell r="H127" t="str">
            <v>Net Closing Balance</v>
          </cell>
          <cell r="I127">
            <v>1</v>
          </cell>
          <cell r="J127">
            <v>252</v>
          </cell>
          <cell r="K127" t="str">
            <v>Y</v>
          </cell>
          <cell r="L127" t="str">
            <v>Input</v>
          </cell>
          <cell r="M127">
            <v>113</v>
          </cell>
          <cell r="N127">
            <v>1</v>
          </cell>
          <cell r="O127">
            <v>252</v>
          </cell>
        </row>
        <row r="128">
          <cell r="B128" t="str">
            <v>LRC-FIN-All-GoC1-2017</v>
          </cell>
          <cell r="C128" t="str">
            <v>LRC</v>
          </cell>
          <cell r="D128" t="str">
            <v>FIN</v>
          </cell>
          <cell r="E128">
            <v>0</v>
          </cell>
          <cell r="F128" t="str">
            <v>All</v>
          </cell>
          <cell r="H128" t="str">
            <v>Final actuarial valuation (calculated)</v>
          </cell>
          <cell r="I128">
            <v>1</v>
          </cell>
          <cell r="J128">
            <v>234</v>
          </cell>
          <cell r="K128">
            <v>0</v>
          </cell>
          <cell r="L128" t="str">
            <v>Calc</v>
          </cell>
          <cell r="M128">
            <v>114</v>
          </cell>
          <cell r="N128">
            <v>1</v>
          </cell>
          <cell r="O128">
            <v>234</v>
          </cell>
        </row>
        <row r="129">
          <cell r="B129" t="str">
            <v>LRC-AvE-All-GoC1-2017</v>
          </cell>
          <cell r="C129" t="str">
            <v>LRC</v>
          </cell>
          <cell r="D129" t="str">
            <v>AvE</v>
          </cell>
          <cell r="E129">
            <v>0</v>
          </cell>
          <cell r="F129" t="str">
            <v>All</v>
          </cell>
          <cell r="H129" t="str">
            <v>Control Check (Open Balance - Movements = Closing Balance)</v>
          </cell>
          <cell r="I129">
            <v>1</v>
          </cell>
          <cell r="J129">
            <v>18</v>
          </cell>
          <cell r="K129">
            <v>0</v>
          </cell>
          <cell r="L129" t="str">
            <v>Calc</v>
          </cell>
          <cell r="M129">
            <v>115</v>
          </cell>
          <cell r="N129">
            <v>0</v>
          </cell>
          <cell r="O129">
            <v>0</v>
          </cell>
        </row>
        <row r="130">
          <cell r="M130">
            <v>116</v>
          </cell>
        </row>
        <row r="131">
          <cell r="B131" t="str">
            <v>PVCF - LIC - Analysis of Movements</v>
          </cell>
          <cell r="C131">
            <v>0</v>
          </cell>
          <cell r="D131">
            <v>0</v>
          </cell>
          <cell r="E131">
            <v>0</v>
          </cell>
          <cell r="F131">
            <v>0</v>
          </cell>
          <cell r="G131">
            <v>0</v>
          </cell>
          <cell r="H131">
            <v>0</v>
          </cell>
          <cell r="I131">
            <v>0</v>
          </cell>
          <cell r="J131">
            <v>0</v>
          </cell>
          <cell r="K131">
            <v>0</v>
          </cell>
          <cell r="L131">
            <v>0</v>
          </cell>
          <cell r="M131">
            <v>0</v>
          </cell>
          <cell r="N131">
            <v>0</v>
          </cell>
          <cell r="O131" t="str">
            <v/>
          </cell>
        </row>
        <row r="132">
          <cell r="B132" t="str">
            <v>Ref</v>
          </cell>
          <cell r="C132" t="str">
            <v>LRC/LIC</v>
          </cell>
          <cell r="D132" t="str">
            <v>Run Ref</v>
          </cell>
          <cell r="E132" t="str">
            <v>PV/Undiscounted</v>
          </cell>
          <cell r="F132" t="str">
            <v>Cashflow Type</v>
          </cell>
          <cell r="G132" t="str">
            <v>Event</v>
          </cell>
          <cell r="H132" t="str">
            <v>Movement</v>
          </cell>
          <cell r="I132">
            <v>0</v>
          </cell>
          <cell r="J132" t="str">
            <v>Value</v>
          </cell>
          <cell r="K132" t="str">
            <v>Available</v>
          </cell>
          <cell r="L132" t="str">
            <v>Source</v>
          </cell>
          <cell r="M132">
            <v>118</v>
          </cell>
          <cell r="N132" t="str">
            <v>Posting applicable</v>
          </cell>
          <cell r="O132" t="str">
            <v>Posting value</v>
          </cell>
        </row>
        <row r="133">
          <cell r="B133" t="str">
            <v>LIC-C05-All-GoC1-2017</v>
          </cell>
          <cell r="C133" t="str">
            <v>LIC</v>
          </cell>
          <cell r="D133" t="str">
            <v>C05</v>
          </cell>
          <cell r="E133" t="str">
            <v>PV</v>
          </cell>
          <cell r="F133" t="str">
            <v>All</v>
          </cell>
          <cell r="G133" t="str">
            <v>C16</v>
          </cell>
          <cell r="H133" t="str">
            <v>Net Opening Balance</v>
          </cell>
          <cell r="I133">
            <v>1</v>
          </cell>
          <cell r="J133">
            <v>100</v>
          </cell>
          <cell r="K133" t="str">
            <v>Y</v>
          </cell>
          <cell r="L133" t="str">
            <v>Input</v>
          </cell>
          <cell r="M133">
            <v>119</v>
          </cell>
          <cell r="N133">
            <v>1</v>
          </cell>
          <cell r="O133">
            <v>100</v>
          </cell>
        </row>
        <row r="134">
          <cell r="I134">
            <v>0</v>
          </cell>
          <cell r="J134">
            <v>0</v>
          </cell>
          <cell r="K134">
            <v>0</v>
          </cell>
          <cell r="M134">
            <v>120</v>
          </cell>
          <cell r="N134">
            <v>0</v>
          </cell>
          <cell r="O134" t="str">
            <v/>
          </cell>
        </row>
        <row r="135">
          <cell r="B135" t="str">
            <v>LIC-C06-All-GoC1-2017</v>
          </cell>
          <cell r="C135" t="str">
            <v>LIC</v>
          </cell>
          <cell r="D135" t="str">
            <v>C06</v>
          </cell>
          <cell r="E135" t="str">
            <v>PV</v>
          </cell>
          <cell r="F135" t="str">
            <v>All</v>
          </cell>
          <cell r="G135">
            <v>0</v>
          </cell>
          <cell r="H135" t="str">
            <v>Impact of change from Opening discount rates to Inception discount rates</v>
          </cell>
          <cell r="I135">
            <v>1</v>
          </cell>
          <cell r="J135">
            <v>0</v>
          </cell>
          <cell r="K135" t="str">
            <v>Y</v>
          </cell>
          <cell r="L135" t="str">
            <v>Input</v>
          </cell>
          <cell r="M135">
            <v>121</v>
          </cell>
          <cell r="N135">
            <v>1</v>
          </cell>
          <cell r="O135">
            <v>0</v>
          </cell>
        </row>
        <row r="136">
          <cell r="I136">
            <v>0</v>
          </cell>
          <cell r="J136">
            <v>0</v>
          </cell>
          <cell r="K136">
            <v>0</v>
          </cell>
          <cell r="M136">
            <v>122</v>
          </cell>
          <cell r="N136">
            <v>0</v>
          </cell>
          <cell r="O136" t="str">
            <v/>
          </cell>
        </row>
        <row r="137">
          <cell r="B137" t="str">
            <v>LIC-C10-All-GoC1-2017</v>
          </cell>
          <cell r="C137" t="str">
            <v>LIC</v>
          </cell>
          <cell r="D137" t="str">
            <v>C10</v>
          </cell>
          <cell r="E137" t="str">
            <v>PV</v>
          </cell>
          <cell r="F137" t="str">
            <v>All</v>
          </cell>
          <cell r="G137">
            <v>2.1</v>
          </cell>
          <cell r="H137" t="str">
            <v>Opening technical adjustment (computed with inception rate)</v>
          </cell>
          <cell r="I137">
            <v>1</v>
          </cell>
          <cell r="J137">
            <v>0</v>
          </cell>
          <cell r="K137" t="str">
            <v>Y</v>
          </cell>
          <cell r="L137" t="str">
            <v>Input</v>
          </cell>
          <cell r="M137">
            <v>123</v>
          </cell>
          <cell r="N137">
            <v>1</v>
          </cell>
          <cell r="O137">
            <v>0</v>
          </cell>
        </row>
        <row r="138">
          <cell r="I138">
            <v>0</v>
          </cell>
          <cell r="J138">
            <v>0</v>
          </cell>
          <cell r="M138">
            <v>124</v>
          </cell>
          <cell r="N138">
            <v>0</v>
          </cell>
          <cell r="O138" t="str">
            <v/>
          </cell>
        </row>
        <row r="139">
          <cell r="B139" t="str">
            <v>LIC-C11-All-GoC1-2017</v>
          </cell>
          <cell r="C139" t="str">
            <v>LIC</v>
          </cell>
          <cell r="D139" t="str">
            <v>C11</v>
          </cell>
          <cell r="E139" t="str">
            <v>PV</v>
          </cell>
          <cell r="F139" t="str">
            <v>All</v>
          </cell>
          <cell r="H139" t="str">
            <v>Impact of change from Inception discount rates to Opening discount rates</v>
          </cell>
          <cell r="I139">
            <v>1</v>
          </cell>
          <cell r="J139">
            <v>0</v>
          </cell>
          <cell r="K139" t="str">
            <v>Y</v>
          </cell>
          <cell r="L139" t="str">
            <v>Input</v>
          </cell>
          <cell r="M139">
            <v>125</v>
          </cell>
          <cell r="N139">
            <v>1</v>
          </cell>
          <cell r="O139">
            <v>0</v>
          </cell>
        </row>
        <row r="140">
          <cell r="I140">
            <v>0</v>
          </cell>
          <cell r="J140">
            <v>0</v>
          </cell>
          <cell r="M140">
            <v>126</v>
          </cell>
          <cell r="N140">
            <v>0</v>
          </cell>
          <cell r="O140" t="str">
            <v/>
          </cell>
        </row>
        <row r="141">
          <cell r="B141" t="str">
            <v>LIC-C20-All-GoC1-2017</v>
          </cell>
          <cell r="C141" t="str">
            <v>LIC</v>
          </cell>
          <cell r="D141" t="str">
            <v>C20</v>
          </cell>
          <cell r="E141" t="str">
            <v>PV</v>
          </cell>
          <cell r="F141" t="str">
            <v>All</v>
          </cell>
          <cell r="G141">
            <v>2.1</v>
          </cell>
          <cell r="H141" t="str">
            <v>Opening Financial Adjustments</v>
          </cell>
          <cell r="I141">
            <v>1</v>
          </cell>
          <cell r="J141">
            <v>0</v>
          </cell>
          <cell r="K141" t="str">
            <v>Y</v>
          </cell>
          <cell r="L141" t="str">
            <v>Input</v>
          </cell>
          <cell r="M141">
            <v>127</v>
          </cell>
          <cell r="N141">
            <v>1</v>
          </cell>
          <cell r="O141">
            <v>0</v>
          </cell>
        </row>
        <row r="142">
          <cell r="I142">
            <v>0</v>
          </cell>
          <cell r="J142">
            <v>0</v>
          </cell>
          <cell r="M142">
            <v>128</v>
          </cell>
          <cell r="N142">
            <v>0</v>
          </cell>
          <cell r="O142" t="str">
            <v/>
          </cell>
        </row>
        <row r="143">
          <cell r="B143" t="str">
            <v>LIC-C35-All-GoC1-2017</v>
          </cell>
          <cell r="C143" t="str">
            <v>LIC</v>
          </cell>
          <cell r="D143" t="str">
            <v>C35</v>
          </cell>
          <cell r="E143" t="str">
            <v>PV</v>
          </cell>
          <cell r="F143" t="str">
            <v>All</v>
          </cell>
          <cell r="G143">
            <v>2.1</v>
          </cell>
          <cell r="H143" t="str">
            <v>Derecognition due to transfer and modification</v>
          </cell>
          <cell r="I143">
            <v>1</v>
          </cell>
          <cell r="J143">
            <v>0</v>
          </cell>
          <cell r="K143" t="str">
            <v>Y</v>
          </cell>
          <cell r="L143" t="str">
            <v>Input</v>
          </cell>
          <cell r="M143">
            <v>129</v>
          </cell>
          <cell r="N143">
            <v>1</v>
          </cell>
          <cell r="O143">
            <v>0</v>
          </cell>
        </row>
        <row r="144">
          <cell r="I144">
            <v>0</v>
          </cell>
          <cell r="J144">
            <v>0</v>
          </cell>
          <cell r="M144">
            <v>130</v>
          </cell>
          <cell r="N144">
            <v>0</v>
          </cell>
          <cell r="O144" t="str">
            <v/>
          </cell>
        </row>
        <row r="145">
          <cell r="B145" t="str">
            <v>LIC-C40-All-GoC1-2017</v>
          </cell>
          <cell r="C145" t="str">
            <v>LIC</v>
          </cell>
          <cell r="D145" t="str">
            <v>C40</v>
          </cell>
          <cell r="E145" t="str">
            <v>PV</v>
          </cell>
          <cell r="F145" t="str">
            <v>All</v>
          </cell>
          <cell r="G145">
            <v>2.1</v>
          </cell>
          <cell r="H145" t="str">
            <v>Unwind</v>
          </cell>
          <cell r="I145">
            <v>1</v>
          </cell>
          <cell r="J145">
            <v>3</v>
          </cell>
          <cell r="K145" t="str">
            <v>Y</v>
          </cell>
          <cell r="L145" t="str">
            <v>Calc</v>
          </cell>
          <cell r="M145">
            <v>131</v>
          </cell>
          <cell r="N145">
            <v>1</v>
          </cell>
          <cell r="O145">
            <v>3</v>
          </cell>
        </row>
        <row r="146">
          <cell r="I146">
            <v>0</v>
          </cell>
          <cell r="J146">
            <v>0</v>
          </cell>
          <cell r="M146">
            <v>132</v>
          </cell>
          <cell r="N146">
            <v>0</v>
          </cell>
          <cell r="O146" t="str">
            <v/>
          </cell>
        </row>
        <row r="147">
          <cell r="B147" t="str">
            <v>LIC-C220-CL-GoC1-2017</v>
          </cell>
          <cell r="C147" t="str">
            <v>LIC</v>
          </cell>
          <cell r="D147" t="str">
            <v>C220</v>
          </cell>
          <cell r="E147" t="str">
            <v>Undisc.</v>
          </cell>
          <cell r="F147" t="str">
            <v>CL</v>
          </cell>
          <cell r="G147">
            <v>2.1</v>
          </cell>
          <cell r="H147" t="str">
            <v>Actual Incurred Claims (net of payable investment component)</v>
          </cell>
          <cell r="I147">
            <v>1</v>
          </cell>
          <cell r="J147">
            <v>11</v>
          </cell>
          <cell r="K147" t="str">
            <v>Y</v>
          </cell>
          <cell r="L147" t="str">
            <v>Input</v>
          </cell>
          <cell r="M147">
            <v>133</v>
          </cell>
          <cell r="N147">
            <v>1</v>
          </cell>
          <cell r="O147">
            <v>11</v>
          </cell>
        </row>
        <row r="148">
          <cell r="I148">
            <v>0</v>
          </cell>
          <cell r="J148">
            <v>0</v>
          </cell>
          <cell r="M148">
            <v>134</v>
          </cell>
          <cell r="N148">
            <v>0</v>
          </cell>
          <cell r="O148" t="str">
            <v/>
          </cell>
        </row>
        <row r="149">
          <cell r="B149" t="str">
            <v>LIC-C230-IC-GoC1-2017</v>
          </cell>
          <cell r="C149" t="str">
            <v>LIC</v>
          </cell>
          <cell r="D149" t="str">
            <v>C230</v>
          </cell>
          <cell r="E149" t="str">
            <v>Undisc.</v>
          </cell>
          <cell r="F149" t="str">
            <v>IC</v>
          </cell>
          <cell r="G149">
            <v>2.1</v>
          </cell>
          <cell r="H149" t="str">
            <v>Actual Incurred Investment Component that becomes payable in the period</v>
          </cell>
          <cell r="I149">
            <v>1</v>
          </cell>
          <cell r="J149">
            <v>4</v>
          </cell>
          <cell r="K149" t="str">
            <v>Y</v>
          </cell>
          <cell r="L149" t="str">
            <v>Input</v>
          </cell>
          <cell r="M149">
            <v>135</v>
          </cell>
          <cell r="N149">
            <v>1</v>
          </cell>
          <cell r="O149">
            <v>4</v>
          </cell>
        </row>
        <row r="150">
          <cell r="I150">
            <v>0</v>
          </cell>
          <cell r="J150">
            <v>0</v>
          </cell>
          <cell r="M150">
            <v>136</v>
          </cell>
          <cell r="N150">
            <v>0</v>
          </cell>
          <cell r="O150" t="str">
            <v/>
          </cell>
        </row>
        <row r="151">
          <cell r="B151" t="str">
            <v>LIC-C240-EX-GoC1-2017</v>
          </cell>
          <cell r="C151" t="str">
            <v>LIC</v>
          </cell>
          <cell r="D151" t="str">
            <v>C240</v>
          </cell>
          <cell r="E151" t="str">
            <v>Undisc.</v>
          </cell>
          <cell r="F151" t="str">
            <v>EX</v>
          </cell>
          <cell r="G151">
            <v>2.1</v>
          </cell>
          <cell r="H151" t="str">
            <v>Actual Incurred Attributable expenses</v>
          </cell>
          <cell r="I151">
            <v>1</v>
          </cell>
          <cell r="J151">
            <v>6</v>
          </cell>
          <cell r="K151" t="str">
            <v>Y</v>
          </cell>
          <cell r="L151" t="str">
            <v>Input</v>
          </cell>
          <cell r="M151">
            <v>137</v>
          </cell>
          <cell r="N151">
            <v>1</v>
          </cell>
          <cell r="O151">
            <v>6</v>
          </cell>
        </row>
        <row r="152">
          <cell r="I152">
            <v>0</v>
          </cell>
          <cell r="J152">
            <v>0</v>
          </cell>
          <cell r="M152">
            <v>138</v>
          </cell>
          <cell r="N152">
            <v>0</v>
          </cell>
          <cell r="O152" t="str">
            <v/>
          </cell>
        </row>
        <row r="153">
          <cell r="B153" t="str">
            <v>LIC-C250-CL-GoC1-2017</v>
          </cell>
          <cell r="C153" t="str">
            <v>LIC</v>
          </cell>
          <cell r="D153" t="str">
            <v>C250</v>
          </cell>
          <cell r="E153" t="str">
            <v>Undisc.</v>
          </cell>
          <cell r="F153" t="str">
            <v>CL</v>
          </cell>
          <cell r="G153">
            <v>2.1</v>
          </cell>
          <cell r="H153" t="str">
            <v>Expected Claims (net of investment component paid) -Current period</v>
          </cell>
          <cell r="I153">
            <v>1</v>
          </cell>
          <cell r="J153">
            <v>-4</v>
          </cell>
          <cell r="K153" t="str">
            <v>Y</v>
          </cell>
          <cell r="L153" t="str">
            <v>Input</v>
          </cell>
          <cell r="M153">
            <v>139</v>
          </cell>
          <cell r="N153">
            <v>1</v>
          </cell>
          <cell r="O153">
            <v>-4</v>
          </cell>
        </row>
        <row r="154">
          <cell r="I154">
            <v>0</v>
          </cell>
          <cell r="J154">
            <v>0</v>
          </cell>
          <cell r="M154">
            <v>140</v>
          </cell>
          <cell r="N154">
            <v>0</v>
          </cell>
          <cell r="O154" t="str">
            <v/>
          </cell>
        </row>
        <row r="155">
          <cell r="B155" t="str">
            <v>LIC-C260-IC-GoC1-2017</v>
          </cell>
          <cell r="C155" t="str">
            <v>LIC</v>
          </cell>
          <cell r="D155" t="str">
            <v>C260</v>
          </cell>
          <cell r="E155" t="str">
            <v>Undisc.</v>
          </cell>
          <cell r="F155" t="str">
            <v>IC</v>
          </cell>
          <cell r="G155">
            <v>2.1</v>
          </cell>
          <cell r="H155" t="str">
            <v>Expected Investment Component - Current period</v>
          </cell>
          <cell r="I155">
            <v>1</v>
          </cell>
          <cell r="J155">
            <v>-4</v>
          </cell>
          <cell r="K155" t="str">
            <v>Y</v>
          </cell>
          <cell r="L155" t="str">
            <v>Input</v>
          </cell>
          <cell r="M155">
            <v>141</v>
          </cell>
          <cell r="N155">
            <v>1</v>
          </cell>
          <cell r="O155">
            <v>-4</v>
          </cell>
        </row>
        <row r="156">
          <cell r="I156">
            <v>0</v>
          </cell>
          <cell r="J156">
            <v>0</v>
          </cell>
          <cell r="M156">
            <v>142</v>
          </cell>
          <cell r="N156">
            <v>0</v>
          </cell>
          <cell r="O156" t="str">
            <v/>
          </cell>
        </row>
        <row r="157">
          <cell r="B157" t="str">
            <v>LIC-C270-EX-GoC1-2017</v>
          </cell>
          <cell r="C157" t="str">
            <v>LIC</v>
          </cell>
          <cell r="D157" t="str">
            <v>C270</v>
          </cell>
          <cell r="E157" t="str">
            <v>Undisc.</v>
          </cell>
          <cell r="F157" t="str">
            <v>EX</v>
          </cell>
          <cell r="G157">
            <v>2.1</v>
          </cell>
          <cell r="H157" t="str">
            <v>Expected Attributable Expenses -Current period</v>
          </cell>
          <cell r="I157">
            <v>1</v>
          </cell>
          <cell r="J157">
            <v>-5</v>
          </cell>
          <cell r="K157" t="str">
            <v>Y</v>
          </cell>
          <cell r="L157" t="str">
            <v>Input</v>
          </cell>
          <cell r="M157">
            <v>143</v>
          </cell>
          <cell r="N157">
            <v>1</v>
          </cell>
          <cell r="O157">
            <v>-5</v>
          </cell>
        </row>
        <row r="158">
          <cell r="I158">
            <v>0</v>
          </cell>
          <cell r="J158">
            <v>0</v>
          </cell>
          <cell r="M158">
            <v>144</v>
          </cell>
          <cell r="N158">
            <v>0</v>
          </cell>
          <cell r="O158" t="str">
            <v/>
          </cell>
        </row>
        <row r="159">
          <cell r="B159" t="str">
            <v>LIC-C280-CL-GoC1-2017</v>
          </cell>
          <cell r="C159" t="str">
            <v>LIC</v>
          </cell>
          <cell r="D159" t="str">
            <v>C280</v>
          </cell>
          <cell r="E159" t="str">
            <v>Undisc.</v>
          </cell>
          <cell r="F159" t="str">
            <v>CL</v>
          </cell>
          <cell r="G159">
            <v>2.1</v>
          </cell>
          <cell r="H159" t="str">
            <v>Expected Claims (net of investment component paid) -Previous period</v>
          </cell>
          <cell r="I159">
            <v>1</v>
          </cell>
          <cell r="J159">
            <v>-14</v>
          </cell>
          <cell r="K159" t="str">
            <v>Y</v>
          </cell>
          <cell r="L159" t="str">
            <v>Input</v>
          </cell>
          <cell r="M159">
            <v>145</v>
          </cell>
          <cell r="N159">
            <v>1</v>
          </cell>
          <cell r="O159">
            <v>-14</v>
          </cell>
        </row>
        <row r="160">
          <cell r="I160">
            <v>0</v>
          </cell>
          <cell r="J160">
            <v>0</v>
          </cell>
          <cell r="M160">
            <v>146</v>
          </cell>
          <cell r="N160">
            <v>0</v>
          </cell>
          <cell r="O160" t="str">
            <v/>
          </cell>
        </row>
        <row r="161">
          <cell r="B161" t="str">
            <v>LIC-C290-IC-GoC1-2017</v>
          </cell>
          <cell r="C161" t="str">
            <v>LIC</v>
          </cell>
          <cell r="D161" t="str">
            <v>C290</v>
          </cell>
          <cell r="E161" t="str">
            <v>Undisc.</v>
          </cell>
          <cell r="F161" t="str">
            <v>IC</v>
          </cell>
          <cell r="G161">
            <v>2.1</v>
          </cell>
          <cell r="H161" t="str">
            <v>Expected Investment Component - Previous period</v>
          </cell>
          <cell r="I161">
            <v>1</v>
          </cell>
          <cell r="J161">
            <v>0</v>
          </cell>
          <cell r="K161" t="str">
            <v>Y</v>
          </cell>
          <cell r="L161" t="str">
            <v>Input</v>
          </cell>
          <cell r="M161">
            <v>147</v>
          </cell>
          <cell r="N161">
            <v>1</v>
          </cell>
          <cell r="O161">
            <v>0</v>
          </cell>
        </row>
        <row r="162">
          <cell r="I162">
            <v>0</v>
          </cell>
          <cell r="J162">
            <v>0</v>
          </cell>
          <cell r="M162">
            <v>148</v>
          </cell>
          <cell r="N162">
            <v>0</v>
          </cell>
          <cell r="O162" t="str">
            <v/>
          </cell>
        </row>
        <row r="163">
          <cell r="B163" t="str">
            <v>LIC-C300-EX-GoC1-2017</v>
          </cell>
          <cell r="C163" t="str">
            <v>LIC</v>
          </cell>
          <cell r="D163" t="str">
            <v>C300</v>
          </cell>
          <cell r="E163" t="str">
            <v>Undisc.</v>
          </cell>
          <cell r="F163" t="str">
            <v>EX</v>
          </cell>
          <cell r="G163">
            <v>2.1</v>
          </cell>
          <cell r="H163" t="str">
            <v>Expected Attributable Expenses -Previous period</v>
          </cell>
          <cell r="I163">
            <v>1</v>
          </cell>
          <cell r="J163">
            <v>-3</v>
          </cell>
          <cell r="K163" t="str">
            <v>Y</v>
          </cell>
          <cell r="L163" t="str">
            <v>Input</v>
          </cell>
          <cell r="M163">
            <v>149</v>
          </cell>
          <cell r="N163">
            <v>1</v>
          </cell>
          <cell r="O163">
            <v>-3</v>
          </cell>
        </row>
        <row r="164">
          <cell r="D164">
            <v>0</v>
          </cell>
          <cell r="E164">
            <v>0</v>
          </cell>
          <cell r="I164">
            <v>0</v>
          </cell>
          <cell r="J164">
            <v>0</v>
          </cell>
          <cell r="M164">
            <v>150</v>
          </cell>
          <cell r="N164">
            <v>0</v>
          </cell>
          <cell r="O164" t="str">
            <v/>
          </cell>
        </row>
        <row r="165">
          <cell r="B165" t="str">
            <v>LIC-C85-All-GoC1-2017</v>
          </cell>
          <cell r="C165" t="str">
            <v>LIC</v>
          </cell>
          <cell r="D165" t="str">
            <v>C85</v>
          </cell>
          <cell r="E165" t="str">
            <v>PV</v>
          </cell>
          <cell r="F165" t="str">
            <v>All</v>
          </cell>
          <cell r="G165">
            <v>2.1</v>
          </cell>
          <cell r="H165" t="str">
            <v>Net Intermediate Closing balance</v>
          </cell>
          <cell r="I165">
            <v>1</v>
          </cell>
          <cell r="J165">
            <v>94</v>
          </cell>
          <cell r="K165" t="str">
            <v>N</v>
          </cell>
          <cell r="L165" t="str">
            <v>Input</v>
          </cell>
          <cell r="M165">
            <v>151</v>
          </cell>
          <cell r="N165">
            <v>1</v>
          </cell>
          <cell r="O165">
            <v>94</v>
          </cell>
        </row>
        <row r="166">
          <cell r="D166">
            <v>0</v>
          </cell>
          <cell r="E166">
            <v>0</v>
          </cell>
          <cell r="I166">
            <v>0</v>
          </cell>
          <cell r="J166">
            <v>0</v>
          </cell>
          <cell r="M166">
            <v>152</v>
          </cell>
          <cell r="N166">
            <v>0</v>
          </cell>
          <cell r="O166" t="str">
            <v/>
          </cell>
        </row>
        <row r="167">
          <cell r="B167" t="str">
            <v>LIC-C86-All-GoC1-2017</v>
          </cell>
          <cell r="C167" t="str">
            <v>LIC</v>
          </cell>
          <cell r="D167" t="str">
            <v>C86</v>
          </cell>
          <cell r="E167" t="str">
            <v>PV</v>
          </cell>
          <cell r="F167" t="str">
            <v>All</v>
          </cell>
          <cell r="G167">
            <v>2.1</v>
          </cell>
          <cell r="H167" t="str">
            <v>Impact of change from Intermediate discount rates to Inception discount rates - Opening Financial Adjustments</v>
          </cell>
          <cell r="I167">
            <v>1</v>
          </cell>
          <cell r="J167">
            <v>0</v>
          </cell>
          <cell r="K167" t="str">
            <v>Y</v>
          </cell>
          <cell r="L167" t="str">
            <v>Input</v>
          </cell>
          <cell r="M167">
            <v>153</v>
          </cell>
          <cell r="N167">
            <v>1</v>
          </cell>
          <cell r="O167">
            <v>0</v>
          </cell>
        </row>
        <row r="168">
          <cell r="D168">
            <v>0</v>
          </cell>
          <cell r="E168">
            <v>0</v>
          </cell>
          <cell r="I168">
            <v>0</v>
          </cell>
          <cell r="J168">
            <v>0</v>
          </cell>
          <cell r="M168">
            <v>154</v>
          </cell>
          <cell r="N168">
            <v>0</v>
          </cell>
          <cell r="O168" t="str">
            <v/>
          </cell>
        </row>
        <row r="169">
          <cell r="B169" t="str">
            <v>LIC-C92-All-GoC1-2017</v>
          </cell>
          <cell r="C169" t="str">
            <v>LIC</v>
          </cell>
          <cell r="D169" t="str">
            <v>C92</v>
          </cell>
          <cell r="E169" t="str">
            <v>PV</v>
          </cell>
          <cell r="F169" t="str">
            <v>All</v>
          </cell>
          <cell r="G169" t="str">
            <v>C18</v>
          </cell>
          <cell r="H169" t="str">
            <v>Impact of change in non-financial experience variance (computed with inception rate)</v>
          </cell>
          <cell r="I169">
            <v>1</v>
          </cell>
          <cell r="J169">
            <v>2</v>
          </cell>
          <cell r="K169" t="str">
            <v>N</v>
          </cell>
          <cell r="L169" t="str">
            <v>Calc</v>
          </cell>
          <cell r="M169">
            <v>155</v>
          </cell>
          <cell r="N169">
            <v>1</v>
          </cell>
          <cell r="O169">
            <v>2</v>
          </cell>
        </row>
        <row r="170">
          <cell r="B170" t="str">
            <v>LIC-C921-All-GoC1-2017</v>
          </cell>
          <cell r="C170" t="str">
            <v>LIC</v>
          </cell>
          <cell r="D170" t="str">
            <v>C921</v>
          </cell>
          <cell r="E170" t="str">
            <v>PV</v>
          </cell>
          <cell r="F170" t="str">
            <v>All</v>
          </cell>
          <cell r="H170" t="str">
            <v>Impact of change in non-financial experience variance (computed with inception rate) - Impact 1</v>
          </cell>
          <cell r="I170">
            <v>0</v>
          </cell>
          <cell r="J170">
            <v>0</v>
          </cell>
          <cell r="K170" t="str">
            <v>N</v>
          </cell>
          <cell r="L170" t="str">
            <v>Input</v>
          </cell>
          <cell r="M170">
            <v>156</v>
          </cell>
          <cell r="N170">
            <v>0</v>
          </cell>
          <cell r="O170" t="str">
            <v/>
          </cell>
        </row>
        <row r="171">
          <cell r="B171" t="str">
            <v>LIC-C922-All-GoC1-2017</v>
          </cell>
          <cell r="C171" t="str">
            <v>LIC</v>
          </cell>
          <cell r="D171" t="str">
            <v>C922</v>
          </cell>
          <cell r="E171" t="str">
            <v>PV</v>
          </cell>
          <cell r="F171" t="str">
            <v>All</v>
          </cell>
          <cell r="H171" t="str">
            <v>Impact of change in non-financial experience variance (computed with inception rate) - Impact 2</v>
          </cell>
          <cell r="I171">
            <v>0</v>
          </cell>
          <cell r="J171">
            <v>0</v>
          </cell>
          <cell r="K171" t="str">
            <v>N</v>
          </cell>
          <cell r="L171" t="str">
            <v>Input</v>
          </cell>
          <cell r="M171">
            <v>157</v>
          </cell>
          <cell r="N171">
            <v>0</v>
          </cell>
          <cell r="O171" t="str">
            <v/>
          </cell>
        </row>
        <row r="172">
          <cell r="B172" t="str">
            <v>LIC-C923-All-GoC1-2017</v>
          </cell>
          <cell r="C172" t="str">
            <v>LIC</v>
          </cell>
          <cell r="D172" t="str">
            <v>C923</v>
          </cell>
          <cell r="E172" t="str">
            <v>PV</v>
          </cell>
          <cell r="F172" t="str">
            <v>All</v>
          </cell>
          <cell r="H172" t="str">
            <v>Impact of change in non-financial experience variance (computed with inception rate) - Impact 3</v>
          </cell>
          <cell r="I172">
            <v>0</v>
          </cell>
          <cell r="J172">
            <v>0</v>
          </cell>
          <cell r="K172" t="str">
            <v>N</v>
          </cell>
          <cell r="L172" t="str">
            <v>Input</v>
          </cell>
          <cell r="M172">
            <v>158</v>
          </cell>
          <cell r="N172">
            <v>0</v>
          </cell>
          <cell r="O172" t="str">
            <v/>
          </cell>
        </row>
        <row r="173">
          <cell r="B173" t="str">
            <v>LIC-C924-All-GoC1-2017</v>
          </cell>
          <cell r="C173" t="str">
            <v>LIC</v>
          </cell>
          <cell r="D173" t="str">
            <v>C924</v>
          </cell>
          <cell r="E173" t="str">
            <v>PV</v>
          </cell>
          <cell r="F173" t="str">
            <v>All</v>
          </cell>
          <cell r="H173" t="str">
            <v>Impact of change in non-financial experience variance (computed with inception rate) - Impact 4</v>
          </cell>
          <cell r="I173">
            <v>0</v>
          </cell>
          <cell r="J173">
            <v>0</v>
          </cell>
          <cell r="K173" t="str">
            <v>N</v>
          </cell>
          <cell r="L173" t="str">
            <v>Input</v>
          </cell>
          <cell r="M173">
            <v>159</v>
          </cell>
          <cell r="N173">
            <v>0</v>
          </cell>
          <cell r="O173" t="str">
            <v/>
          </cell>
        </row>
        <row r="174">
          <cell r="B174" t="str">
            <v>LIC-C925-All-GoC1-2017</v>
          </cell>
          <cell r="C174" t="str">
            <v>LIC</v>
          </cell>
          <cell r="D174" t="str">
            <v>C925</v>
          </cell>
          <cell r="E174" t="str">
            <v>PV</v>
          </cell>
          <cell r="F174" t="str">
            <v>All</v>
          </cell>
          <cell r="H174" t="str">
            <v>Impact of change in non-financial experience variance (computed with inception rate) - Impact 5</v>
          </cell>
          <cell r="I174">
            <v>0</v>
          </cell>
          <cell r="J174">
            <v>2</v>
          </cell>
          <cell r="K174" t="str">
            <v>Y</v>
          </cell>
          <cell r="L174" t="str">
            <v>Input</v>
          </cell>
          <cell r="M174">
            <v>160</v>
          </cell>
          <cell r="N174">
            <v>0</v>
          </cell>
          <cell r="O174" t="str">
            <v/>
          </cell>
        </row>
        <row r="175">
          <cell r="B175" t="str">
            <v>LIC-C926-All-GoC1-2017</v>
          </cell>
          <cell r="C175" t="str">
            <v>LIC</v>
          </cell>
          <cell r="D175" t="str">
            <v>C926</v>
          </cell>
          <cell r="E175" t="str">
            <v>PV</v>
          </cell>
          <cell r="F175" t="str">
            <v>All</v>
          </cell>
          <cell r="H175" t="str">
            <v>Impact of change in non-financial experience variance (computed with inception rate) - Impact 6</v>
          </cell>
          <cell r="I175">
            <v>0</v>
          </cell>
          <cell r="J175">
            <v>0</v>
          </cell>
          <cell r="K175" t="str">
            <v>N</v>
          </cell>
          <cell r="L175" t="str">
            <v>Input</v>
          </cell>
          <cell r="M175">
            <v>161</v>
          </cell>
          <cell r="N175">
            <v>0</v>
          </cell>
          <cell r="O175" t="str">
            <v/>
          </cell>
        </row>
        <row r="176">
          <cell r="B176" t="str">
            <v>LIC-C927-All-GoC1-2017</v>
          </cell>
          <cell r="C176" t="str">
            <v>LIC</v>
          </cell>
          <cell r="D176" t="str">
            <v>C927</v>
          </cell>
          <cell r="E176" t="str">
            <v>PV</v>
          </cell>
          <cell r="F176" t="str">
            <v>All</v>
          </cell>
          <cell r="H176" t="str">
            <v>Impact of change in non-financial experience variance (computed with inception rate) - Impact 7</v>
          </cell>
          <cell r="I176">
            <v>0</v>
          </cell>
          <cell r="J176">
            <v>0</v>
          </cell>
          <cell r="K176" t="str">
            <v>N</v>
          </cell>
          <cell r="L176" t="str">
            <v>Input</v>
          </cell>
          <cell r="M176">
            <v>162</v>
          </cell>
          <cell r="N176">
            <v>0</v>
          </cell>
          <cell r="O176" t="str">
            <v/>
          </cell>
        </row>
        <row r="177">
          <cell r="B177" t="str">
            <v>LIC-C928-All-GoC1-2017</v>
          </cell>
          <cell r="C177" t="str">
            <v>LIC</v>
          </cell>
          <cell r="D177" t="str">
            <v>C928</v>
          </cell>
          <cell r="E177" t="str">
            <v>PV</v>
          </cell>
          <cell r="F177" t="str">
            <v>All</v>
          </cell>
          <cell r="H177" t="str">
            <v>Impact of change in non-financial experience variance (computed with inception rate) - Impact 8</v>
          </cell>
          <cell r="I177">
            <v>0</v>
          </cell>
          <cell r="J177">
            <v>0</v>
          </cell>
          <cell r="K177" t="str">
            <v>N</v>
          </cell>
          <cell r="L177" t="str">
            <v>Input</v>
          </cell>
          <cell r="M177">
            <v>163</v>
          </cell>
          <cell r="N177">
            <v>0</v>
          </cell>
          <cell r="O177" t="str">
            <v/>
          </cell>
        </row>
        <row r="178">
          <cell r="B178" t="str">
            <v>LIC-C929-All-GoC1-2017</v>
          </cell>
          <cell r="C178" t="str">
            <v>LIC</v>
          </cell>
          <cell r="D178" t="str">
            <v>C929</v>
          </cell>
          <cell r="E178" t="str">
            <v>PV</v>
          </cell>
          <cell r="F178" t="str">
            <v>All</v>
          </cell>
          <cell r="H178" t="str">
            <v>Impact of change in non-financial experience variance (computed with inception rate) - Impact 9</v>
          </cell>
          <cell r="I178">
            <v>0</v>
          </cell>
          <cell r="J178">
            <v>0</v>
          </cell>
          <cell r="K178" t="str">
            <v>N</v>
          </cell>
          <cell r="L178" t="str">
            <v>Input</v>
          </cell>
          <cell r="M178">
            <v>164</v>
          </cell>
          <cell r="N178">
            <v>0</v>
          </cell>
          <cell r="O178" t="str">
            <v/>
          </cell>
        </row>
        <row r="179">
          <cell r="B179" t="str">
            <v>LIC-C930-All-GoC1-2017</v>
          </cell>
          <cell r="C179" t="str">
            <v>LIC</v>
          </cell>
          <cell r="D179" t="str">
            <v>C930</v>
          </cell>
          <cell r="E179" t="str">
            <v>PV</v>
          </cell>
          <cell r="F179" t="str">
            <v>All</v>
          </cell>
          <cell r="H179" t="str">
            <v>Impact of change in non-financial experience variance (computed with inception rate) - Combined</v>
          </cell>
          <cell r="I179">
            <v>0</v>
          </cell>
          <cell r="J179">
            <v>0</v>
          </cell>
          <cell r="K179" t="str">
            <v>N</v>
          </cell>
          <cell r="L179" t="str">
            <v>Input</v>
          </cell>
          <cell r="M179">
            <v>165</v>
          </cell>
          <cell r="N179">
            <v>0</v>
          </cell>
          <cell r="O179" t="str">
            <v/>
          </cell>
        </row>
        <row r="180">
          <cell r="I180">
            <v>0</v>
          </cell>
          <cell r="J180">
            <v>0</v>
          </cell>
          <cell r="K180">
            <v>0</v>
          </cell>
          <cell r="M180">
            <v>166</v>
          </cell>
          <cell r="N180">
            <v>0</v>
          </cell>
          <cell r="O180" t="str">
            <v/>
          </cell>
        </row>
        <row r="181">
          <cell r="B181" t="str">
            <v>LIC-C100-All-GoC1-2017</v>
          </cell>
          <cell r="C181" t="str">
            <v>LIC</v>
          </cell>
          <cell r="D181" t="str">
            <v>C100</v>
          </cell>
          <cell r="E181" t="str">
            <v>PV</v>
          </cell>
          <cell r="F181" t="str">
            <v>All</v>
          </cell>
          <cell r="G181" t="str">
            <v>C20</v>
          </cell>
          <cell r="H181" t="str">
            <v>Impact of change in non-financial assumptions (computed with inception rate)</v>
          </cell>
          <cell r="I181">
            <v>1</v>
          </cell>
          <cell r="J181">
            <v>10</v>
          </cell>
          <cell r="K181" t="str">
            <v>N</v>
          </cell>
          <cell r="L181" t="str">
            <v>Calc</v>
          </cell>
          <cell r="M181">
            <v>167</v>
          </cell>
          <cell r="N181">
            <v>1</v>
          </cell>
          <cell r="O181">
            <v>10</v>
          </cell>
        </row>
        <row r="182">
          <cell r="B182" t="str">
            <v>LIC-C1001-All-GoC1-2017</v>
          </cell>
          <cell r="C182" t="str">
            <v>LIC</v>
          </cell>
          <cell r="D182" t="str">
            <v>C1001</v>
          </cell>
          <cell r="E182" t="str">
            <v>PV</v>
          </cell>
          <cell r="F182" t="str">
            <v>All</v>
          </cell>
          <cell r="H182" t="str">
            <v>Impact of change in non-financial assumptions (computed with inception rate) - Impact 1</v>
          </cell>
          <cell r="I182">
            <v>0</v>
          </cell>
          <cell r="J182">
            <v>0</v>
          </cell>
          <cell r="K182" t="str">
            <v>N</v>
          </cell>
          <cell r="L182" t="str">
            <v>Input</v>
          </cell>
          <cell r="M182">
            <v>168</v>
          </cell>
          <cell r="N182">
            <v>0</v>
          </cell>
          <cell r="O182" t="str">
            <v/>
          </cell>
        </row>
        <row r="183">
          <cell r="B183" t="str">
            <v>LIC-C1002-All-GoC1-2017</v>
          </cell>
          <cell r="C183" t="str">
            <v>LIC</v>
          </cell>
          <cell r="D183" t="str">
            <v>C1002</v>
          </cell>
          <cell r="E183" t="str">
            <v>PV</v>
          </cell>
          <cell r="F183" t="str">
            <v>All</v>
          </cell>
          <cell r="H183" t="str">
            <v>Impact of change in non-financial assumptions (computed with inception rate) - Impact 2</v>
          </cell>
          <cell r="I183">
            <v>0</v>
          </cell>
          <cell r="J183">
            <v>0</v>
          </cell>
          <cell r="K183" t="str">
            <v>N</v>
          </cell>
          <cell r="L183" t="str">
            <v>Input</v>
          </cell>
          <cell r="M183">
            <v>169</v>
          </cell>
          <cell r="N183">
            <v>0</v>
          </cell>
          <cell r="O183" t="str">
            <v/>
          </cell>
        </row>
        <row r="184">
          <cell r="B184" t="str">
            <v>LIC-C1003-All-GoC1-2017</v>
          </cell>
          <cell r="C184" t="str">
            <v>LIC</v>
          </cell>
          <cell r="D184" t="str">
            <v>C1003</v>
          </cell>
          <cell r="E184" t="str">
            <v>PV</v>
          </cell>
          <cell r="F184" t="str">
            <v>All</v>
          </cell>
          <cell r="H184" t="str">
            <v>Impact of change in non-financial assumptions (computed with inception rate) - Impact 3</v>
          </cell>
          <cell r="I184">
            <v>0</v>
          </cell>
          <cell r="J184">
            <v>0</v>
          </cell>
          <cell r="K184" t="str">
            <v>N</v>
          </cell>
          <cell r="L184" t="str">
            <v>Input</v>
          </cell>
          <cell r="M184">
            <v>170</v>
          </cell>
          <cell r="N184">
            <v>0</v>
          </cell>
          <cell r="O184" t="str">
            <v/>
          </cell>
        </row>
        <row r="185">
          <cell r="B185" t="str">
            <v>LIC-C1004-All-GoC1-2017</v>
          </cell>
          <cell r="C185" t="str">
            <v>LIC</v>
          </cell>
          <cell r="D185" t="str">
            <v>C1004</v>
          </cell>
          <cell r="E185" t="str">
            <v>PV</v>
          </cell>
          <cell r="F185" t="str">
            <v>All</v>
          </cell>
          <cell r="H185" t="str">
            <v>Impact of change in non-financial assumptions (computed with inception rate) - Impact 4</v>
          </cell>
          <cell r="I185">
            <v>0</v>
          </cell>
          <cell r="J185">
            <v>0</v>
          </cell>
          <cell r="K185" t="str">
            <v>N</v>
          </cell>
          <cell r="L185" t="str">
            <v>Input</v>
          </cell>
          <cell r="M185">
            <v>171</v>
          </cell>
          <cell r="N185">
            <v>0</v>
          </cell>
          <cell r="O185" t="str">
            <v/>
          </cell>
        </row>
        <row r="186">
          <cell r="B186" t="str">
            <v>LIC-C1005-All-GoC1-2017</v>
          </cell>
          <cell r="C186" t="str">
            <v>LIC</v>
          </cell>
          <cell r="D186" t="str">
            <v>C1005</v>
          </cell>
          <cell r="E186" t="str">
            <v>PV</v>
          </cell>
          <cell r="F186" t="str">
            <v>All</v>
          </cell>
          <cell r="H186" t="str">
            <v>Impact of change in non-financial assumptions (computed with inception rate) - Impact 5</v>
          </cell>
          <cell r="I186">
            <v>0</v>
          </cell>
          <cell r="J186">
            <v>0</v>
          </cell>
          <cell r="K186" t="str">
            <v>N</v>
          </cell>
          <cell r="L186" t="str">
            <v>Input</v>
          </cell>
          <cell r="M186">
            <v>172</v>
          </cell>
          <cell r="N186">
            <v>0</v>
          </cell>
          <cell r="O186" t="str">
            <v/>
          </cell>
        </row>
        <row r="187">
          <cell r="B187" t="str">
            <v>LIC-C1006-All-GoC1-2017</v>
          </cell>
          <cell r="C187" t="str">
            <v>LIC</v>
          </cell>
          <cell r="D187" t="str">
            <v>C1006</v>
          </cell>
          <cell r="E187" t="str">
            <v>PV</v>
          </cell>
          <cell r="F187" t="str">
            <v>All</v>
          </cell>
          <cell r="H187" t="str">
            <v>Impact of change in non-financial assumptions (computed with inception rate) - Impact 6</v>
          </cell>
          <cell r="I187">
            <v>0</v>
          </cell>
          <cell r="J187">
            <v>0</v>
          </cell>
          <cell r="K187" t="str">
            <v>N</v>
          </cell>
          <cell r="L187" t="str">
            <v>Input</v>
          </cell>
          <cell r="M187">
            <v>173</v>
          </cell>
          <cell r="N187">
            <v>0</v>
          </cell>
          <cell r="O187" t="str">
            <v/>
          </cell>
        </row>
        <row r="188">
          <cell r="B188" t="str">
            <v>LIC-C1007-All-GoC1-2017</v>
          </cell>
          <cell r="C188" t="str">
            <v>LIC</v>
          </cell>
          <cell r="D188" t="str">
            <v>C1007</v>
          </cell>
          <cell r="E188" t="str">
            <v>PV</v>
          </cell>
          <cell r="F188" t="str">
            <v>All</v>
          </cell>
          <cell r="H188" t="str">
            <v>Impact of change in non-financial assumptions (computed with inception rate) - Impact 7</v>
          </cell>
          <cell r="I188">
            <v>0</v>
          </cell>
          <cell r="J188">
            <v>10</v>
          </cell>
          <cell r="K188" t="str">
            <v>Y</v>
          </cell>
          <cell r="L188" t="str">
            <v>Input</v>
          </cell>
          <cell r="M188">
            <v>174</v>
          </cell>
          <cell r="N188">
            <v>0</v>
          </cell>
          <cell r="O188" t="str">
            <v/>
          </cell>
        </row>
        <row r="189">
          <cell r="B189" t="str">
            <v>LIC-C1008-All-GoC1-2017</v>
          </cell>
          <cell r="C189" t="str">
            <v>LIC</v>
          </cell>
          <cell r="D189" t="str">
            <v>C1008</v>
          </cell>
          <cell r="E189" t="str">
            <v>PV</v>
          </cell>
          <cell r="F189" t="str">
            <v>All</v>
          </cell>
          <cell r="H189" t="str">
            <v>Impact of change in non-financial assumptions (computed with inception rate) - Impact 8</v>
          </cell>
          <cell r="I189">
            <v>0</v>
          </cell>
          <cell r="J189">
            <v>0</v>
          </cell>
          <cell r="K189" t="str">
            <v>N</v>
          </cell>
          <cell r="L189" t="str">
            <v>Input</v>
          </cell>
          <cell r="M189">
            <v>175</v>
          </cell>
          <cell r="N189">
            <v>0</v>
          </cell>
          <cell r="O189" t="str">
            <v/>
          </cell>
        </row>
        <row r="190">
          <cell r="B190" t="str">
            <v>LIC-C1009-All-GoC1-2017</v>
          </cell>
          <cell r="C190" t="str">
            <v>LIC</v>
          </cell>
          <cell r="D190" t="str">
            <v>C1009</v>
          </cell>
          <cell r="E190" t="str">
            <v>PV</v>
          </cell>
          <cell r="F190" t="str">
            <v>All</v>
          </cell>
          <cell r="H190" t="str">
            <v>Impact of change in non-financial assumptions (computed with inception rate) - Impact 9</v>
          </cell>
          <cell r="I190">
            <v>0</v>
          </cell>
          <cell r="J190">
            <v>0</v>
          </cell>
          <cell r="K190" t="str">
            <v>N</v>
          </cell>
          <cell r="L190" t="str">
            <v>Input</v>
          </cell>
          <cell r="M190">
            <v>176</v>
          </cell>
          <cell r="N190">
            <v>0</v>
          </cell>
          <cell r="O190" t="str">
            <v/>
          </cell>
        </row>
        <row r="191">
          <cell r="B191" t="str">
            <v>LIC-C1010-All-GoC1-2017</v>
          </cell>
          <cell r="C191" t="str">
            <v>LIC</v>
          </cell>
          <cell r="D191" t="str">
            <v>C1010</v>
          </cell>
          <cell r="E191" t="str">
            <v>PV</v>
          </cell>
          <cell r="F191" t="str">
            <v>All</v>
          </cell>
          <cell r="H191" t="str">
            <v>Impact of change in non-financial assumptions (computed with inception rate) - Combined</v>
          </cell>
          <cell r="I191">
            <v>0</v>
          </cell>
          <cell r="J191">
            <v>0</v>
          </cell>
          <cell r="K191" t="str">
            <v>N</v>
          </cell>
          <cell r="L191" t="str">
            <v>Input</v>
          </cell>
          <cell r="M191">
            <v>177</v>
          </cell>
          <cell r="N191">
            <v>0</v>
          </cell>
          <cell r="O191" t="str">
            <v/>
          </cell>
        </row>
        <row r="192">
          <cell r="I192">
            <v>0</v>
          </cell>
          <cell r="J192">
            <v>0</v>
          </cell>
          <cell r="K192">
            <v>0</v>
          </cell>
          <cell r="M192">
            <v>178</v>
          </cell>
          <cell r="N192">
            <v>0</v>
          </cell>
          <cell r="O192" t="str">
            <v/>
          </cell>
        </row>
        <row r="193">
          <cell r="B193" t="str">
            <v>LIC-C105-All-GoC1-2017</v>
          </cell>
          <cell r="C193" t="str">
            <v>LIC</v>
          </cell>
          <cell r="D193" t="str">
            <v>C105</v>
          </cell>
          <cell r="E193" t="str">
            <v>PV</v>
          </cell>
          <cell r="F193" t="str">
            <v>All</v>
          </cell>
          <cell r="H193" t="str">
            <v>Impact of change from Inception discount rates to Opening discount rates - Change in non-financial assumptions (combined)</v>
          </cell>
          <cell r="I193">
            <v>0</v>
          </cell>
          <cell r="J193">
            <v>0</v>
          </cell>
          <cell r="K193" t="str">
            <v>Y</v>
          </cell>
          <cell r="L193" t="str">
            <v>Input</v>
          </cell>
          <cell r="M193">
            <v>179</v>
          </cell>
          <cell r="N193">
            <v>1</v>
          </cell>
          <cell r="O193">
            <v>0</v>
          </cell>
        </row>
        <row r="194">
          <cell r="I194">
            <v>0</v>
          </cell>
          <cell r="J194">
            <v>0</v>
          </cell>
          <cell r="K194">
            <v>0</v>
          </cell>
          <cell r="M194">
            <v>180</v>
          </cell>
          <cell r="N194">
            <v>0</v>
          </cell>
          <cell r="O194" t="str">
            <v/>
          </cell>
        </row>
        <row r="195">
          <cell r="B195" t="str">
            <v>LIC-C112-All-GoC1-2017</v>
          </cell>
          <cell r="C195" t="str">
            <v>LIC</v>
          </cell>
          <cell r="D195" t="str">
            <v>C112</v>
          </cell>
          <cell r="E195" t="str">
            <v>PV</v>
          </cell>
          <cell r="F195" t="str">
            <v>All</v>
          </cell>
          <cell r="G195" t="str">
            <v>C22</v>
          </cell>
          <cell r="H195" t="str">
            <v>Impact of change in financial experience variance</v>
          </cell>
          <cell r="I195">
            <v>1</v>
          </cell>
          <cell r="J195">
            <v>2</v>
          </cell>
          <cell r="K195" t="str">
            <v>N</v>
          </cell>
          <cell r="L195" t="str">
            <v>Calc</v>
          </cell>
          <cell r="M195">
            <v>181</v>
          </cell>
          <cell r="N195">
            <v>1</v>
          </cell>
          <cell r="O195">
            <v>2</v>
          </cell>
        </row>
        <row r="196">
          <cell r="B196" t="str">
            <v>LIC-C1121-All-GoC1-2017</v>
          </cell>
          <cell r="C196" t="str">
            <v>LIC</v>
          </cell>
          <cell r="D196" t="str">
            <v>C1121</v>
          </cell>
          <cell r="E196" t="str">
            <v>PV</v>
          </cell>
          <cell r="F196" t="str">
            <v>All</v>
          </cell>
          <cell r="H196" t="str">
            <v>Impact of change in financial experience variance - Impact 1</v>
          </cell>
          <cell r="I196">
            <v>0</v>
          </cell>
          <cell r="J196">
            <v>0</v>
          </cell>
          <cell r="K196" t="str">
            <v>N</v>
          </cell>
          <cell r="L196" t="str">
            <v>Input</v>
          </cell>
          <cell r="M196">
            <v>182</v>
          </cell>
          <cell r="N196">
            <v>0</v>
          </cell>
          <cell r="O196" t="str">
            <v/>
          </cell>
        </row>
        <row r="197">
          <cell r="B197" t="str">
            <v>LIC-C1122-All-GoC1-2017</v>
          </cell>
          <cell r="C197" t="str">
            <v>LIC</v>
          </cell>
          <cell r="D197" t="str">
            <v>C1122</v>
          </cell>
          <cell r="E197" t="str">
            <v>PV</v>
          </cell>
          <cell r="F197" t="str">
            <v>All</v>
          </cell>
          <cell r="H197" t="str">
            <v>Impact of change in financial experience variance - Impact 2</v>
          </cell>
          <cell r="I197">
            <v>0</v>
          </cell>
          <cell r="J197">
            <v>2</v>
          </cell>
          <cell r="K197" t="str">
            <v>Y</v>
          </cell>
          <cell r="L197" t="str">
            <v>Input</v>
          </cell>
          <cell r="M197">
            <v>183</v>
          </cell>
          <cell r="N197">
            <v>0</v>
          </cell>
          <cell r="O197" t="str">
            <v/>
          </cell>
        </row>
        <row r="198">
          <cell r="B198" t="str">
            <v>LIC-C1123-All-GoC1-2017</v>
          </cell>
          <cell r="C198" t="str">
            <v>LIC</v>
          </cell>
          <cell r="D198" t="str">
            <v>C1123</v>
          </cell>
          <cell r="E198" t="str">
            <v>PV</v>
          </cell>
          <cell r="F198" t="str">
            <v>All</v>
          </cell>
          <cell r="H198" t="str">
            <v>Impact of change in financial experience variance - Impact 3</v>
          </cell>
          <cell r="I198">
            <v>0</v>
          </cell>
          <cell r="J198">
            <v>0</v>
          </cell>
          <cell r="K198" t="str">
            <v>N</v>
          </cell>
          <cell r="L198" t="str">
            <v>Input</v>
          </cell>
          <cell r="M198">
            <v>184</v>
          </cell>
          <cell r="N198">
            <v>0</v>
          </cell>
          <cell r="O198" t="str">
            <v/>
          </cell>
        </row>
        <row r="199">
          <cell r="B199" t="str">
            <v>LIC-C1124-All-GoC1-2017</v>
          </cell>
          <cell r="C199" t="str">
            <v>LIC</v>
          </cell>
          <cell r="D199" t="str">
            <v>C1124</v>
          </cell>
          <cell r="E199" t="str">
            <v>PV</v>
          </cell>
          <cell r="F199" t="str">
            <v>All</v>
          </cell>
          <cell r="H199" t="str">
            <v>Impact of change in financial experience variance - Impact 4</v>
          </cell>
          <cell r="I199">
            <v>0</v>
          </cell>
          <cell r="J199">
            <v>0</v>
          </cell>
          <cell r="K199" t="str">
            <v>N</v>
          </cell>
          <cell r="L199" t="str">
            <v>Input</v>
          </cell>
          <cell r="M199">
            <v>185</v>
          </cell>
          <cell r="N199">
            <v>0</v>
          </cell>
          <cell r="O199" t="str">
            <v/>
          </cell>
        </row>
        <row r="200">
          <cell r="B200" t="str">
            <v>LIC-C1125-All-GoC1-2017</v>
          </cell>
          <cell r="C200" t="str">
            <v>LIC</v>
          </cell>
          <cell r="D200" t="str">
            <v>C1125</v>
          </cell>
          <cell r="E200" t="str">
            <v>PV</v>
          </cell>
          <cell r="F200" t="str">
            <v>All</v>
          </cell>
          <cell r="H200" t="str">
            <v>Impact of change in financial experience variance - Impact 5</v>
          </cell>
          <cell r="I200">
            <v>0</v>
          </cell>
          <cell r="J200">
            <v>0</v>
          </cell>
          <cell r="K200" t="str">
            <v>N</v>
          </cell>
          <cell r="L200" t="str">
            <v>Input</v>
          </cell>
          <cell r="M200">
            <v>186</v>
          </cell>
          <cell r="N200">
            <v>0</v>
          </cell>
          <cell r="O200" t="str">
            <v/>
          </cell>
        </row>
        <row r="201">
          <cell r="B201" t="str">
            <v>LIC-C1126-All-GoC1-2017</v>
          </cell>
          <cell r="C201" t="str">
            <v>LIC</v>
          </cell>
          <cell r="D201" t="str">
            <v>C1126</v>
          </cell>
          <cell r="E201" t="str">
            <v>PV</v>
          </cell>
          <cell r="F201" t="str">
            <v>All</v>
          </cell>
          <cell r="H201" t="str">
            <v>Impact of change in financial experience variance - Impact 6</v>
          </cell>
          <cell r="I201">
            <v>0</v>
          </cell>
          <cell r="J201">
            <v>0</v>
          </cell>
          <cell r="K201" t="str">
            <v>N</v>
          </cell>
          <cell r="L201" t="str">
            <v>Input</v>
          </cell>
          <cell r="M201">
            <v>187</v>
          </cell>
          <cell r="N201">
            <v>0</v>
          </cell>
          <cell r="O201" t="str">
            <v/>
          </cell>
        </row>
        <row r="202">
          <cell r="B202" t="str">
            <v>LIC-C1127-All-GoC1-2017</v>
          </cell>
          <cell r="C202" t="str">
            <v>LIC</v>
          </cell>
          <cell r="D202" t="str">
            <v>C1127</v>
          </cell>
          <cell r="E202" t="str">
            <v>PV</v>
          </cell>
          <cell r="F202" t="str">
            <v>All</v>
          </cell>
          <cell r="H202" t="str">
            <v>Impact of change in financial experience variance - Impact 7</v>
          </cell>
          <cell r="I202">
            <v>0</v>
          </cell>
          <cell r="J202">
            <v>0</v>
          </cell>
          <cell r="K202" t="str">
            <v>N</v>
          </cell>
          <cell r="L202" t="str">
            <v>Input</v>
          </cell>
          <cell r="M202">
            <v>188</v>
          </cell>
          <cell r="N202">
            <v>0</v>
          </cell>
          <cell r="O202" t="str">
            <v/>
          </cell>
        </row>
        <row r="203">
          <cell r="B203" t="str">
            <v>LIC-C1128-All-GoC1-2017</v>
          </cell>
          <cell r="C203" t="str">
            <v>LIC</v>
          </cell>
          <cell r="D203" t="str">
            <v>C1128</v>
          </cell>
          <cell r="E203" t="str">
            <v>PV</v>
          </cell>
          <cell r="F203" t="str">
            <v>All</v>
          </cell>
          <cell r="H203" t="str">
            <v>Impact of change in financial experience variance - Impact 8</v>
          </cell>
          <cell r="I203">
            <v>0</v>
          </cell>
          <cell r="J203">
            <v>0</v>
          </cell>
          <cell r="K203" t="str">
            <v>N</v>
          </cell>
          <cell r="L203" t="str">
            <v>Input</v>
          </cell>
          <cell r="M203">
            <v>189</v>
          </cell>
          <cell r="N203">
            <v>0</v>
          </cell>
          <cell r="O203" t="str">
            <v/>
          </cell>
        </row>
        <row r="204">
          <cell r="B204" t="str">
            <v>LIC-C1129-All-GoC1-2017</v>
          </cell>
          <cell r="C204" t="str">
            <v>LIC</v>
          </cell>
          <cell r="D204" t="str">
            <v>C1129</v>
          </cell>
          <cell r="E204" t="str">
            <v>PV</v>
          </cell>
          <cell r="F204" t="str">
            <v>All</v>
          </cell>
          <cell r="H204" t="str">
            <v>Impact of change in financial experience variance - Impact 9</v>
          </cell>
          <cell r="I204">
            <v>0</v>
          </cell>
          <cell r="J204">
            <v>0</v>
          </cell>
          <cell r="K204" t="str">
            <v>N</v>
          </cell>
          <cell r="L204" t="str">
            <v>Input</v>
          </cell>
          <cell r="M204">
            <v>190</v>
          </cell>
          <cell r="N204">
            <v>0</v>
          </cell>
          <cell r="O204" t="str">
            <v/>
          </cell>
        </row>
        <row r="205">
          <cell r="B205" t="str">
            <v>LIC-C1130-All-GoC1-2017</v>
          </cell>
          <cell r="C205" t="str">
            <v>LIC</v>
          </cell>
          <cell r="D205" t="str">
            <v>C1130</v>
          </cell>
          <cell r="E205" t="str">
            <v>PV</v>
          </cell>
          <cell r="F205" t="str">
            <v>All</v>
          </cell>
          <cell r="H205" t="str">
            <v>Impact of change in financial experience variance - Combined</v>
          </cell>
          <cell r="I205">
            <v>0</v>
          </cell>
          <cell r="J205">
            <v>0</v>
          </cell>
          <cell r="K205" t="str">
            <v>N</v>
          </cell>
          <cell r="L205" t="str">
            <v>Input</v>
          </cell>
          <cell r="M205">
            <v>191</v>
          </cell>
          <cell r="N205">
            <v>0</v>
          </cell>
          <cell r="O205" t="str">
            <v/>
          </cell>
        </row>
        <row r="206">
          <cell r="I206">
            <v>0</v>
          </cell>
          <cell r="J206">
            <v>0</v>
          </cell>
          <cell r="K206">
            <v>0</v>
          </cell>
          <cell r="M206">
            <v>192</v>
          </cell>
          <cell r="N206">
            <v>0</v>
          </cell>
          <cell r="O206" t="str">
            <v/>
          </cell>
        </row>
        <row r="207">
          <cell r="B207" t="str">
            <v>LIC-C107-All-GoC1-2017</v>
          </cell>
          <cell r="C207" t="str">
            <v>LIC</v>
          </cell>
          <cell r="D207" t="str">
            <v>C107</v>
          </cell>
          <cell r="E207" t="str">
            <v>PV</v>
          </cell>
          <cell r="F207" t="str">
            <v>All</v>
          </cell>
          <cell r="H207" t="str">
            <v>Impact of change from Opening discount rates to Closing discount rates - Change in financial experience variance</v>
          </cell>
          <cell r="I207">
            <v>0</v>
          </cell>
          <cell r="J207">
            <v>0</v>
          </cell>
          <cell r="K207" t="str">
            <v>Y</v>
          </cell>
          <cell r="L207" t="str">
            <v>Input</v>
          </cell>
          <cell r="M207">
            <v>193</v>
          </cell>
          <cell r="N207">
            <v>1</v>
          </cell>
          <cell r="O207">
            <v>0</v>
          </cell>
        </row>
        <row r="208">
          <cell r="I208">
            <v>0</v>
          </cell>
          <cell r="J208">
            <v>0</v>
          </cell>
          <cell r="K208">
            <v>0</v>
          </cell>
          <cell r="M208">
            <v>194</v>
          </cell>
          <cell r="N208">
            <v>0</v>
          </cell>
          <cell r="O208" t="str">
            <v/>
          </cell>
        </row>
        <row r="209">
          <cell r="B209" t="str">
            <v>LIC-C120-All-GoC1-2017</v>
          </cell>
          <cell r="C209" t="str">
            <v>LIC</v>
          </cell>
          <cell r="D209" t="str">
            <v>C120</v>
          </cell>
          <cell r="E209" t="str">
            <v>PV</v>
          </cell>
          <cell r="F209" t="str">
            <v>All</v>
          </cell>
          <cell r="G209" t="str">
            <v>C22</v>
          </cell>
          <cell r="H209" t="str">
            <v xml:space="preserve">Impact of change in financial assumptions </v>
          </cell>
          <cell r="I209">
            <v>1</v>
          </cell>
          <cell r="J209">
            <v>-4</v>
          </cell>
          <cell r="K209" t="str">
            <v>N</v>
          </cell>
          <cell r="L209" t="str">
            <v>Calc</v>
          </cell>
          <cell r="M209">
            <v>195</v>
          </cell>
          <cell r="N209">
            <v>1</v>
          </cell>
          <cell r="O209">
            <v>-4</v>
          </cell>
        </row>
        <row r="210">
          <cell r="B210" t="str">
            <v>LIC-C1201-All-GoC1-2017</v>
          </cell>
          <cell r="C210" t="str">
            <v>LIC</v>
          </cell>
          <cell r="D210" t="str">
            <v>C1201</v>
          </cell>
          <cell r="E210" t="str">
            <v>PV</v>
          </cell>
          <cell r="F210" t="str">
            <v>All</v>
          </cell>
          <cell r="H210" t="str">
            <v>Impact of change in financial assumptions - Impact 1</v>
          </cell>
          <cell r="I210">
            <v>0</v>
          </cell>
          <cell r="J210">
            <v>0</v>
          </cell>
          <cell r="K210" t="str">
            <v>N</v>
          </cell>
          <cell r="L210" t="str">
            <v>Input</v>
          </cell>
          <cell r="M210">
            <v>196</v>
          </cell>
          <cell r="N210">
            <v>0</v>
          </cell>
          <cell r="O210" t="str">
            <v/>
          </cell>
        </row>
        <row r="211">
          <cell r="B211" t="str">
            <v>LIC-C1202-All-GoC1-2017</v>
          </cell>
          <cell r="C211" t="str">
            <v>LIC</v>
          </cell>
          <cell r="D211" t="str">
            <v>C1202</v>
          </cell>
          <cell r="E211" t="str">
            <v>PV</v>
          </cell>
          <cell r="F211" t="str">
            <v>All</v>
          </cell>
          <cell r="H211" t="str">
            <v>Impact of change in financial assumptions - Impact 2</v>
          </cell>
          <cell r="I211">
            <v>0</v>
          </cell>
          <cell r="J211">
            <v>-4</v>
          </cell>
          <cell r="K211" t="str">
            <v>Y</v>
          </cell>
          <cell r="L211" t="str">
            <v>Input</v>
          </cell>
          <cell r="M211">
            <v>197</v>
          </cell>
          <cell r="N211">
            <v>0</v>
          </cell>
          <cell r="O211" t="str">
            <v/>
          </cell>
        </row>
        <row r="212">
          <cell r="B212" t="str">
            <v>LIC-C1203-All-GoC1-2017</v>
          </cell>
          <cell r="C212" t="str">
            <v>LIC</v>
          </cell>
          <cell r="D212" t="str">
            <v>C1203</v>
          </cell>
          <cell r="E212" t="str">
            <v>PV</v>
          </cell>
          <cell r="F212" t="str">
            <v>All</v>
          </cell>
          <cell r="H212" t="str">
            <v>Impact of change in financial assumptions - Impact 3</v>
          </cell>
          <cell r="I212">
            <v>0</v>
          </cell>
          <cell r="J212">
            <v>0</v>
          </cell>
          <cell r="K212" t="str">
            <v>N</v>
          </cell>
          <cell r="L212" t="str">
            <v>Input</v>
          </cell>
          <cell r="M212">
            <v>198</v>
          </cell>
          <cell r="N212">
            <v>0</v>
          </cell>
          <cell r="O212" t="str">
            <v/>
          </cell>
        </row>
        <row r="213">
          <cell r="B213" t="str">
            <v>LIC-C1204-All-GoC1-2017</v>
          </cell>
          <cell r="C213" t="str">
            <v>LIC</v>
          </cell>
          <cell r="D213" t="str">
            <v>C1204</v>
          </cell>
          <cell r="E213" t="str">
            <v>PV</v>
          </cell>
          <cell r="F213" t="str">
            <v>All</v>
          </cell>
          <cell r="H213" t="str">
            <v>Impact of change in financial assumptions - Impact 4</v>
          </cell>
          <cell r="I213">
            <v>0</v>
          </cell>
          <cell r="J213">
            <v>0</v>
          </cell>
          <cell r="K213" t="str">
            <v>N</v>
          </cell>
          <cell r="L213" t="str">
            <v>Input</v>
          </cell>
          <cell r="M213">
            <v>199</v>
          </cell>
          <cell r="N213">
            <v>0</v>
          </cell>
          <cell r="O213" t="str">
            <v/>
          </cell>
        </row>
        <row r="214">
          <cell r="B214" t="str">
            <v>LIC-C1205-All-GoC1-2017</v>
          </cell>
          <cell r="C214" t="str">
            <v>LIC</v>
          </cell>
          <cell r="D214" t="str">
            <v>C1205</v>
          </cell>
          <cell r="E214" t="str">
            <v>PV</v>
          </cell>
          <cell r="F214" t="str">
            <v>All</v>
          </cell>
          <cell r="H214" t="str">
            <v>Impact of change in financial assumptions - Impact 5</v>
          </cell>
          <cell r="I214">
            <v>0</v>
          </cell>
          <cell r="J214">
            <v>0</v>
          </cell>
          <cell r="K214" t="str">
            <v>N</v>
          </cell>
          <cell r="L214" t="str">
            <v>Input</v>
          </cell>
          <cell r="M214">
            <v>200</v>
          </cell>
          <cell r="N214">
            <v>0</v>
          </cell>
          <cell r="O214" t="str">
            <v/>
          </cell>
        </row>
        <row r="215">
          <cell r="B215" t="str">
            <v>LIC-C1206-All-GoC1-2017</v>
          </cell>
          <cell r="C215" t="str">
            <v>LIC</v>
          </cell>
          <cell r="D215" t="str">
            <v>C1206</v>
          </cell>
          <cell r="E215" t="str">
            <v>PV</v>
          </cell>
          <cell r="F215" t="str">
            <v>All</v>
          </cell>
          <cell r="H215" t="str">
            <v>Impact of change in financial assumptions - Impact 6</v>
          </cell>
          <cell r="I215">
            <v>0</v>
          </cell>
          <cell r="J215">
            <v>0</v>
          </cell>
          <cell r="K215" t="str">
            <v>N</v>
          </cell>
          <cell r="L215" t="str">
            <v>Input</v>
          </cell>
          <cell r="M215">
            <v>201</v>
          </cell>
          <cell r="N215">
            <v>0</v>
          </cell>
          <cell r="O215" t="str">
            <v/>
          </cell>
        </row>
        <row r="216">
          <cell r="B216" t="str">
            <v>LIC-C1207-All-GoC1-2017</v>
          </cell>
          <cell r="C216" t="str">
            <v>LIC</v>
          </cell>
          <cell r="D216" t="str">
            <v>C1207</v>
          </cell>
          <cell r="E216" t="str">
            <v>PV</v>
          </cell>
          <cell r="F216" t="str">
            <v>All</v>
          </cell>
          <cell r="H216" t="str">
            <v>Impact of change in financial assumptions - Impact 7</v>
          </cell>
          <cell r="I216">
            <v>0</v>
          </cell>
          <cell r="J216">
            <v>0</v>
          </cell>
          <cell r="K216" t="str">
            <v>N</v>
          </cell>
          <cell r="L216" t="str">
            <v>Input</v>
          </cell>
          <cell r="M216">
            <v>202</v>
          </cell>
          <cell r="N216">
            <v>0</v>
          </cell>
          <cell r="O216" t="str">
            <v/>
          </cell>
        </row>
        <row r="217">
          <cell r="B217" t="str">
            <v>LIC-C1208-All-GoC1-2017</v>
          </cell>
          <cell r="C217" t="str">
            <v>LIC</v>
          </cell>
          <cell r="D217" t="str">
            <v>C1208</v>
          </cell>
          <cell r="E217" t="str">
            <v>PV</v>
          </cell>
          <cell r="F217" t="str">
            <v>All</v>
          </cell>
          <cell r="H217" t="str">
            <v>Impact of change in financial assumptions - Impact 8</v>
          </cell>
          <cell r="I217">
            <v>0</v>
          </cell>
          <cell r="J217">
            <v>0</v>
          </cell>
          <cell r="K217" t="str">
            <v>N</v>
          </cell>
          <cell r="L217" t="str">
            <v>Input</v>
          </cell>
          <cell r="M217">
            <v>203</v>
          </cell>
          <cell r="N217">
            <v>0</v>
          </cell>
          <cell r="O217" t="str">
            <v/>
          </cell>
        </row>
        <row r="218">
          <cell r="B218" t="str">
            <v>LIC-C1209-All-GoC1-2017</v>
          </cell>
          <cell r="C218" t="str">
            <v>LIC</v>
          </cell>
          <cell r="D218" t="str">
            <v>C1209</v>
          </cell>
          <cell r="E218" t="str">
            <v>PV</v>
          </cell>
          <cell r="F218" t="str">
            <v>All</v>
          </cell>
          <cell r="H218" t="str">
            <v>Impact of change in financial assumptions - Impact 9</v>
          </cell>
          <cell r="I218">
            <v>0</v>
          </cell>
          <cell r="J218">
            <v>0</v>
          </cell>
          <cell r="K218" t="str">
            <v>N</v>
          </cell>
          <cell r="L218" t="str">
            <v>Input</v>
          </cell>
          <cell r="M218">
            <v>204</v>
          </cell>
          <cell r="N218">
            <v>0</v>
          </cell>
          <cell r="O218" t="str">
            <v/>
          </cell>
        </row>
        <row r="219">
          <cell r="B219" t="str">
            <v>LIC-C1210-All-GoC1-2017</v>
          </cell>
          <cell r="C219" t="str">
            <v>LIC</v>
          </cell>
          <cell r="D219" t="str">
            <v>C1210</v>
          </cell>
          <cell r="E219" t="str">
            <v>PV</v>
          </cell>
          <cell r="F219" t="str">
            <v>All</v>
          </cell>
          <cell r="H219" t="str">
            <v>Impact of change in financial assumptions - Combined</v>
          </cell>
          <cell r="I219">
            <v>0</v>
          </cell>
          <cell r="J219">
            <v>0</v>
          </cell>
          <cell r="K219" t="str">
            <v>N</v>
          </cell>
          <cell r="L219" t="str">
            <v>Input</v>
          </cell>
          <cell r="M219">
            <v>205</v>
          </cell>
          <cell r="N219">
            <v>0</v>
          </cell>
          <cell r="O219" t="str">
            <v/>
          </cell>
        </row>
        <row r="220">
          <cell r="I220">
            <v>0</v>
          </cell>
          <cell r="J220">
            <v>0</v>
          </cell>
          <cell r="K220">
            <v>0</v>
          </cell>
          <cell r="M220">
            <v>206</v>
          </cell>
          <cell r="N220">
            <v>0</v>
          </cell>
          <cell r="O220" t="str">
            <v/>
          </cell>
        </row>
        <row r="221">
          <cell r="B221" t="str">
            <v>LIC-C125-All-GoC1-2017</v>
          </cell>
          <cell r="C221" t="str">
            <v>LIC</v>
          </cell>
          <cell r="D221" t="str">
            <v>C125</v>
          </cell>
          <cell r="E221" t="str">
            <v>PV</v>
          </cell>
          <cell r="F221" t="str">
            <v>All</v>
          </cell>
          <cell r="G221">
            <v>4.3</v>
          </cell>
          <cell r="H221" t="str">
            <v>Effect of movements in exchange rates</v>
          </cell>
          <cell r="I221">
            <v>1</v>
          </cell>
          <cell r="J221">
            <v>0</v>
          </cell>
          <cell r="K221" t="str">
            <v>Y</v>
          </cell>
          <cell r="L221" t="str">
            <v>Input</v>
          </cell>
          <cell r="M221">
            <v>207</v>
          </cell>
          <cell r="N221">
            <v>1</v>
          </cell>
          <cell r="O221">
            <v>0</v>
          </cell>
        </row>
        <row r="222">
          <cell r="I222">
            <v>0</v>
          </cell>
          <cell r="J222">
            <v>0</v>
          </cell>
          <cell r="M222">
            <v>208</v>
          </cell>
          <cell r="N222">
            <v>0</v>
          </cell>
          <cell r="O222" t="str">
            <v/>
          </cell>
        </row>
        <row r="223">
          <cell r="B223" t="str">
            <v>LIC-C150-All-GoC1-2017</v>
          </cell>
          <cell r="C223" t="str">
            <v>LIC</v>
          </cell>
          <cell r="D223" t="str">
            <v>C150</v>
          </cell>
          <cell r="E223" t="str">
            <v>PV</v>
          </cell>
          <cell r="F223" t="str">
            <v>All</v>
          </cell>
          <cell r="G223" t="str">
            <v>C29</v>
          </cell>
          <cell r="H223" t="str">
            <v>Net Closing Balance</v>
          </cell>
          <cell r="I223">
            <v>1</v>
          </cell>
          <cell r="J223">
            <v>104</v>
          </cell>
          <cell r="K223" t="str">
            <v>Y</v>
          </cell>
          <cell r="L223" t="str">
            <v>Input</v>
          </cell>
          <cell r="M223">
            <v>209</v>
          </cell>
          <cell r="N223">
            <v>1</v>
          </cell>
          <cell r="O223">
            <v>104</v>
          </cell>
        </row>
        <row r="224">
          <cell r="B224" t="str">
            <v>LIC-FIN-All-GoC1-2017</v>
          </cell>
          <cell r="C224" t="str">
            <v>LIC</v>
          </cell>
          <cell r="D224" t="str">
            <v>FIN</v>
          </cell>
          <cell r="E224">
            <v>0</v>
          </cell>
          <cell r="F224" t="str">
            <v>All</v>
          </cell>
          <cell r="H224" t="str">
            <v>Final actuarial valuation (calculated)</v>
          </cell>
          <cell r="I224">
            <v>1</v>
          </cell>
          <cell r="J224">
            <v>104</v>
          </cell>
          <cell r="K224" t="str">
            <v>N</v>
          </cell>
          <cell r="L224" t="str">
            <v>Calc</v>
          </cell>
          <cell r="M224">
            <v>210</v>
          </cell>
          <cell r="N224">
            <v>1</v>
          </cell>
          <cell r="O224">
            <v>104</v>
          </cell>
        </row>
        <row r="225">
          <cell r="B225" t="str">
            <v>LIC-AvE-All-GoC1-2017</v>
          </cell>
          <cell r="C225" t="str">
            <v>LIC</v>
          </cell>
          <cell r="D225" t="str">
            <v>AvE</v>
          </cell>
          <cell r="E225">
            <v>0</v>
          </cell>
          <cell r="F225" t="str">
            <v>All</v>
          </cell>
          <cell r="H225" t="str">
            <v>Control Check (Open Balance - Movements = Closing Balance)</v>
          </cell>
          <cell r="I225">
            <v>1</v>
          </cell>
          <cell r="J225">
            <v>0</v>
          </cell>
          <cell r="K225">
            <v>0</v>
          </cell>
          <cell r="M225">
            <v>211</v>
          </cell>
          <cell r="N225">
            <v>0</v>
          </cell>
          <cell r="O225" t="str">
            <v/>
          </cell>
        </row>
        <row r="226">
          <cell r="I226">
            <v>0</v>
          </cell>
          <cell r="J226">
            <v>0</v>
          </cell>
          <cell r="M226">
            <v>212</v>
          </cell>
          <cell r="N226">
            <v>0</v>
          </cell>
        </row>
        <row r="227">
          <cell r="B227" t="str">
            <v>Actual vs Expected Analysis</v>
          </cell>
          <cell r="C227">
            <v>0</v>
          </cell>
          <cell r="D227">
            <v>0</v>
          </cell>
          <cell r="E227">
            <v>0</v>
          </cell>
          <cell r="F227">
            <v>0</v>
          </cell>
          <cell r="G227">
            <v>0</v>
          </cell>
          <cell r="H227">
            <v>0</v>
          </cell>
          <cell r="I227">
            <v>0</v>
          </cell>
          <cell r="J227">
            <v>0</v>
          </cell>
          <cell r="K227">
            <v>0</v>
          </cell>
          <cell r="L227">
            <v>0</v>
          </cell>
          <cell r="M227">
            <v>0</v>
          </cell>
          <cell r="N227">
            <v>0</v>
          </cell>
          <cell r="O227" t="str">
            <v/>
          </cell>
        </row>
        <row r="228">
          <cell r="B228" t="str">
            <v>Ref</v>
          </cell>
          <cell r="C228" t="str">
            <v>LRC/LIC</v>
          </cell>
          <cell r="D228" t="str">
            <v>Run Ref</v>
          </cell>
          <cell r="E228" t="str">
            <v>PV/Undiscounted</v>
          </cell>
          <cell r="F228" t="str">
            <v>Cashflow Type</v>
          </cell>
          <cell r="G228" t="str">
            <v>Event</v>
          </cell>
          <cell r="H228" t="str">
            <v>Movement</v>
          </cell>
          <cell r="I228">
            <v>0</v>
          </cell>
          <cell r="J228" t="str">
            <v>Value</v>
          </cell>
          <cell r="K228" t="str">
            <v>Available</v>
          </cell>
          <cell r="L228" t="str">
            <v>Source</v>
          </cell>
          <cell r="M228">
            <v>214</v>
          </cell>
          <cell r="N228" t="str">
            <v>Posting applicable</v>
          </cell>
          <cell r="O228" t="str">
            <v>Posting value</v>
          </cell>
        </row>
        <row r="229">
          <cell r="B229" t="str">
            <v>LRC-A08-PR-GoC1-2017</v>
          </cell>
          <cell r="C229" t="str">
            <v>LRC</v>
          </cell>
          <cell r="D229" t="str">
            <v>A08</v>
          </cell>
          <cell r="E229" t="str">
            <v>Undisc.</v>
          </cell>
          <cell r="F229" t="str">
            <v>PR</v>
          </cell>
          <cell r="G229">
            <v>0</v>
          </cell>
          <cell r="H229" t="str">
            <v>Actual Premiums received - Past services</v>
          </cell>
          <cell r="I229">
            <v>0</v>
          </cell>
          <cell r="J229">
            <v>0</v>
          </cell>
          <cell r="K229" t="str">
            <v>N</v>
          </cell>
          <cell r="L229" t="str">
            <v>Input</v>
          </cell>
          <cell r="M229">
            <v>215</v>
          </cell>
          <cell r="N229">
            <v>0</v>
          </cell>
          <cell r="O229">
            <v>0</v>
          </cell>
        </row>
        <row r="230">
          <cell r="B230" t="str">
            <v>LRC-A09-PR-GoC1-2017</v>
          </cell>
          <cell r="C230" t="str">
            <v>LRC</v>
          </cell>
          <cell r="D230" t="str">
            <v>A09</v>
          </cell>
          <cell r="E230" t="str">
            <v>Undisc.</v>
          </cell>
          <cell r="F230" t="str">
            <v>PR</v>
          </cell>
          <cell r="G230">
            <v>0</v>
          </cell>
          <cell r="H230" t="str">
            <v>Actual Premiums received - Future services</v>
          </cell>
          <cell r="I230">
            <v>0</v>
          </cell>
          <cell r="J230">
            <v>-15</v>
          </cell>
          <cell r="K230" t="str">
            <v>Y</v>
          </cell>
          <cell r="L230" t="str">
            <v>Input</v>
          </cell>
          <cell r="M230">
            <v>216</v>
          </cell>
          <cell r="N230">
            <v>0</v>
          </cell>
          <cell r="O230">
            <v>0</v>
          </cell>
        </row>
        <row r="231">
          <cell r="B231" t="str">
            <v>LRC-A10-PR-GoC1-2017</v>
          </cell>
          <cell r="C231" t="str">
            <v>LRC</v>
          </cell>
          <cell r="D231" t="str">
            <v>A10</v>
          </cell>
          <cell r="E231" t="str">
            <v>Undisc.</v>
          </cell>
          <cell r="F231" t="str">
            <v>PR</v>
          </cell>
          <cell r="G231">
            <v>3.1</v>
          </cell>
          <cell r="H231" t="str">
            <v>Actual Premiums received - Total</v>
          </cell>
          <cell r="I231">
            <v>1</v>
          </cell>
          <cell r="J231">
            <v>-15</v>
          </cell>
          <cell r="K231" t="str">
            <v>N</v>
          </cell>
          <cell r="L231" t="str">
            <v>Input</v>
          </cell>
          <cell r="M231">
            <v>217</v>
          </cell>
          <cell r="N231">
            <v>1</v>
          </cell>
          <cell r="O231">
            <v>-15</v>
          </cell>
        </row>
        <row r="232">
          <cell r="B232" t="str">
            <v>LRC-C48-PR-GoC1-2017</v>
          </cell>
          <cell r="C232" t="str">
            <v>LRC</v>
          </cell>
          <cell r="D232" t="str">
            <v>C48</v>
          </cell>
          <cell r="E232" t="str">
            <v>Undisc.</v>
          </cell>
          <cell r="F232" t="str">
            <v>PR</v>
          </cell>
          <cell r="G232">
            <v>0</v>
          </cell>
          <cell r="H232" t="str">
            <v>Expected Premiums - Past services</v>
          </cell>
          <cell r="I232">
            <v>0</v>
          </cell>
          <cell r="J232">
            <v>0</v>
          </cell>
          <cell r="K232" t="str">
            <v>N</v>
          </cell>
          <cell r="L232" t="str">
            <v>Input</v>
          </cell>
          <cell r="M232">
            <v>218</v>
          </cell>
          <cell r="N232">
            <v>0</v>
          </cell>
          <cell r="O232">
            <v>0</v>
          </cell>
        </row>
        <row r="233">
          <cell r="B233" t="str">
            <v>LRC-C49-PR-GoC1-2017</v>
          </cell>
          <cell r="C233" t="str">
            <v>LRC</v>
          </cell>
          <cell r="D233" t="str">
            <v>C49</v>
          </cell>
          <cell r="E233" t="str">
            <v>Undisc.</v>
          </cell>
          <cell r="F233" t="str">
            <v>PR</v>
          </cell>
          <cell r="G233">
            <v>0</v>
          </cell>
          <cell r="H233" t="str">
            <v>Expected Premiums - Future services</v>
          </cell>
          <cell r="I233">
            <v>0</v>
          </cell>
          <cell r="J233">
            <v>-10</v>
          </cell>
          <cell r="K233" t="str">
            <v>Y</v>
          </cell>
          <cell r="L233" t="str">
            <v>Input</v>
          </cell>
          <cell r="M233">
            <v>219</v>
          </cell>
          <cell r="N233">
            <v>0</v>
          </cell>
          <cell r="O233">
            <v>0</v>
          </cell>
        </row>
        <row r="234">
          <cell r="B234" t="str">
            <v>LRC-C50-PR-GoC1-2017</v>
          </cell>
          <cell r="C234" t="str">
            <v>LRC</v>
          </cell>
          <cell r="D234" t="str">
            <v>C50</v>
          </cell>
          <cell r="E234" t="str">
            <v>Undisc.</v>
          </cell>
          <cell r="F234" t="str">
            <v>PR</v>
          </cell>
          <cell r="G234">
            <v>3.1</v>
          </cell>
          <cell r="H234" t="str">
            <v>Expected Premiums - Total</v>
          </cell>
          <cell r="I234">
            <v>1</v>
          </cell>
          <cell r="J234">
            <v>-10</v>
          </cell>
          <cell r="K234" t="str">
            <v>N</v>
          </cell>
          <cell r="L234" t="str">
            <v>Input</v>
          </cell>
          <cell r="M234">
            <v>220</v>
          </cell>
          <cell r="N234">
            <v>1</v>
          </cell>
          <cell r="O234">
            <v>-10</v>
          </cell>
        </row>
        <row r="235">
          <cell r="B235" t="str">
            <v>LRC-V09-PR-GoC1-2017</v>
          </cell>
          <cell r="C235" t="str">
            <v>LRC</v>
          </cell>
          <cell r="D235" t="str">
            <v>V09</v>
          </cell>
          <cell r="E235" t="str">
            <v>Undisc.</v>
          </cell>
          <cell r="F235" t="str">
            <v>PR</v>
          </cell>
          <cell r="G235">
            <v>3.1</v>
          </cell>
          <cell r="H235" t="str">
            <v>Impact due to Premium Variance (through CSM) - Past Service</v>
          </cell>
          <cell r="I235">
            <v>1</v>
          </cell>
          <cell r="J235">
            <v>0</v>
          </cell>
          <cell r="K235" t="str">
            <v>N</v>
          </cell>
          <cell r="L235" t="str">
            <v>Calc</v>
          </cell>
          <cell r="M235">
            <v>221</v>
          </cell>
          <cell r="N235">
            <v>1</v>
          </cell>
          <cell r="O235">
            <v>0</v>
          </cell>
        </row>
        <row r="236">
          <cell r="B236" t="str">
            <v>LRC-V10-PR-GoC1-2017</v>
          </cell>
          <cell r="C236" t="str">
            <v>LRC</v>
          </cell>
          <cell r="D236" t="str">
            <v>V10</v>
          </cell>
          <cell r="E236" t="str">
            <v>Undisc.</v>
          </cell>
          <cell r="F236" t="str">
            <v>PR</v>
          </cell>
          <cell r="G236">
            <v>0</v>
          </cell>
          <cell r="H236" t="str">
            <v>Impact due to Premium Variance (through CSM) - Future Service</v>
          </cell>
          <cell r="I236">
            <v>0</v>
          </cell>
          <cell r="J236">
            <v>-5</v>
          </cell>
          <cell r="K236">
            <v>0</v>
          </cell>
          <cell r="M236">
            <v>222</v>
          </cell>
          <cell r="N236">
            <v>0</v>
          </cell>
          <cell r="O236">
            <v>0</v>
          </cell>
        </row>
        <row r="237">
          <cell r="B237">
            <v>0</v>
          </cell>
          <cell r="C237">
            <v>0</v>
          </cell>
          <cell r="D237">
            <v>0</v>
          </cell>
          <cell r="E237">
            <v>0</v>
          </cell>
          <cell r="F237">
            <v>0</v>
          </cell>
          <cell r="G237">
            <v>0</v>
          </cell>
          <cell r="H237">
            <v>0</v>
          </cell>
          <cell r="I237">
            <v>0</v>
          </cell>
          <cell r="J237">
            <v>0</v>
          </cell>
          <cell r="K237">
            <v>0</v>
          </cell>
          <cell r="M237">
            <v>223</v>
          </cell>
          <cell r="N237">
            <v>0</v>
          </cell>
          <cell r="O237" t="str">
            <v/>
          </cell>
        </row>
        <row r="238">
          <cell r="B238" t="str">
            <v>LRC-A13-AC-GoC1-2017</v>
          </cell>
          <cell r="C238" t="str">
            <v>LRC</v>
          </cell>
          <cell r="D238" t="str">
            <v>A13</v>
          </cell>
          <cell r="E238" t="str">
            <v>Undisc.</v>
          </cell>
          <cell r="F238" t="str">
            <v>AC</v>
          </cell>
          <cell r="G238">
            <v>0</v>
          </cell>
          <cell r="H238" t="str">
            <v>Actual insurance Acquisition cashflows - Past services</v>
          </cell>
          <cell r="I238">
            <v>0</v>
          </cell>
          <cell r="J238">
            <v>0</v>
          </cell>
          <cell r="K238" t="str">
            <v>Y</v>
          </cell>
          <cell r="L238" t="str">
            <v>Input</v>
          </cell>
          <cell r="M238">
            <v>224</v>
          </cell>
          <cell r="N238">
            <v>0</v>
          </cell>
          <cell r="O238">
            <v>0</v>
          </cell>
        </row>
        <row r="239">
          <cell r="B239" t="str">
            <v>LRC-A14-AC-GoC1-2017</v>
          </cell>
          <cell r="C239" t="str">
            <v>LRC</v>
          </cell>
          <cell r="D239" t="str">
            <v>A14</v>
          </cell>
          <cell r="E239" t="str">
            <v>Undisc.</v>
          </cell>
          <cell r="F239" t="str">
            <v>AC</v>
          </cell>
          <cell r="G239">
            <v>0</v>
          </cell>
          <cell r="H239" t="str">
            <v>Actual insurance Acquisition cashflows - Future services</v>
          </cell>
          <cell r="I239">
            <v>0</v>
          </cell>
          <cell r="J239">
            <v>0</v>
          </cell>
          <cell r="K239" t="str">
            <v>Y</v>
          </cell>
          <cell r="L239" t="str">
            <v>Input</v>
          </cell>
          <cell r="M239">
            <v>225</v>
          </cell>
          <cell r="N239">
            <v>0</v>
          </cell>
          <cell r="O239">
            <v>0</v>
          </cell>
        </row>
        <row r="240">
          <cell r="B240" t="str">
            <v>LRC-A15-AC-GoC1-2017</v>
          </cell>
          <cell r="C240" t="str">
            <v>LRC</v>
          </cell>
          <cell r="D240" t="str">
            <v>A15</v>
          </cell>
          <cell r="E240" t="str">
            <v>Undisc.</v>
          </cell>
          <cell r="F240" t="str">
            <v>AC</v>
          </cell>
          <cell r="G240">
            <v>3.1</v>
          </cell>
          <cell r="H240" t="str">
            <v>Actual insurance Acquisition cashflows - Total</v>
          </cell>
          <cell r="I240">
            <v>1</v>
          </cell>
          <cell r="J240">
            <v>0</v>
          </cell>
          <cell r="K240" t="str">
            <v>N</v>
          </cell>
          <cell r="L240" t="str">
            <v>Input</v>
          </cell>
          <cell r="M240">
            <v>226</v>
          </cell>
          <cell r="N240">
            <v>1</v>
          </cell>
          <cell r="O240">
            <v>0</v>
          </cell>
        </row>
        <row r="241">
          <cell r="B241" t="str">
            <v>LRC-C53-AC-GoC1-2017</v>
          </cell>
          <cell r="C241" t="str">
            <v>LRC</v>
          </cell>
          <cell r="D241" t="str">
            <v>C53</v>
          </cell>
          <cell r="E241" t="str">
            <v>Undisc.</v>
          </cell>
          <cell r="F241" t="str">
            <v>AC</v>
          </cell>
          <cell r="G241">
            <v>0</v>
          </cell>
          <cell r="H241" t="str">
            <v>Expected Insurance Acquisition Cashflows - Past services</v>
          </cell>
          <cell r="I241">
            <v>0</v>
          </cell>
          <cell r="J241">
            <v>0</v>
          </cell>
          <cell r="K241" t="str">
            <v>N</v>
          </cell>
          <cell r="L241" t="str">
            <v>Input</v>
          </cell>
          <cell r="M241">
            <v>227</v>
          </cell>
          <cell r="N241">
            <v>0</v>
          </cell>
          <cell r="O241">
            <v>0</v>
          </cell>
        </row>
        <row r="242">
          <cell r="B242" t="str">
            <v>LRC-C54-AC-GoC1-2017</v>
          </cell>
          <cell r="C242" t="str">
            <v>LRC</v>
          </cell>
          <cell r="D242" t="str">
            <v>C54</v>
          </cell>
          <cell r="E242" t="str">
            <v>Undisc.</v>
          </cell>
          <cell r="F242" t="str">
            <v>AC</v>
          </cell>
          <cell r="G242">
            <v>0</v>
          </cell>
          <cell r="H242" t="str">
            <v>Expected Insurance Acquisition Cashflows - Future services</v>
          </cell>
          <cell r="I242">
            <v>0</v>
          </cell>
          <cell r="J242">
            <v>2</v>
          </cell>
          <cell r="K242" t="str">
            <v>Y</v>
          </cell>
          <cell r="L242" t="str">
            <v>Input</v>
          </cell>
          <cell r="M242">
            <v>228</v>
          </cell>
          <cell r="N242">
            <v>0</v>
          </cell>
          <cell r="O242">
            <v>0</v>
          </cell>
        </row>
        <row r="243">
          <cell r="B243" t="str">
            <v>LRC-C55-AC-GoC1-2017</v>
          </cell>
          <cell r="C243" t="str">
            <v>LRC</v>
          </cell>
          <cell r="D243" t="str">
            <v>C55</v>
          </cell>
          <cell r="E243" t="str">
            <v>Undisc.</v>
          </cell>
          <cell r="F243" t="str">
            <v>AC</v>
          </cell>
          <cell r="G243">
            <v>3.1</v>
          </cell>
          <cell r="H243" t="str">
            <v>Expected Insurance Acquisition Cashflows - Total</v>
          </cell>
          <cell r="I243">
            <v>1</v>
          </cell>
          <cell r="J243">
            <v>0</v>
          </cell>
          <cell r="K243" t="str">
            <v>N</v>
          </cell>
          <cell r="L243" t="str">
            <v>Input</v>
          </cell>
          <cell r="M243">
            <v>229</v>
          </cell>
          <cell r="N243">
            <v>1</v>
          </cell>
          <cell r="O243">
            <v>0</v>
          </cell>
        </row>
        <row r="244">
          <cell r="B244" t="str">
            <v>LRC-V14-AC-GoC1-2017</v>
          </cell>
          <cell r="C244" t="str">
            <v>LRC</v>
          </cell>
          <cell r="D244" t="str">
            <v>V14</v>
          </cell>
          <cell r="E244" t="str">
            <v>Undisc.</v>
          </cell>
          <cell r="F244" t="str">
            <v>AC</v>
          </cell>
          <cell r="G244">
            <v>0</v>
          </cell>
          <cell r="H244" t="str">
            <v>Impact due to Insurance Acquisition cashflows (through CSM) - Past Service</v>
          </cell>
          <cell r="I244">
            <v>0</v>
          </cell>
          <cell r="J244">
            <v>0</v>
          </cell>
          <cell r="K244">
            <v>0</v>
          </cell>
          <cell r="M244">
            <v>230</v>
          </cell>
          <cell r="N244">
            <v>0</v>
          </cell>
          <cell r="O244">
            <v>0</v>
          </cell>
        </row>
        <row r="245">
          <cell r="B245" t="str">
            <v>LRC-V15-AC-GoC1-2017</v>
          </cell>
          <cell r="C245" t="str">
            <v>LRC</v>
          </cell>
          <cell r="D245" t="str">
            <v>V15</v>
          </cell>
          <cell r="E245" t="str">
            <v>Undisc.</v>
          </cell>
          <cell r="F245" t="str">
            <v>AC</v>
          </cell>
          <cell r="G245">
            <v>3.1</v>
          </cell>
          <cell r="H245" t="str">
            <v>Impact due to Insurance Acquisition cashflows (through CSM) - Future Service</v>
          </cell>
          <cell r="I245">
            <v>1</v>
          </cell>
          <cell r="J245">
            <v>0</v>
          </cell>
          <cell r="K245" t="str">
            <v>N</v>
          </cell>
          <cell r="L245" t="str">
            <v>Calc</v>
          </cell>
          <cell r="M245">
            <v>231</v>
          </cell>
          <cell r="N245">
            <v>1</v>
          </cell>
          <cell r="O245">
            <v>0</v>
          </cell>
        </row>
        <row r="246">
          <cell r="B246">
            <v>0</v>
          </cell>
          <cell r="C246">
            <v>0</v>
          </cell>
          <cell r="D246">
            <v>0</v>
          </cell>
          <cell r="E246">
            <v>0</v>
          </cell>
          <cell r="F246">
            <v>0</v>
          </cell>
          <cell r="G246">
            <v>0</v>
          </cell>
          <cell r="H246">
            <v>0</v>
          </cell>
          <cell r="I246">
            <v>0</v>
          </cell>
          <cell r="J246">
            <v>0</v>
          </cell>
          <cell r="K246">
            <v>0</v>
          </cell>
          <cell r="M246">
            <v>232</v>
          </cell>
          <cell r="N246">
            <v>0</v>
          </cell>
          <cell r="O246" t="str">
            <v/>
          </cell>
        </row>
        <row r="247">
          <cell r="B247" t="str">
            <v>LRC-A31-IC-GoC1-2017</v>
          </cell>
          <cell r="C247" t="str">
            <v>LRC</v>
          </cell>
          <cell r="D247" t="str">
            <v>A31</v>
          </cell>
          <cell r="E247" t="str">
            <v>Undisc.</v>
          </cell>
          <cell r="F247" t="str">
            <v>IC</v>
          </cell>
          <cell r="G247">
            <v>3.1</v>
          </cell>
          <cell r="H247" t="str">
            <v>Actual Investment Component that becomes payable in the period</v>
          </cell>
          <cell r="I247">
            <v>1</v>
          </cell>
          <cell r="J247">
            <v>4</v>
          </cell>
          <cell r="K247" t="str">
            <v>Y</v>
          </cell>
          <cell r="L247" t="str">
            <v>Input</v>
          </cell>
          <cell r="M247">
            <v>233</v>
          </cell>
          <cell r="N247">
            <v>1</v>
          </cell>
          <cell r="O247">
            <v>4</v>
          </cell>
        </row>
        <row r="248">
          <cell r="B248" t="str">
            <v>LRC-C70-IC-GoC1-2017</v>
          </cell>
          <cell r="C248" t="str">
            <v>LRC</v>
          </cell>
          <cell r="D248" t="str">
            <v>C70</v>
          </cell>
          <cell r="E248" t="str">
            <v>Undisc.</v>
          </cell>
          <cell r="F248" t="str">
            <v>IC</v>
          </cell>
          <cell r="G248">
            <v>3.1</v>
          </cell>
          <cell r="H248" t="str">
            <v>Expected incurred investment component to become payable in the period</v>
          </cell>
          <cell r="I248">
            <v>1</v>
          </cell>
          <cell r="J248">
            <v>5</v>
          </cell>
          <cell r="K248" t="str">
            <v>Y</v>
          </cell>
          <cell r="L248" t="str">
            <v>Input</v>
          </cell>
          <cell r="M248">
            <v>234</v>
          </cell>
          <cell r="N248">
            <v>1</v>
          </cell>
          <cell r="O248">
            <v>5</v>
          </cell>
        </row>
        <row r="249">
          <cell r="B249" t="str">
            <v>LRC-V20-IC-GoC1-2017</v>
          </cell>
          <cell r="C249" t="str">
            <v>LRC</v>
          </cell>
          <cell r="D249" t="str">
            <v>V20</v>
          </cell>
          <cell r="E249" t="str">
            <v>Undisc.</v>
          </cell>
          <cell r="F249" t="str">
            <v>IC</v>
          </cell>
          <cell r="G249">
            <v>3.1</v>
          </cell>
          <cell r="H249" t="str">
            <v>Impact due to Investment Component paid (through CSM)</v>
          </cell>
          <cell r="I249">
            <v>1</v>
          </cell>
          <cell r="J249">
            <v>-1</v>
          </cell>
          <cell r="K249" t="str">
            <v>N</v>
          </cell>
          <cell r="L249" t="str">
            <v>Calc</v>
          </cell>
          <cell r="M249">
            <v>235</v>
          </cell>
          <cell r="N249">
            <v>1</v>
          </cell>
          <cell r="O249">
            <v>-1</v>
          </cell>
        </row>
        <row r="250">
          <cell r="B250">
            <v>0</v>
          </cell>
          <cell r="C250">
            <v>0</v>
          </cell>
          <cell r="D250">
            <v>0</v>
          </cell>
          <cell r="E250">
            <v>0</v>
          </cell>
          <cell r="F250">
            <v>0</v>
          </cell>
          <cell r="G250">
            <v>0</v>
          </cell>
          <cell r="H250">
            <v>0</v>
          </cell>
          <cell r="I250">
            <v>0</v>
          </cell>
          <cell r="J250">
            <v>0</v>
          </cell>
          <cell r="K250">
            <v>0</v>
          </cell>
          <cell r="M250">
            <v>236</v>
          </cell>
          <cell r="N250">
            <v>0</v>
          </cell>
          <cell r="O250" t="str">
            <v/>
          </cell>
        </row>
        <row r="251">
          <cell r="B251" t="str">
            <v>LRC-A11-UI-GoC1-2017</v>
          </cell>
          <cell r="C251" t="str">
            <v>LRC</v>
          </cell>
          <cell r="D251" t="str">
            <v>A11</v>
          </cell>
          <cell r="E251" t="str">
            <v>Undisc.</v>
          </cell>
          <cell r="F251" t="str">
            <v>UI</v>
          </cell>
          <cell r="G251">
            <v>3.1</v>
          </cell>
          <cell r="H251" t="str">
            <v>Actual change in technical underlying  items</v>
          </cell>
          <cell r="I251">
            <v>1</v>
          </cell>
          <cell r="J251">
            <v>0</v>
          </cell>
          <cell r="K251" t="str">
            <v>Y</v>
          </cell>
          <cell r="L251" t="str">
            <v>Input</v>
          </cell>
          <cell r="M251">
            <v>237</v>
          </cell>
          <cell r="N251">
            <v>1</v>
          </cell>
          <cell r="O251">
            <v>0</v>
          </cell>
        </row>
        <row r="252">
          <cell r="B252">
            <v>0</v>
          </cell>
          <cell r="C252">
            <v>0</v>
          </cell>
          <cell r="D252">
            <v>0</v>
          </cell>
          <cell r="E252">
            <v>0</v>
          </cell>
          <cell r="F252">
            <v>0</v>
          </cell>
          <cell r="G252">
            <v>0</v>
          </cell>
          <cell r="H252">
            <v>0</v>
          </cell>
          <cell r="I252">
            <v>0</v>
          </cell>
          <cell r="J252">
            <v>0</v>
          </cell>
          <cell r="K252">
            <v>0</v>
          </cell>
          <cell r="M252">
            <v>238</v>
          </cell>
          <cell r="N252">
            <v>0</v>
          </cell>
          <cell r="O252">
            <v>0</v>
          </cell>
        </row>
        <row r="253">
          <cell r="B253" t="str">
            <v>LRC-A12-UI-GoC1-2017</v>
          </cell>
          <cell r="C253" t="str">
            <v>LRC</v>
          </cell>
          <cell r="D253" t="str">
            <v>A12</v>
          </cell>
          <cell r="E253" t="str">
            <v>Undisc.</v>
          </cell>
          <cell r="F253" t="str">
            <v>UI</v>
          </cell>
          <cell r="G253">
            <v>3.1</v>
          </cell>
          <cell r="H253" t="str">
            <v>Actual change in fair value of underlying assets</v>
          </cell>
          <cell r="I253">
            <v>1</v>
          </cell>
          <cell r="J253">
            <v>0</v>
          </cell>
          <cell r="K253" t="str">
            <v>Y</v>
          </cell>
          <cell r="L253" t="str">
            <v>Input</v>
          </cell>
          <cell r="M253">
            <v>239</v>
          </cell>
          <cell r="N253">
            <v>1</v>
          </cell>
          <cell r="O253">
            <v>0</v>
          </cell>
        </row>
        <row r="254">
          <cell r="B254">
            <v>0</v>
          </cell>
          <cell r="C254">
            <v>0</v>
          </cell>
          <cell r="D254">
            <v>0</v>
          </cell>
          <cell r="E254">
            <v>0</v>
          </cell>
          <cell r="F254">
            <v>0</v>
          </cell>
          <cell r="G254">
            <v>0</v>
          </cell>
          <cell r="H254">
            <v>0</v>
          </cell>
          <cell r="I254">
            <v>0</v>
          </cell>
          <cell r="J254">
            <v>0</v>
          </cell>
          <cell r="K254">
            <v>0</v>
          </cell>
          <cell r="M254">
            <v>240</v>
          </cell>
          <cell r="N254">
            <v>0</v>
          </cell>
          <cell r="O254">
            <v>0</v>
          </cell>
        </row>
        <row r="255">
          <cell r="B255" t="str">
            <v>LIC-A18-CL-GoC1-2017</v>
          </cell>
          <cell r="C255" t="str">
            <v>LIC</v>
          </cell>
          <cell r="D255" t="str">
            <v>A18</v>
          </cell>
          <cell r="E255" t="str">
            <v>Undisc.</v>
          </cell>
          <cell r="F255" t="str">
            <v>CL</v>
          </cell>
          <cell r="G255">
            <v>0</v>
          </cell>
          <cell r="H255" t="str">
            <v>Claims (net of investment component paid) - Prior years</v>
          </cell>
          <cell r="I255">
            <v>0</v>
          </cell>
          <cell r="J255">
            <v>0</v>
          </cell>
          <cell r="K255" t="str">
            <v>N</v>
          </cell>
          <cell r="L255" t="str">
            <v>Input</v>
          </cell>
          <cell r="M255">
            <v>241</v>
          </cell>
          <cell r="N255">
            <v>0</v>
          </cell>
          <cell r="O255">
            <v>0</v>
          </cell>
        </row>
        <row r="256">
          <cell r="B256" t="str">
            <v>LIC-A19-CL-GoC1-2017</v>
          </cell>
          <cell r="C256" t="str">
            <v>LIC</v>
          </cell>
          <cell r="D256" t="str">
            <v>A19</v>
          </cell>
          <cell r="E256" t="str">
            <v>Undisc.</v>
          </cell>
          <cell r="F256" t="str">
            <v>CL</v>
          </cell>
          <cell r="G256">
            <v>0</v>
          </cell>
          <cell r="H256" t="str">
            <v>Claims (net of investment component paid) - Current year</v>
          </cell>
          <cell r="I256">
            <v>0</v>
          </cell>
          <cell r="J256">
            <v>20</v>
          </cell>
          <cell r="K256" t="str">
            <v>Y</v>
          </cell>
          <cell r="L256" t="str">
            <v>Input</v>
          </cell>
          <cell r="M256">
            <v>242</v>
          </cell>
          <cell r="N256">
            <v>0</v>
          </cell>
          <cell r="O256">
            <v>0</v>
          </cell>
        </row>
        <row r="257">
          <cell r="B257" t="str">
            <v>LIC-A20-CL-GoC1-2017</v>
          </cell>
          <cell r="C257" t="str">
            <v>LIC</v>
          </cell>
          <cell r="D257" t="str">
            <v>A20</v>
          </cell>
          <cell r="E257" t="str">
            <v>Undisc.</v>
          </cell>
          <cell r="F257" t="str">
            <v>CL</v>
          </cell>
          <cell r="G257">
            <v>3.1</v>
          </cell>
          <cell r="H257" t="str">
            <v>Claims (net of investment component paid) - Total</v>
          </cell>
          <cell r="I257">
            <v>1</v>
          </cell>
          <cell r="J257">
            <v>20</v>
          </cell>
          <cell r="K257" t="str">
            <v>N</v>
          </cell>
          <cell r="L257" t="str">
            <v>Input</v>
          </cell>
          <cell r="M257">
            <v>243</v>
          </cell>
          <cell r="N257">
            <v>1</v>
          </cell>
          <cell r="O257">
            <v>20</v>
          </cell>
        </row>
        <row r="258">
          <cell r="B258">
            <v>0</v>
          </cell>
          <cell r="C258">
            <v>0</v>
          </cell>
          <cell r="D258">
            <v>0</v>
          </cell>
          <cell r="E258">
            <v>0</v>
          </cell>
          <cell r="F258">
            <v>0</v>
          </cell>
          <cell r="G258">
            <v>0</v>
          </cell>
          <cell r="H258">
            <v>0</v>
          </cell>
          <cell r="I258">
            <v>0</v>
          </cell>
          <cell r="J258">
            <v>0</v>
          </cell>
          <cell r="K258">
            <v>0</v>
          </cell>
          <cell r="M258">
            <v>244</v>
          </cell>
          <cell r="N258">
            <v>0</v>
          </cell>
          <cell r="O258" t="str">
            <v/>
          </cell>
        </row>
        <row r="259">
          <cell r="B259" t="str">
            <v>LIC-A38-EX-GoC1-2017</v>
          </cell>
          <cell r="C259" t="str">
            <v>LIC</v>
          </cell>
          <cell r="D259" t="str">
            <v>A38</v>
          </cell>
          <cell r="E259" t="str">
            <v>Undisc.</v>
          </cell>
          <cell r="F259" t="str">
            <v>EX</v>
          </cell>
          <cell r="G259">
            <v>0</v>
          </cell>
          <cell r="H259" t="str">
            <v>Actual Attributable Expenses - Prior years</v>
          </cell>
          <cell r="I259">
            <v>0</v>
          </cell>
          <cell r="J259">
            <v>4</v>
          </cell>
          <cell r="K259" t="str">
            <v>Y</v>
          </cell>
          <cell r="L259" t="str">
            <v>Input</v>
          </cell>
          <cell r="M259">
            <v>245</v>
          </cell>
          <cell r="N259">
            <v>0</v>
          </cell>
          <cell r="O259">
            <v>0</v>
          </cell>
        </row>
        <row r="260">
          <cell r="B260" t="str">
            <v>LIC-A39-EX-GoC1-2017</v>
          </cell>
          <cell r="C260" t="str">
            <v>LIC</v>
          </cell>
          <cell r="D260" t="str">
            <v>A39</v>
          </cell>
          <cell r="E260" t="str">
            <v>Undisc.</v>
          </cell>
          <cell r="F260" t="str">
            <v>EX</v>
          </cell>
          <cell r="G260">
            <v>0</v>
          </cell>
          <cell r="H260" t="str">
            <v>Actual Attributable Expenses - Current year</v>
          </cell>
          <cell r="I260">
            <v>0</v>
          </cell>
          <cell r="J260">
            <v>3</v>
          </cell>
          <cell r="K260" t="str">
            <v>Y</v>
          </cell>
          <cell r="L260" t="str">
            <v>Input</v>
          </cell>
          <cell r="M260">
            <v>246</v>
          </cell>
          <cell r="N260">
            <v>0</v>
          </cell>
          <cell r="O260">
            <v>0</v>
          </cell>
        </row>
        <row r="261">
          <cell r="B261" t="str">
            <v>LIC-A40-EX-GoC1-2017</v>
          </cell>
          <cell r="C261" t="str">
            <v>LIC</v>
          </cell>
          <cell r="D261" t="str">
            <v>A40</v>
          </cell>
          <cell r="E261" t="str">
            <v>Undisc.</v>
          </cell>
          <cell r="F261" t="str">
            <v>EX</v>
          </cell>
          <cell r="G261">
            <v>3.1</v>
          </cell>
          <cell r="H261" t="str">
            <v>Actual Attributable Expenses - Total</v>
          </cell>
          <cell r="I261">
            <v>1</v>
          </cell>
          <cell r="J261">
            <v>7</v>
          </cell>
          <cell r="K261" t="str">
            <v>N</v>
          </cell>
          <cell r="L261" t="str">
            <v>Input</v>
          </cell>
          <cell r="M261">
            <v>247</v>
          </cell>
          <cell r="N261">
            <v>1</v>
          </cell>
          <cell r="O261">
            <v>7</v>
          </cell>
        </row>
        <row r="262">
          <cell r="M262">
            <v>248</v>
          </cell>
        </row>
        <row r="263">
          <cell r="B263" t="str">
            <v>LIC-A28-IC-GoC1-2017</v>
          </cell>
          <cell r="C263" t="str">
            <v>LIC</v>
          </cell>
          <cell r="D263" t="str">
            <v>A28</v>
          </cell>
          <cell r="E263" t="str">
            <v>Undisc.</v>
          </cell>
          <cell r="F263" t="str">
            <v>IC</v>
          </cell>
          <cell r="H263" t="str">
            <v>Repayment of Investment Component - Prior years</v>
          </cell>
          <cell r="J263">
            <v>-2</v>
          </cell>
          <cell r="K263" t="str">
            <v>Y</v>
          </cell>
          <cell r="L263" t="str">
            <v>Input</v>
          </cell>
          <cell r="M263">
            <v>249</v>
          </cell>
        </row>
        <row r="264">
          <cell r="B264" t="str">
            <v>LIC-A29-IC-GoC1-2017</v>
          </cell>
          <cell r="C264" t="str">
            <v>LIC</v>
          </cell>
          <cell r="D264" t="str">
            <v>A29</v>
          </cell>
          <cell r="E264" t="str">
            <v>Undisc.</v>
          </cell>
          <cell r="F264" t="str">
            <v>IC</v>
          </cell>
          <cell r="H264" t="str">
            <v>Repayment of Investment Component - Current year</v>
          </cell>
          <cell r="J264">
            <v>-2</v>
          </cell>
          <cell r="K264" t="str">
            <v>Y</v>
          </cell>
          <cell r="L264" t="str">
            <v>Input</v>
          </cell>
          <cell r="M264">
            <v>250</v>
          </cell>
        </row>
        <row r="265">
          <cell r="B265" t="str">
            <v>LIC-A30-IC-GoC1-2017</v>
          </cell>
          <cell r="C265" t="str">
            <v>LIC</v>
          </cell>
          <cell r="D265" t="str">
            <v>A30</v>
          </cell>
          <cell r="E265" t="str">
            <v>Undisc.</v>
          </cell>
          <cell r="F265" t="str">
            <v>IC</v>
          </cell>
          <cell r="G265">
            <v>3.1</v>
          </cell>
          <cell r="H265" t="str">
            <v>Repayment of Investment Component - Total</v>
          </cell>
          <cell r="I265">
            <v>1</v>
          </cell>
          <cell r="J265">
            <v>-4</v>
          </cell>
          <cell r="K265" t="str">
            <v>N</v>
          </cell>
          <cell r="L265" t="str">
            <v>Input</v>
          </cell>
          <cell r="M265">
            <v>251</v>
          </cell>
          <cell r="N265">
            <v>1</v>
          </cell>
          <cell r="O265">
            <v>-4</v>
          </cell>
        </row>
        <row r="266">
          <cell r="M266">
            <v>252</v>
          </cell>
        </row>
        <row r="267">
          <cell r="B267" t="str">
            <v>RA - LRC - Analysis of Movements</v>
          </cell>
          <cell r="C267">
            <v>0</v>
          </cell>
          <cell r="D267">
            <v>0</v>
          </cell>
          <cell r="E267">
            <v>0</v>
          </cell>
          <cell r="F267">
            <v>0</v>
          </cell>
          <cell r="G267">
            <v>0</v>
          </cell>
          <cell r="H267">
            <v>0</v>
          </cell>
          <cell r="I267">
            <v>0</v>
          </cell>
          <cell r="J267">
            <v>0</v>
          </cell>
          <cell r="K267">
            <v>0</v>
          </cell>
          <cell r="L267">
            <v>0</v>
          </cell>
          <cell r="M267">
            <v>0</v>
          </cell>
          <cell r="N267">
            <v>0</v>
          </cell>
          <cell r="O267" t="str">
            <v/>
          </cell>
        </row>
        <row r="268">
          <cell r="B268" t="str">
            <v>Ref</v>
          </cell>
          <cell r="C268" t="str">
            <v>LRC/LIC</v>
          </cell>
          <cell r="D268" t="str">
            <v>Run Ref</v>
          </cell>
          <cell r="E268" t="str">
            <v>PV/Undiscounted</v>
          </cell>
          <cell r="F268" t="str">
            <v>Cashflow Type</v>
          </cell>
          <cell r="G268" t="str">
            <v>Event</v>
          </cell>
          <cell r="H268" t="str">
            <v>Movement</v>
          </cell>
          <cell r="I268">
            <v>0</v>
          </cell>
          <cell r="J268" t="str">
            <v>Value</v>
          </cell>
          <cell r="K268" t="str">
            <v>Available</v>
          </cell>
          <cell r="L268" t="str">
            <v>Source</v>
          </cell>
          <cell r="M268">
            <v>254</v>
          </cell>
          <cell r="N268" t="str">
            <v>Posting applicable</v>
          </cell>
          <cell r="O268" t="str">
            <v>Posting value</v>
          </cell>
        </row>
        <row r="269">
          <cell r="B269" t="str">
            <v>LRC-C05-RA-GoC1-2017</v>
          </cell>
          <cell r="C269" t="str">
            <v>LRC</v>
          </cell>
          <cell r="D269" t="str">
            <v>C05</v>
          </cell>
          <cell r="E269" t="str">
            <v>PV</v>
          </cell>
          <cell r="F269" t="str">
            <v>RA</v>
          </cell>
          <cell r="G269">
            <v>0</v>
          </cell>
          <cell r="H269" t="str">
            <v>Net Opening Balance</v>
          </cell>
          <cell r="I269">
            <v>1</v>
          </cell>
          <cell r="J269">
            <v>40</v>
          </cell>
          <cell r="K269" t="str">
            <v>Y</v>
          </cell>
          <cell r="L269" t="str">
            <v>Input</v>
          </cell>
          <cell r="M269">
            <v>255</v>
          </cell>
          <cell r="N269">
            <v>1</v>
          </cell>
          <cell r="O269">
            <v>40</v>
          </cell>
        </row>
        <row r="270">
          <cell r="B270">
            <v>0</v>
          </cell>
          <cell r="C270">
            <v>0</v>
          </cell>
          <cell r="D270">
            <v>0</v>
          </cell>
          <cell r="E270">
            <v>0</v>
          </cell>
          <cell r="F270">
            <v>0</v>
          </cell>
          <cell r="G270">
            <v>0</v>
          </cell>
          <cell r="H270">
            <v>0</v>
          </cell>
          <cell r="I270">
            <v>0</v>
          </cell>
          <cell r="J270">
            <v>0</v>
          </cell>
          <cell r="K270">
            <v>0</v>
          </cell>
          <cell r="L270">
            <v>0</v>
          </cell>
          <cell r="M270">
            <v>256</v>
          </cell>
          <cell r="N270">
            <v>0</v>
          </cell>
          <cell r="O270" t="str">
            <v/>
          </cell>
        </row>
        <row r="271">
          <cell r="B271" t="str">
            <v>LRC-C06-RA-GoC1-2017</v>
          </cell>
          <cell r="C271" t="str">
            <v>LRC</v>
          </cell>
          <cell r="D271" t="str">
            <v>C06</v>
          </cell>
          <cell r="E271" t="str">
            <v>PV</v>
          </cell>
          <cell r="F271" t="str">
            <v>RA</v>
          </cell>
          <cell r="G271">
            <v>0</v>
          </cell>
          <cell r="H271" t="str">
            <v>Impact of change from Opening discount rates to Inception discount rates</v>
          </cell>
          <cell r="I271">
            <v>1</v>
          </cell>
          <cell r="J271">
            <v>0</v>
          </cell>
          <cell r="K271" t="str">
            <v>Y</v>
          </cell>
          <cell r="L271" t="str">
            <v>Input</v>
          </cell>
          <cell r="M271">
            <v>257</v>
          </cell>
          <cell r="N271">
            <v>1</v>
          </cell>
          <cell r="O271">
            <v>0</v>
          </cell>
        </row>
        <row r="272">
          <cell r="B272">
            <v>0</v>
          </cell>
          <cell r="C272">
            <v>0</v>
          </cell>
          <cell r="D272">
            <v>0</v>
          </cell>
          <cell r="E272">
            <v>0</v>
          </cell>
          <cell r="F272">
            <v>0</v>
          </cell>
          <cell r="G272">
            <v>0</v>
          </cell>
          <cell r="H272">
            <v>0</v>
          </cell>
          <cell r="I272">
            <v>0</v>
          </cell>
          <cell r="J272">
            <v>0</v>
          </cell>
          <cell r="K272">
            <v>0</v>
          </cell>
          <cell r="L272">
            <v>0</v>
          </cell>
          <cell r="M272">
            <v>258</v>
          </cell>
          <cell r="N272">
            <v>0</v>
          </cell>
          <cell r="O272" t="str">
            <v/>
          </cell>
        </row>
        <row r="273">
          <cell r="B273" t="str">
            <v>LRC-C10-RA-GoC1-2017</v>
          </cell>
          <cell r="C273" t="str">
            <v>LRC</v>
          </cell>
          <cell r="D273" t="str">
            <v>C10</v>
          </cell>
          <cell r="E273" t="str">
            <v>PV</v>
          </cell>
          <cell r="F273" t="str">
            <v>RA</v>
          </cell>
          <cell r="H273" t="str">
            <v>Opening technical adjustment (computed with inception rate)</v>
          </cell>
          <cell r="I273">
            <v>1</v>
          </cell>
          <cell r="J273">
            <v>0</v>
          </cell>
          <cell r="K273" t="str">
            <v>Y</v>
          </cell>
          <cell r="L273" t="str">
            <v>Input</v>
          </cell>
          <cell r="M273">
            <v>259</v>
          </cell>
          <cell r="N273">
            <v>1</v>
          </cell>
          <cell r="O273">
            <v>0</v>
          </cell>
        </row>
        <row r="274">
          <cell r="B274">
            <v>0</v>
          </cell>
          <cell r="C274">
            <v>0</v>
          </cell>
          <cell r="D274">
            <v>0</v>
          </cell>
          <cell r="E274">
            <v>0</v>
          </cell>
          <cell r="F274">
            <v>0</v>
          </cell>
          <cell r="G274">
            <v>0</v>
          </cell>
          <cell r="H274">
            <v>0</v>
          </cell>
          <cell r="I274">
            <v>0</v>
          </cell>
          <cell r="J274">
            <v>0</v>
          </cell>
          <cell r="K274">
            <v>0</v>
          </cell>
          <cell r="L274">
            <v>0</v>
          </cell>
          <cell r="M274">
            <v>260</v>
          </cell>
          <cell r="N274">
            <v>0</v>
          </cell>
          <cell r="O274" t="str">
            <v/>
          </cell>
        </row>
        <row r="275">
          <cell r="B275" t="str">
            <v>LRC-C11-RA-GoC1-2017</v>
          </cell>
          <cell r="C275" t="str">
            <v>LRC</v>
          </cell>
          <cell r="D275" t="str">
            <v>C11</v>
          </cell>
          <cell r="E275" t="str">
            <v>PV</v>
          </cell>
          <cell r="F275" t="str">
            <v>RA</v>
          </cell>
          <cell r="H275" t="str">
            <v>Impact of change from Inception discount rates to Opening discount rates</v>
          </cell>
          <cell r="I275">
            <v>1</v>
          </cell>
          <cell r="J275">
            <v>0</v>
          </cell>
          <cell r="K275" t="str">
            <v>Y</v>
          </cell>
          <cell r="L275" t="str">
            <v>Input</v>
          </cell>
          <cell r="M275">
            <v>261</v>
          </cell>
          <cell r="N275">
            <v>1</v>
          </cell>
          <cell r="O275">
            <v>0</v>
          </cell>
        </row>
        <row r="276">
          <cell r="B276">
            <v>0</v>
          </cell>
          <cell r="C276">
            <v>0</v>
          </cell>
          <cell r="D276">
            <v>0</v>
          </cell>
          <cell r="E276">
            <v>0</v>
          </cell>
          <cell r="F276">
            <v>0</v>
          </cell>
          <cell r="G276">
            <v>0</v>
          </cell>
          <cell r="H276">
            <v>0</v>
          </cell>
          <cell r="I276">
            <v>0</v>
          </cell>
          <cell r="J276">
            <v>0</v>
          </cell>
          <cell r="K276">
            <v>0</v>
          </cell>
          <cell r="L276">
            <v>0</v>
          </cell>
          <cell r="M276">
            <v>262</v>
          </cell>
          <cell r="N276">
            <v>0</v>
          </cell>
          <cell r="O276" t="str">
            <v/>
          </cell>
        </row>
        <row r="277">
          <cell r="B277" t="str">
            <v>LRC-C20-RA-GoC1-2017</v>
          </cell>
          <cell r="C277" t="str">
            <v>LRC</v>
          </cell>
          <cell r="D277" t="str">
            <v>C20</v>
          </cell>
          <cell r="E277" t="str">
            <v>PV</v>
          </cell>
          <cell r="F277" t="str">
            <v>RA</v>
          </cell>
          <cell r="G277">
            <v>2.1</v>
          </cell>
          <cell r="H277" t="str">
            <v>Opening Financial Adjustments</v>
          </cell>
          <cell r="I277">
            <v>1</v>
          </cell>
          <cell r="J277">
            <v>0</v>
          </cell>
          <cell r="K277" t="str">
            <v>Y</v>
          </cell>
          <cell r="L277" t="str">
            <v>Input</v>
          </cell>
          <cell r="M277">
            <v>263</v>
          </cell>
          <cell r="N277">
            <v>1</v>
          </cell>
          <cell r="O277">
            <v>0</v>
          </cell>
        </row>
        <row r="278">
          <cell r="D278">
            <v>0</v>
          </cell>
          <cell r="E278">
            <v>0</v>
          </cell>
          <cell r="I278">
            <v>0</v>
          </cell>
          <cell r="J278">
            <v>0</v>
          </cell>
          <cell r="M278">
            <v>264</v>
          </cell>
          <cell r="N278">
            <v>0</v>
          </cell>
          <cell r="O278" t="str">
            <v/>
          </cell>
        </row>
        <row r="279">
          <cell r="B279" t="str">
            <v>LRC-C30-RA-GoC1-2017</v>
          </cell>
          <cell r="C279" t="str">
            <v>LRC</v>
          </cell>
          <cell r="D279" t="str">
            <v>C30</v>
          </cell>
          <cell r="E279" t="str">
            <v>PV</v>
          </cell>
          <cell r="F279" t="str">
            <v>RA</v>
          </cell>
          <cell r="G279">
            <v>2.1</v>
          </cell>
          <cell r="H279" t="str">
            <v>Contracts initially recognised in the year</v>
          </cell>
          <cell r="I279">
            <v>1</v>
          </cell>
          <cell r="J279">
            <v>0</v>
          </cell>
          <cell r="K279" t="str">
            <v>Y</v>
          </cell>
          <cell r="L279" t="str">
            <v>Input</v>
          </cell>
          <cell r="M279">
            <v>265</v>
          </cell>
          <cell r="N279">
            <v>1</v>
          </cell>
          <cell r="O279">
            <v>0</v>
          </cell>
        </row>
        <row r="280">
          <cell r="I280">
            <v>0</v>
          </cell>
          <cell r="J280">
            <v>0</v>
          </cell>
          <cell r="M280">
            <v>266</v>
          </cell>
          <cell r="N280">
            <v>0</v>
          </cell>
          <cell r="O280" t="str">
            <v/>
          </cell>
        </row>
        <row r="281">
          <cell r="B281" t="str">
            <v>LRC-C35-RA-GoC1-2017</v>
          </cell>
          <cell r="C281" t="str">
            <v>LRC</v>
          </cell>
          <cell r="D281" t="str">
            <v>C35</v>
          </cell>
          <cell r="E281" t="str">
            <v>PV</v>
          </cell>
          <cell r="F281" t="str">
            <v>RA</v>
          </cell>
          <cell r="G281">
            <v>2.1</v>
          </cell>
          <cell r="H281" t="str">
            <v>Derecognition due to transfer and modification</v>
          </cell>
          <cell r="I281">
            <v>1</v>
          </cell>
          <cell r="J281">
            <v>0</v>
          </cell>
          <cell r="K281" t="str">
            <v>Y</v>
          </cell>
          <cell r="L281" t="str">
            <v>Input</v>
          </cell>
          <cell r="M281">
            <v>267</v>
          </cell>
          <cell r="N281">
            <v>1</v>
          </cell>
          <cell r="O281">
            <v>0</v>
          </cell>
        </row>
        <row r="282">
          <cell r="I282">
            <v>0</v>
          </cell>
          <cell r="J282">
            <v>0</v>
          </cell>
          <cell r="M282">
            <v>268</v>
          </cell>
          <cell r="N282">
            <v>0</v>
          </cell>
          <cell r="O282" t="str">
            <v/>
          </cell>
        </row>
        <row r="283">
          <cell r="B283" t="str">
            <v>LRC-C170-RA-GoC1-2017</v>
          </cell>
          <cell r="C283" t="str">
            <v>LRC</v>
          </cell>
          <cell r="D283" t="str">
            <v>C170</v>
          </cell>
          <cell r="E283" t="str">
            <v>Undisc.</v>
          </cell>
          <cell r="F283" t="str">
            <v>RA</v>
          </cell>
          <cell r="G283">
            <v>2.1</v>
          </cell>
          <cell r="H283" t="str">
            <v>Change in RA for Risk Expired</v>
          </cell>
          <cell r="I283">
            <v>-1</v>
          </cell>
          <cell r="J283">
            <v>-7</v>
          </cell>
          <cell r="K283" t="str">
            <v>Y</v>
          </cell>
          <cell r="L283" t="str">
            <v>Input</v>
          </cell>
          <cell r="M283">
            <v>269</v>
          </cell>
          <cell r="N283">
            <v>1</v>
          </cell>
          <cell r="O283">
            <v>-7</v>
          </cell>
        </row>
        <row r="284">
          <cell r="I284">
            <v>0</v>
          </cell>
          <cell r="J284">
            <v>0</v>
          </cell>
          <cell r="M284">
            <v>270</v>
          </cell>
          <cell r="N284">
            <v>0</v>
          </cell>
          <cell r="O284" t="str">
            <v/>
          </cell>
        </row>
        <row r="285">
          <cell r="B285" t="str">
            <v>LRC-C40-RA-GoC1-2017</v>
          </cell>
          <cell r="C285" t="str">
            <v>LRC</v>
          </cell>
          <cell r="D285" t="str">
            <v>C40</v>
          </cell>
          <cell r="E285" t="str">
            <v>PV</v>
          </cell>
          <cell r="F285" t="str">
            <v>RA</v>
          </cell>
          <cell r="G285">
            <v>4.3</v>
          </cell>
          <cell r="H285" t="str">
            <v>Unwind</v>
          </cell>
          <cell r="I285">
            <v>1</v>
          </cell>
          <cell r="J285">
            <v>2</v>
          </cell>
          <cell r="K285" t="str">
            <v>Y</v>
          </cell>
          <cell r="L285" t="str">
            <v>Calc</v>
          </cell>
          <cell r="M285">
            <v>271</v>
          </cell>
          <cell r="N285">
            <v>1</v>
          </cell>
          <cell r="O285">
            <v>2</v>
          </cell>
        </row>
        <row r="286">
          <cell r="I286">
            <v>0</v>
          </cell>
          <cell r="J286">
            <v>0</v>
          </cell>
          <cell r="M286">
            <v>272</v>
          </cell>
          <cell r="N286">
            <v>0</v>
          </cell>
          <cell r="O286" t="str">
            <v/>
          </cell>
        </row>
        <row r="287">
          <cell r="B287" t="str">
            <v>LRC-C86-RA-GoC1-2017</v>
          </cell>
          <cell r="C287" t="str">
            <v>LRC</v>
          </cell>
          <cell r="D287" t="str">
            <v>C86</v>
          </cell>
          <cell r="E287" t="str">
            <v>PV</v>
          </cell>
          <cell r="F287" t="str">
            <v>RA</v>
          </cell>
          <cell r="G287">
            <v>2.1</v>
          </cell>
          <cell r="H287" t="str">
            <v>Impact of change from Intermediate discount rates to Inception discount rates - Opening Financial Adjustments</v>
          </cell>
          <cell r="I287">
            <v>1</v>
          </cell>
          <cell r="J287">
            <v>0</v>
          </cell>
          <cell r="K287" t="str">
            <v>Y</v>
          </cell>
          <cell r="L287" t="str">
            <v>Input</v>
          </cell>
          <cell r="M287">
            <v>273</v>
          </cell>
          <cell r="N287">
            <v>1</v>
          </cell>
          <cell r="O287">
            <v>0</v>
          </cell>
        </row>
        <row r="288">
          <cell r="I288">
            <v>0</v>
          </cell>
          <cell r="J288">
            <v>0</v>
          </cell>
          <cell r="M288">
            <v>274</v>
          </cell>
          <cell r="N288">
            <v>0</v>
          </cell>
          <cell r="O288" t="str">
            <v/>
          </cell>
        </row>
        <row r="289">
          <cell r="B289" t="str">
            <v>LRC-C90-RA-GoC1-2017</v>
          </cell>
          <cell r="C289" t="str">
            <v>LRC</v>
          </cell>
          <cell r="D289" t="str">
            <v>C90</v>
          </cell>
          <cell r="E289" t="str">
            <v>PV</v>
          </cell>
          <cell r="F289" t="str">
            <v>RA</v>
          </cell>
          <cell r="G289">
            <v>2.1</v>
          </cell>
          <cell r="H289" t="str">
            <v>Impact of change in non-financial experience variance not linked to technical underlying items (computed with inception rate)</v>
          </cell>
          <cell r="I289">
            <v>1</v>
          </cell>
          <cell r="J289">
            <v>3</v>
          </cell>
          <cell r="K289" t="str">
            <v>N</v>
          </cell>
          <cell r="L289" t="str">
            <v>Calc</v>
          </cell>
          <cell r="M289">
            <v>275</v>
          </cell>
          <cell r="N289">
            <v>1</v>
          </cell>
          <cell r="O289">
            <v>3</v>
          </cell>
        </row>
        <row r="290">
          <cell r="B290" t="str">
            <v>LRC-C901-RA-GoC1-2017</v>
          </cell>
          <cell r="C290" t="str">
            <v>LRC</v>
          </cell>
          <cell r="D290" t="str">
            <v>C901</v>
          </cell>
          <cell r="E290" t="str">
            <v>PV</v>
          </cell>
          <cell r="F290" t="str">
            <v>RA</v>
          </cell>
          <cell r="H290" t="str">
            <v>Impact of change in non-financial experience variance not linked to technical underlying items (computed with inception rate) - Impact 1</v>
          </cell>
          <cell r="I290">
            <v>0</v>
          </cell>
          <cell r="J290">
            <v>0</v>
          </cell>
          <cell r="K290" t="str">
            <v>N</v>
          </cell>
          <cell r="L290" t="str">
            <v>Input</v>
          </cell>
          <cell r="M290">
            <v>276</v>
          </cell>
          <cell r="N290">
            <v>0</v>
          </cell>
          <cell r="O290" t="str">
            <v/>
          </cell>
        </row>
        <row r="291">
          <cell r="B291" t="str">
            <v>LRC-C902-RA-GoC1-2017</v>
          </cell>
          <cell r="C291" t="str">
            <v>LRC</v>
          </cell>
          <cell r="D291" t="str">
            <v>C902</v>
          </cell>
          <cell r="E291" t="str">
            <v>PV</v>
          </cell>
          <cell r="F291" t="str">
            <v>RA</v>
          </cell>
          <cell r="H291" t="str">
            <v>Impact of change in non-financial experience variance not linked to technical underlying items (computed with inception rate) - Impact 2</v>
          </cell>
          <cell r="I291">
            <v>0</v>
          </cell>
          <cell r="J291">
            <v>3</v>
          </cell>
          <cell r="K291" t="str">
            <v>Y</v>
          </cell>
          <cell r="L291" t="str">
            <v>Input</v>
          </cell>
          <cell r="M291">
            <v>277</v>
          </cell>
          <cell r="N291">
            <v>0</v>
          </cell>
          <cell r="O291" t="str">
            <v/>
          </cell>
        </row>
        <row r="292">
          <cell r="B292" t="str">
            <v>LRC-C903-RA-GoC1-2017</v>
          </cell>
          <cell r="C292" t="str">
            <v>LRC</v>
          </cell>
          <cell r="D292" t="str">
            <v>C903</v>
          </cell>
          <cell r="E292" t="str">
            <v>PV</v>
          </cell>
          <cell r="F292" t="str">
            <v>RA</v>
          </cell>
          <cell r="H292" t="str">
            <v>Impact of change in non-financial experience variance not linked to technical underlying items (computed with inception rate) - Impact 3</v>
          </cell>
          <cell r="I292">
            <v>0</v>
          </cell>
          <cell r="J292">
            <v>0</v>
          </cell>
          <cell r="K292" t="str">
            <v>N</v>
          </cell>
          <cell r="L292" t="str">
            <v>Input</v>
          </cell>
          <cell r="M292">
            <v>278</v>
          </cell>
          <cell r="N292">
            <v>0</v>
          </cell>
          <cell r="O292" t="str">
            <v/>
          </cell>
        </row>
        <row r="293">
          <cell r="B293" t="str">
            <v>LRC-C904-RA-GoC1-2017</v>
          </cell>
          <cell r="C293" t="str">
            <v>LRC</v>
          </cell>
          <cell r="D293" t="str">
            <v>C904</v>
          </cell>
          <cell r="E293" t="str">
            <v>PV</v>
          </cell>
          <cell r="F293" t="str">
            <v>RA</v>
          </cell>
          <cell r="H293" t="str">
            <v>Impact of change in non-financial experience variance not linked to technical underlying items (computed with inception rate) - Impact 4</v>
          </cell>
          <cell r="I293">
            <v>0</v>
          </cell>
          <cell r="J293">
            <v>0</v>
          </cell>
          <cell r="K293" t="str">
            <v>N</v>
          </cell>
          <cell r="L293" t="str">
            <v>Input</v>
          </cell>
          <cell r="M293">
            <v>279</v>
          </cell>
          <cell r="N293">
            <v>0</v>
          </cell>
          <cell r="O293" t="str">
            <v/>
          </cell>
        </row>
        <row r="294">
          <cell r="B294" t="str">
            <v>LRC-C905-RA-GoC1-2017</v>
          </cell>
          <cell r="C294" t="str">
            <v>LRC</v>
          </cell>
          <cell r="D294" t="str">
            <v>C905</v>
          </cell>
          <cell r="E294" t="str">
            <v>PV</v>
          </cell>
          <cell r="F294" t="str">
            <v>RA</v>
          </cell>
          <cell r="H294" t="str">
            <v>Impact of change in non-financial experience variance not linked to technical underlying items (computed with inception rate) - Impact 5</v>
          </cell>
          <cell r="I294">
            <v>0</v>
          </cell>
          <cell r="J294">
            <v>0</v>
          </cell>
          <cell r="K294" t="str">
            <v>N</v>
          </cell>
          <cell r="L294" t="str">
            <v>Input</v>
          </cell>
          <cell r="M294">
            <v>280</v>
          </cell>
          <cell r="N294">
            <v>0</v>
          </cell>
          <cell r="O294" t="str">
            <v/>
          </cell>
        </row>
        <row r="295">
          <cell r="B295" t="str">
            <v>LRC-C906-RA-GoC1-2017</v>
          </cell>
          <cell r="C295" t="str">
            <v>LRC</v>
          </cell>
          <cell r="D295" t="str">
            <v>C906</v>
          </cell>
          <cell r="E295" t="str">
            <v>PV</v>
          </cell>
          <cell r="F295" t="str">
            <v>RA</v>
          </cell>
          <cell r="H295" t="str">
            <v>Impact of change in non-financial experience variance not linked to technical underlying items (computed with inception rate) - Impact 6</v>
          </cell>
          <cell r="I295">
            <v>0</v>
          </cell>
          <cell r="J295">
            <v>0</v>
          </cell>
          <cell r="K295" t="str">
            <v>N</v>
          </cell>
          <cell r="L295" t="str">
            <v>Input</v>
          </cell>
          <cell r="M295">
            <v>281</v>
          </cell>
          <cell r="N295">
            <v>0</v>
          </cell>
          <cell r="O295" t="str">
            <v/>
          </cell>
        </row>
        <row r="296">
          <cell r="B296" t="str">
            <v>LRC-C907-RA-GoC1-2017</v>
          </cell>
          <cell r="C296" t="str">
            <v>LRC</v>
          </cell>
          <cell r="D296" t="str">
            <v>C907</v>
          </cell>
          <cell r="E296" t="str">
            <v>PV</v>
          </cell>
          <cell r="F296" t="str">
            <v>RA</v>
          </cell>
          <cell r="H296" t="str">
            <v>Impact of change in non-financial experience variance not linked to technical underlying items (computed with inception rate) - Impact 7</v>
          </cell>
          <cell r="I296">
            <v>0</v>
          </cell>
          <cell r="J296">
            <v>0</v>
          </cell>
          <cell r="K296" t="str">
            <v>N</v>
          </cell>
          <cell r="L296" t="str">
            <v>Input</v>
          </cell>
          <cell r="M296">
            <v>282</v>
          </cell>
          <cell r="N296">
            <v>0</v>
          </cell>
          <cell r="O296" t="str">
            <v/>
          </cell>
        </row>
        <row r="297">
          <cell r="B297" t="str">
            <v>LRC-C908-RA-GoC1-2017</v>
          </cell>
          <cell r="C297" t="str">
            <v>LRC</v>
          </cell>
          <cell r="D297" t="str">
            <v>C908</v>
          </cell>
          <cell r="E297" t="str">
            <v>PV</v>
          </cell>
          <cell r="F297" t="str">
            <v>RA</v>
          </cell>
          <cell r="H297" t="str">
            <v>Impact of change in non-financial experience variance not linked to technical underlying items (computed with inception rate) - Impact 8</v>
          </cell>
          <cell r="I297">
            <v>0</v>
          </cell>
          <cell r="J297">
            <v>0</v>
          </cell>
          <cell r="K297" t="str">
            <v>N</v>
          </cell>
          <cell r="L297" t="str">
            <v>Input</v>
          </cell>
          <cell r="M297">
            <v>283</v>
          </cell>
          <cell r="N297">
            <v>0</v>
          </cell>
          <cell r="O297" t="str">
            <v/>
          </cell>
        </row>
        <row r="298">
          <cell r="B298" t="str">
            <v>LRC-C909-RA-GoC1-2017</v>
          </cell>
          <cell r="C298" t="str">
            <v>LRC</v>
          </cell>
          <cell r="D298" t="str">
            <v>C909</v>
          </cell>
          <cell r="E298" t="str">
            <v>PV</v>
          </cell>
          <cell r="F298" t="str">
            <v>RA</v>
          </cell>
          <cell r="H298" t="str">
            <v>Impact of change in non-financial experience variance not linked to technical underlying items (computed with inception rate) - Impact 9</v>
          </cell>
          <cell r="I298">
            <v>0</v>
          </cell>
          <cell r="J298">
            <v>0</v>
          </cell>
          <cell r="K298" t="str">
            <v>N</v>
          </cell>
          <cell r="L298" t="str">
            <v>Input</v>
          </cell>
          <cell r="M298">
            <v>284</v>
          </cell>
          <cell r="N298">
            <v>0</v>
          </cell>
          <cell r="O298" t="str">
            <v/>
          </cell>
        </row>
        <row r="299">
          <cell r="B299" t="str">
            <v>LRC-C910-RA-GoC1-2017</v>
          </cell>
          <cell r="C299" t="str">
            <v>LRC</v>
          </cell>
          <cell r="D299" t="str">
            <v>C910</v>
          </cell>
          <cell r="E299" t="str">
            <v>PV</v>
          </cell>
          <cell r="F299" t="str">
            <v>RA</v>
          </cell>
          <cell r="H299" t="str">
            <v>Impact of change in non-financial experience variance not linked to technical underlying items (computed with inception rate) - Combined</v>
          </cell>
          <cell r="I299">
            <v>0</v>
          </cell>
          <cell r="J299">
            <v>0</v>
          </cell>
          <cell r="K299" t="str">
            <v>N</v>
          </cell>
          <cell r="L299" t="str">
            <v>Input</v>
          </cell>
          <cell r="M299">
            <v>285</v>
          </cell>
          <cell r="N299">
            <v>0</v>
          </cell>
          <cell r="O299" t="str">
            <v/>
          </cell>
        </row>
        <row r="300">
          <cell r="I300">
            <v>0</v>
          </cell>
          <cell r="J300">
            <v>0</v>
          </cell>
          <cell r="M300">
            <v>286</v>
          </cell>
          <cell r="N300">
            <v>0</v>
          </cell>
          <cell r="O300" t="str">
            <v/>
          </cell>
        </row>
        <row r="301">
          <cell r="B301" t="str">
            <v>LRC-C91-RA-GoC1-2017</v>
          </cell>
          <cell r="C301" t="str">
            <v>LRC</v>
          </cell>
          <cell r="D301" t="str">
            <v>C91</v>
          </cell>
          <cell r="E301" t="str">
            <v>PV</v>
          </cell>
          <cell r="F301" t="str">
            <v>RA</v>
          </cell>
          <cell r="G301">
            <v>2.1</v>
          </cell>
          <cell r="H301" t="str">
            <v>Impact of change in non-financial experience variance linked to technical underlying items (computed with inception rate)</v>
          </cell>
          <cell r="I301">
            <v>1</v>
          </cell>
          <cell r="J301">
            <v>0</v>
          </cell>
          <cell r="K301" t="str">
            <v>N</v>
          </cell>
          <cell r="L301" t="str">
            <v>Calc</v>
          </cell>
          <cell r="M301">
            <v>287</v>
          </cell>
          <cell r="N301">
            <v>1</v>
          </cell>
          <cell r="O301">
            <v>0</v>
          </cell>
        </row>
        <row r="302">
          <cell r="B302" t="str">
            <v>LRC-C911-RA-GoC1-2017</v>
          </cell>
          <cell r="C302" t="str">
            <v>LRC</v>
          </cell>
          <cell r="D302" t="str">
            <v>C911</v>
          </cell>
          <cell r="E302" t="str">
            <v>PV</v>
          </cell>
          <cell r="F302" t="str">
            <v>RA</v>
          </cell>
          <cell r="H302" t="str">
            <v>Impact of change in non-financial experience variance linked to technical underlying items (computed with inception rate) - Impact 1</v>
          </cell>
          <cell r="I302">
            <v>0</v>
          </cell>
          <cell r="J302">
            <v>0</v>
          </cell>
          <cell r="K302" t="str">
            <v>N</v>
          </cell>
          <cell r="L302" t="str">
            <v>Input</v>
          </cell>
          <cell r="M302">
            <v>288</v>
          </cell>
          <cell r="N302">
            <v>0</v>
          </cell>
          <cell r="O302" t="str">
            <v/>
          </cell>
        </row>
        <row r="303">
          <cell r="B303" t="str">
            <v>LRC-C912-RA-GoC1-2017</v>
          </cell>
          <cell r="C303" t="str">
            <v>LRC</v>
          </cell>
          <cell r="D303" t="str">
            <v>C912</v>
          </cell>
          <cell r="E303" t="str">
            <v>PV</v>
          </cell>
          <cell r="F303" t="str">
            <v>RA</v>
          </cell>
          <cell r="H303" t="str">
            <v>Impact of change in non-financial experience variance linked to technical underlying items (computed with inception rate) - Impact 2</v>
          </cell>
          <cell r="I303">
            <v>0</v>
          </cell>
          <cell r="J303">
            <v>0</v>
          </cell>
          <cell r="K303" t="str">
            <v>Y</v>
          </cell>
          <cell r="L303" t="str">
            <v>Input</v>
          </cell>
          <cell r="M303">
            <v>289</v>
          </cell>
          <cell r="N303">
            <v>0</v>
          </cell>
          <cell r="O303" t="str">
            <v/>
          </cell>
        </row>
        <row r="304">
          <cell r="B304" t="str">
            <v>LRC-C913-RA-GoC1-2017</v>
          </cell>
          <cell r="C304" t="str">
            <v>LRC</v>
          </cell>
          <cell r="D304" t="str">
            <v>C913</v>
          </cell>
          <cell r="E304" t="str">
            <v>PV</v>
          </cell>
          <cell r="F304" t="str">
            <v>RA</v>
          </cell>
          <cell r="H304" t="str">
            <v>Impact of change in non-financial experience variance linked to technical underlying items (computed with inception rate) - Impact 3</v>
          </cell>
          <cell r="I304">
            <v>0</v>
          </cell>
          <cell r="J304">
            <v>0</v>
          </cell>
          <cell r="K304" t="str">
            <v>N</v>
          </cell>
          <cell r="L304" t="str">
            <v>Input</v>
          </cell>
          <cell r="M304">
            <v>290</v>
          </cell>
          <cell r="N304">
            <v>0</v>
          </cell>
          <cell r="O304" t="str">
            <v/>
          </cell>
        </row>
        <row r="305">
          <cell r="B305" t="str">
            <v>LRC-C914-RA-GoC1-2017</v>
          </cell>
          <cell r="C305" t="str">
            <v>LRC</v>
          </cell>
          <cell r="D305" t="str">
            <v>C914</v>
          </cell>
          <cell r="E305" t="str">
            <v>PV</v>
          </cell>
          <cell r="F305" t="str">
            <v>RA</v>
          </cell>
          <cell r="H305" t="str">
            <v>Impact of change in non-financial experience variance linked to technical underlying items (computed with inception rate) - Impact 4</v>
          </cell>
          <cell r="I305">
            <v>0</v>
          </cell>
          <cell r="J305">
            <v>0</v>
          </cell>
          <cell r="K305" t="str">
            <v>N</v>
          </cell>
          <cell r="L305" t="str">
            <v>Input</v>
          </cell>
          <cell r="M305">
            <v>291</v>
          </cell>
          <cell r="N305">
            <v>0</v>
          </cell>
          <cell r="O305" t="str">
            <v/>
          </cell>
        </row>
        <row r="306">
          <cell r="B306" t="str">
            <v>LRC-C915-RA-GoC1-2017</v>
          </cell>
          <cell r="C306" t="str">
            <v>LRC</v>
          </cell>
          <cell r="D306" t="str">
            <v>C915</v>
          </cell>
          <cell r="E306" t="str">
            <v>PV</v>
          </cell>
          <cell r="F306" t="str">
            <v>RA</v>
          </cell>
          <cell r="H306" t="str">
            <v>Impact of change in non-financial experience variance linked to technical underlying items (computed with inception rate) - Impact 5</v>
          </cell>
          <cell r="I306">
            <v>0</v>
          </cell>
          <cell r="J306">
            <v>0</v>
          </cell>
          <cell r="K306" t="str">
            <v>N</v>
          </cell>
          <cell r="L306" t="str">
            <v>Input</v>
          </cell>
          <cell r="M306">
            <v>292</v>
          </cell>
          <cell r="N306">
            <v>0</v>
          </cell>
          <cell r="O306" t="str">
            <v/>
          </cell>
        </row>
        <row r="307">
          <cell r="B307" t="str">
            <v>LRC-C916-RA-GoC1-2017</v>
          </cell>
          <cell r="C307" t="str">
            <v>LRC</v>
          </cell>
          <cell r="D307" t="str">
            <v>C916</v>
          </cell>
          <cell r="E307" t="str">
            <v>PV</v>
          </cell>
          <cell r="F307" t="str">
            <v>RA</v>
          </cell>
          <cell r="H307" t="str">
            <v>Impact of change in non-financial experience variance linked to technical underlying items (computed with inception rate) - Impact 6</v>
          </cell>
          <cell r="I307">
            <v>0</v>
          </cell>
          <cell r="J307">
            <v>0</v>
          </cell>
          <cell r="K307" t="str">
            <v>N</v>
          </cell>
          <cell r="L307" t="str">
            <v>Input</v>
          </cell>
          <cell r="M307">
            <v>293</v>
          </cell>
          <cell r="N307">
            <v>0</v>
          </cell>
          <cell r="O307" t="str">
            <v/>
          </cell>
        </row>
        <row r="308">
          <cell r="B308" t="str">
            <v>LRC-C917-RA-GoC1-2017</v>
          </cell>
          <cell r="C308" t="str">
            <v>LRC</v>
          </cell>
          <cell r="D308" t="str">
            <v>C917</v>
          </cell>
          <cell r="E308" t="str">
            <v>PV</v>
          </cell>
          <cell r="F308" t="str">
            <v>RA</v>
          </cell>
          <cell r="H308" t="str">
            <v>Impact of change in non-financial experience variance linked to technical underlying items (computed with inception rate) - Impact 7</v>
          </cell>
          <cell r="I308">
            <v>0</v>
          </cell>
          <cell r="J308">
            <v>0</v>
          </cell>
          <cell r="K308" t="str">
            <v>N</v>
          </cell>
          <cell r="L308" t="str">
            <v>Input</v>
          </cell>
          <cell r="M308">
            <v>294</v>
          </cell>
          <cell r="N308">
            <v>0</v>
          </cell>
          <cell r="O308" t="str">
            <v/>
          </cell>
        </row>
        <row r="309">
          <cell r="B309" t="str">
            <v>LRC-C918-RA-GoC1-2017</v>
          </cell>
          <cell r="C309" t="str">
            <v>LRC</v>
          </cell>
          <cell r="D309" t="str">
            <v>C918</v>
          </cell>
          <cell r="E309" t="str">
            <v>PV</v>
          </cell>
          <cell r="F309" t="str">
            <v>RA</v>
          </cell>
          <cell r="H309" t="str">
            <v>Impact of change in non-financial experience variance linked to technical underlying items (computed with inception rate) - Impact 8</v>
          </cell>
          <cell r="I309">
            <v>0</v>
          </cell>
          <cell r="J309">
            <v>0</v>
          </cell>
          <cell r="K309" t="str">
            <v>N</v>
          </cell>
          <cell r="L309" t="str">
            <v>Input</v>
          </cell>
          <cell r="M309">
            <v>295</v>
          </cell>
          <cell r="N309">
            <v>0</v>
          </cell>
          <cell r="O309" t="str">
            <v/>
          </cell>
        </row>
        <row r="310">
          <cell r="B310" t="str">
            <v>LRC-C919-RA-GoC1-2017</v>
          </cell>
          <cell r="C310" t="str">
            <v>LRC</v>
          </cell>
          <cell r="D310" t="str">
            <v>C919</v>
          </cell>
          <cell r="E310" t="str">
            <v>PV</v>
          </cell>
          <cell r="F310" t="str">
            <v>RA</v>
          </cell>
          <cell r="H310" t="str">
            <v>Impact of change in non-financial experience variance linked to technical underlying items (computed with inception rate) - Impact 9</v>
          </cell>
          <cell r="I310">
            <v>0</v>
          </cell>
          <cell r="J310">
            <v>0</v>
          </cell>
          <cell r="K310" t="str">
            <v>N</v>
          </cell>
          <cell r="L310" t="str">
            <v>Input</v>
          </cell>
          <cell r="M310">
            <v>296</v>
          </cell>
          <cell r="N310">
            <v>0</v>
          </cell>
          <cell r="O310" t="str">
            <v/>
          </cell>
        </row>
        <row r="311">
          <cell r="B311" t="str">
            <v>LRC-C920-RA-GoC1-2017</v>
          </cell>
          <cell r="C311" t="str">
            <v>LRC</v>
          </cell>
          <cell r="D311" t="str">
            <v>C920</v>
          </cell>
          <cell r="E311" t="str">
            <v>PV</v>
          </cell>
          <cell r="F311" t="str">
            <v>RA</v>
          </cell>
          <cell r="H311" t="str">
            <v>Impact of change in non-financial experience variance linked to technical underlying items (computed with inception rate) - Combined</v>
          </cell>
          <cell r="I311">
            <v>0</v>
          </cell>
          <cell r="J311">
            <v>0</v>
          </cell>
          <cell r="K311" t="str">
            <v>N</v>
          </cell>
          <cell r="L311" t="str">
            <v>Input</v>
          </cell>
          <cell r="M311">
            <v>297</v>
          </cell>
          <cell r="N311">
            <v>0</v>
          </cell>
          <cell r="O311" t="str">
            <v/>
          </cell>
        </row>
        <row r="312">
          <cell r="G312">
            <v>0</v>
          </cell>
          <cell r="K312" t="str">
            <v>N</v>
          </cell>
          <cell r="M312">
            <v>298</v>
          </cell>
          <cell r="O312" t="str">
            <v/>
          </cell>
        </row>
        <row r="313">
          <cell r="B313" t="str">
            <v>LRC-C100-RA-GoC1-2017</v>
          </cell>
          <cell r="C313" t="str">
            <v>LRC</v>
          </cell>
          <cell r="D313" t="str">
            <v>C100</v>
          </cell>
          <cell r="E313" t="str">
            <v>PV</v>
          </cell>
          <cell r="F313" t="str">
            <v>RA</v>
          </cell>
          <cell r="G313">
            <v>4.0999999999999996</v>
          </cell>
          <cell r="H313" t="str">
            <v>Impact of change in non-financial assumptions (computed with inception rate)</v>
          </cell>
          <cell r="I313">
            <v>1</v>
          </cell>
          <cell r="J313">
            <v>4</v>
          </cell>
          <cell r="K313" t="str">
            <v>N</v>
          </cell>
          <cell r="L313" t="str">
            <v>Calc</v>
          </cell>
          <cell r="M313">
            <v>299</v>
          </cell>
          <cell r="N313">
            <v>1</v>
          </cell>
          <cell r="O313">
            <v>4</v>
          </cell>
        </row>
        <row r="314">
          <cell r="B314" t="str">
            <v>LRC-C1001-RA-GoC1-2017</v>
          </cell>
          <cell r="C314" t="str">
            <v>LRC</v>
          </cell>
          <cell r="D314" t="str">
            <v>C1001</v>
          </cell>
          <cell r="E314" t="str">
            <v>PV</v>
          </cell>
          <cell r="F314" t="str">
            <v>RA</v>
          </cell>
          <cell r="H314" t="str">
            <v>Impact of change in non-financial assumptions (computed with inception rate) - Impact 1</v>
          </cell>
          <cell r="I314">
            <v>0</v>
          </cell>
          <cell r="J314">
            <v>0</v>
          </cell>
          <cell r="K314" t="str">
            <v>N</v>
          </cell>
          <cell r="L314" t="str">
            <v>Input</v>
          </cell>
          <cell r="M314">
            <v>300</v>
          </cell>
          <cell r="N314">
            <v>0</v>
          </cell>
          <cell r="O314" t="str">
            <v/>
          </cell>
        </row>
        <row r="315">
          <cell r="B315" t="str">
            <v>LRC-C1002-RA-GoC1-2017</v>
          </cell>
          <cell r="C315" t="str">
            <v>LRC</v>
          </cell>
          <cell r="D315" t="str">
            <v>C1002</v>
          </cell>
          <cell r="E315" t="str">
            <v>PV</v>
          </cell>
          <cell r="F315" t="str">
            <v>RA</v>
          </cell>
          <cell r="H315" t="str">
            <v>Impact of change in non-financial assumptions (computed with inception rate) - Impact 2</v>
          </cell>
          <cell r="I315">
            <v>0</v>
          </cell>
          <cell r="J315">
            <v>4</v>
          </cell>
          <cell r="K315" t="str">
            <v>Y</v>
          </cell>
          <cell r="L315" t="str">
            <v>Input</v>
          </cell>
          <cell r="M315">
            <v>301</v>
          </cell>
          <cell r="N315">
            <v>0</v>
          </cell>
          <cell r="O315" t="str">
            <v/>
          </cell>
        </row>
        <row r="316">
          <cell r="B316" t="str">
            <v>LRC-C1003-RA-GoC1-2017</v>
          </cell>
          <cell r="C316" t="str">
            <v>LRC</v>
          </cell>
          <cell r="D316" t="str">
            <v>C1003</v>
          </cell>
          <cell r="E316" t="str">
            <v>PV</v>
          </cell>
          <cell r="F316" t="str">
            <v>RA</v>
          </cell>
          <cell r="H316" t="str">
            <v>Impact of change in non-financial assumptions (computed with inception rate) - Impact 3</v>
          </cell>
          <cell r="I316">
            <v>0</v>
          </cell>
          <cell r="J316">
            <v>0</v>
          </cell>
          <cell r="K316" t="str">
            <v>N</v>
          </cell>
          <cell r="L316" t="str">
            <v>Input</v>
          </cell>
          <cell r="M316">
            <v>302</v>
          </cell>
          <cell r="N316">
            <v>0</v>
          </cell>
          <cell r="O316" t="str">
            <v/>
          </cell>
        </row>
        <row r="317">
          <cell r="B317" t="str">
            <v>LRC-C1004-RA-GoC1-2017</v>
          </cell>
          <cell r="C317" t="str">
            <v>LRC</v>
          </cell>
          <cell r="D317" t="str">
            <v>C1004</v>
          </cell>
          <cell r="E317" t="str">
            <v>PV</v>
          </cell>
          <cell r="F317" t="str">
            <v>RA</v>
          </cell>
          <cell r="H317" t="str">
            <v>Impact of change in non-financial assumptions (computed with inception rate) - Impact 4</v>
          </cell>
          <cell r="I317">
            <v>0</v>
          </cell>
          <cell r="J317">
            <v>0</v>
          </cell>
          <cell r="K317" t="str">
            <v>N</v>
          </cell>
          <cell r="L317" t="str">
            <v>Input</v>
          </cell>
          <cell r="M317">
            <v>303</v>
          </cell>
          <cell r="N317">
            <v>0</v>
          </cell>
          <cell r="O317" t="str">
            <v/>
          </cell>
        </row>
        <row r="318">
          <cell r="B318" t="str">
            <v>LRC-C1005-RA-GoC1-2017</v>
          </cell>
          <cell r="C318" t="str">
            <v>LRC</v>
          </cell>
          <cell r="D318" t="str">
            <v>C1005</v>
          </cell>
          <cell r="E318" t="str">
            <v>PV</v>
          </cell>
          <cell r="F318" t="str">
            <v>RA</v>
          </cell>
          <cell r="H318" t="str">
            <v>Impact of change in non-financial assumptions (computed with inception rate) - Impact 5</v>
          </cell>
          <cell r="I318">
            <v>0</v>
          </cell>
          <cell r="J318">
            <v>0</v>
          </cell>
          <cell r="K318" t="str">
            <v>N</v>
          </cell>
          <cell r="L318" t="str">
            <v>Input</v>
          </cell>
          <cell r="M318">
            <v>304</v>
          </cell>
          <cell r="N318">
            <v>0</v>
          </cell>
          <cell r="O318" t="str">
            <v/>
          </cell>
        </row>
        <row r="319">
          <cell r="B319" t="str">
            <v>LRC-C1006-RA-GoC1-2017</v>
          </cell>
          <cell r="C319" t="str">
            <v>LRC</v>
          </cell>
          <cell r="D319" t="str">
            <v>C1006</v>
          </cell>
          <cell r="E319" t="str">
            <v>PV</v>
          </cell>
          <cell r="F319" t="str">
            <v>RA</v>
          </cell>
          <cell r="H319" t="str">
            <v>Impact of change in non-financial assumptions (computed with inception rate) - Impact 6</v>
          </cell>
          <cell r="I319">
            <v>0</v>
          </cell>
          <cell r="J319">
            <v>0</v>
          </cell>
          <cell r="K319" t="str">
            <v>N</v>
          </cell>
          <cell r="L319" t="str">
            <v>Input</v>
          </cell>
          <cell r="M319">
            <v>305</v>
          </cell>
          <cell r="N319">
            <v>0</v>
          </cell>
          <cell r="O319" t="str">
            <v/>
          </cell>
        </row>
        <row r="320">
          <cell r="B320" t="str">
            <v>LRC-C1007-RA-GoC1-2017</v>
          </cell>
          <cell r="C320" t="str">
            <v>LRC</v>
          </cell>
          <cell r="D320" t="str">
            <v>C1007</v>
          </cell>
          <cell r="E320" t="str">
            <v>PV</v>
          </cell>
          <cell r="F320" t="str">
            <v>RA</v>
          </cell>
          <cell r="H320" t="str">
            <v>Impact of change in non-financial assumptions (computed with inception rate) - Impact 7</v>
          </cell>
          <cell r="I320">
            <v>0</v>
          </cell>
          <cell r="J320">
            <v>0</v>
          </cell>
          <cell r="K320" t="str">
            <v>N</v>
          </cell>
          <cell r="L320" t="str">
            <v>Input</v>
          </cell>
          <cell r="M320">
            <v>306</v>
          </cell>
          <cell r="N320">
            <v>0</v>
          </cell>
          <cell r="O320" t="str">
            <v/>
          </cell>
        </row>
        <row r="321">
          <cell r="B321" t="str">
            <v>LRC-C1008-RA-GoC1-2017</v>
          </cell>
          <cell r="C321" t="str">
            <v>LRC</v>
          </cell>
          <cell r="D321" t="str">
            <v>C1008</v>
          </cell>
          <cell r="E321" t="str">
            <v>PV</v>
          </cell>
          <cell r="F321" t="str">
            <v>RA</v>
          </cell>
          <cell r="H321" t="str">
            <v>Impact of change in non-financial assumptions (computed with inception rate) - Impact 8</v>
          </cell>
          <cell r="I321">
            <v>0</v>
          </cell>
          <cell r="J321">
            <v>0</v>
          </cell>
          <cell r="K321" t="str">
            <v>N</v>
          </cell>
          <cell r="L321" t="str">
            <v>Input</v>
          </cell>
          <cell r="M321">
            <v>307</v>
          </cell>
          <cell r="N321">
            <v>0</v>
          </cell>
          <cell r="O321" t="str">
            <v/>
          </cell>
        </row>
        <row r="322">
          <cell r="B322" t="str">
            <v>LRC-C1009-RA-GoC1-2017</v>
          </cell>
          <cell r="C322" t="str">
            <v>LRC</v>
          </cell>
          <cell r="D322" t="str">
            <v>C1009</v>
          </cell>
          <cell r="E322" t="str">
            <v>PV</v>
          </cell>
          <cell r="F322" t="str">
            <v>RA</v>
          </cell>
          <cell r="H322" t="str">
            <v>Impact of change in non-financial assumptions (computed with inception rate) - Impact 9</v>
          </cell>
          <cell r="I322">
            <v>0</v>
          </cell>
          <cell r="J322">
            <v>0</v>
          </cell>
          <cell r="K322" t="str">
            <v>N</v>
          </cell>
          <cell r="L322" t="str">
            <v>Input</v>
          </cell>
          <cell r="M322">
            <v>308</v>
          </cell>
          <cell r="N322">
            <v>0</v>
          </cell>
          <cell r="O322" t="str">
            <v/>
          </cell>
        </row>
        <row r="323">
          <cell r="B323" t="str">
            <v>LRC-C1010-RA-GoC1-2017</v>
          </cell>
          <cell r="C323" t="str">
            <v>LRC</v>
          </cell>
          <cell r="D323" t="str">
            <v>C1010</v>
          </cell>
          <cell r="E323" t="str">
            <v>PV</v>
          </cell>
          <cell r="F323" t="str">
            <v>RA</v>
          </cell>
          <cell r="H323" t="str">
            <v>Impact of change in non-financial assumptions (computed with inception rate) - Combined</v>
          </cell>
          <cell r="I323">
            <v>0</v>
          </cell>
          <cell r="J323">
            <v>0</v>
          </cell>
          <cell r="K323" t="str">
            <v>N</v>
          </cell>
          <cell r="L323" t="str">
            <v>Input</v>
          </cell>
          <cell r="M323">
            <v>309</v>
          </cell>
          <cell r="N323">
            <v>0</v>
          </cell>
          <cell r="O323" t="str">
            <v/>
          </cell>
        </row>
        <row r="324">
          <cell r="I324">
            <v>0</v>
          </cell>
          <cell r="J324">
            <v>0</v>
          </cell>
          <cell r="M324">
            <v>310</v>
          </cell>
          <cell r="N324">
            <v>0</v>
          </cell>
          <cell r="O324" t="str">
            <v/>
          </cell>
        </row>
        <row r="325">
          <cell r="B325" t="str">
            <v>LRC-C105-RA-GoC1-2017</v>
          </cell>
          <cell r="C325" t="str">
            <v>LRC</v>
          </cell>
          <cell r="D325" t="str">
            <v>C105</v>
          </cell>
          <cell r="E325" t="str">
            <v>PV</v>
          </cell>
          <cell r="F325" t="str">
            <v>RA</v>
          </cell>
          <cell r="H325" t="str">
            <v>Impact of change from Inception discount rates to Opening discount rates - Change in non-financial assumptions (combined)</v>
          </cell>
          <cell r="I325">
            <v>0</v>
          </cell>
          <cell r="J325">
            <v>0</v>
          </cell>
          <cell r="K325" t="str">
            <v>Y</v>
          </cell>
          <cell r="L325" t="str">
            <v>Input</v>
          </cell>
          <cell r="M325">
            <v>311</v>
          </cell>
          <cell r="N325">
            <v>1</v>
          </cell>
          <cell r="O325">
            <v>0</v>
          </cell>
        </row>
        <row r="326">
          <cell r="I326">
            <v>0</v>
          </cell>
          <cell r="J326">
            <v>0</v>
          </cell>
          <cell r="M326">
            <v>312</v>
          </cell>
          <cell r="N326">
            <v>0</v>
          </cell>
          <cell r="O326" t="str">
            <v/>
          </cell>
        </row>
        <row r="327">
          <cell r="B327" t="str">
            <v>LRC-C110-RA-GoC1-2017</v>
          </cell>
          <cell r="C327" t="str">
            <v>LRC</v>
          </cell>
          <cell r="D327" t="str">
            <v>C110</v>
          </cell>
          <cell r="E327" t="str">
            <v>PV</v>
          </cell>
          <cell r="F327" t="str">
            <v>RA</v>
          </cell>
          <cell r="G327">
            <v>4.0999999999999996</v>
          </cell>
          <cell r="H327" t="str">
            <v>Impact of change in financial experience variance not linked to underlying assets</v>
          </cell>
          <cell r="I327">
            <v>1</v>
          </cell>
          <cell r="J327">
            <v>0</v>
          </cell>
          <cell r="K327" t="str">
            <v>N</v>
          </cell>
          <cell r="L327" t="str">
            <v>Calc</v>
          </cell>
          <cell r="M327">
            <v>313</v>
          </cell>
          <cell r="N327">
            <v>1</v>
          </cell>
          <cell r="O327">
            <v>0</v>
          </cell>
        </row>
        <row r="328">
          <cell r="B328" t="str">
            <v>LRC-C1101-RA-GoC1-2017</v>
          </cell>
          <cell r="C328" t="str">
            <v>LRC</v>
          </cell>
          <cell r="D328" t="str">
            <v>C1101</v>
          </cell>
          <cell r="E328" t="str">
            <v>PV</v>
          </cell>
          <cell r="F328" t="str">
            <v>RA</v>
          </cell>
          <cell r="H328" t="str">
            <v>Impact of change in financial experience variance not linked to underlying assets - Impact 1</v>
          </cell>
          <cell r="I328">
            <v>0</v>
          </cell>
          <cell r="J328">
            <v>0</v>
          </cell>
          <cell r="K328" t="str">
            <v>N</v>
          </cell>
          <cell r="L328" t="str">
            <v>Input</v>
          </cell>
          <cell r="M328">
            <v>314</v>
          </cell>
          <cell r="N328">
            <v>0</v>
          </cell>
          <cell r="O328" t="str">
            <v/>
          </cell>
        </row>
        <row r="329">
          <cell r="B329" t="str">
            <v>LRC-C1102-RA-GoC1-2017</v>
          </cell>
          <cell r="C329" t="str">
            <v>LRC</v>
          </cell>
          <cell r="D329" t="str">
            <v>C1102</v>
          </cell>
          <cell r="E329" t="str">
            <v>PV</v>
          </cell>
          <cell r="F329" t="str">
            <v>RA</v>
          </cell>
          <cell r="H329" t="str">
            <v>Impact of change in financial experience variance not linked to underlying assets - Impact 2</v>
          </cell>
          <cell r="I329">
            <v>0</v>
          </cell>
          <cell r="J329">
            <v>0</v>
          </cell>
          <cell r="K329" t="str">
            <v>N</v>
          </cell>
          <cell r="L329" t="str">
            <v>Input</v>
          </cell>
          <cell r="M329">
            <v>315</v>
          </cell>
          <cell r="N329">
            <v>0</v>
          </cell>
          <cell r="O329" t="str">
            <v/>
          </cell>
        </row>
        <row r="330">
          <cell r="B330" t="str">
            <v>LRC-C1103-RA-GoC1-2017</v>
          </cell>
          <cell r="C330" t="str">
            <v>LRC</v>
          </cell>
          <cell r="D330" t="str">
            <v>C1103</v>
          </cell>
          <cell r="E330" t="str">
            <v>PV</v>
          </cell>
          <cell r="F330" t="str">
            <v>RA</v>
          </cell>
          <cell r="H330" t="str">
            <v>Impact of change in financial experience variance not linked to underlying assets - Impact 3</v>
          </cell>
          <cell r="I330">
            <v>0</v>
          </cell>
          <cell r="J330">
            <v>0</v>
          </cell>
          <cell r="K330" t="str">
            <v>N</v>
          </cell>
          <cell r="L330" t="str">
            <v>Input</v>
          </cell>
          <cell r="M330">
            <v>316</v>
          </cell>
          <cell r="N330">
            <v>0</v>
          </cell>
          <cell r="O330" t="str">
            <v/>
          </cell>
        </row>
        <row r="331">
          <cell r="B331" t="str">
            <v>LRC-C1104-RA-GoC1-2017</v>
          </cell>
          <cell r="C331" t="str">
            <v>LRC</v>
          </cell>
          <cell r="D331" t="str">
            <v>C1104</v>
          </cell>
          <cell r="E331" t="str">
            <v>PV</v>
          </cell>
          <cell r="F331" t="str">
            <v>RA</v>
          </cell>
          <cell r="H331" t="str">
            <v>Impact of change in financial experience variance not linked to underlying assets - Impact 4</v>
          </cell>
          <cell r="I331">
            <v>0</v>
          </cell>
          <cell r="J331">
            <v>0</v>
          </cell>
          <cell r="K331" t="str">
            <v>N</v>
          </cell>
          <cell r="L331" t="str">
            <v>Input</v>
          </cell>
          <cell r="M331">
            <v>317</v>
          </cell>
          <cell r="N331">
            <v>0</v>
          </cell>
          <cell r="O331" t="str">
            <v/>
          </cell>
        </row>
        <row r="332">
          <cell r="B332" t="str">
            <v>LRC-C1105-RA-GoC1-2017</v>
          </cell>
          <cell r="C332" t="str">
            <v>LRC</v>
          </cell>
          <cell r="D332" t="str">
            <v>C1105</v>
          </cell>
          <cell r="E332" t="str">
            <v>PV</v>
          </cell>
          <cell r="F332" t="str">
            <v>RA</v>
          </cell>
          <cell r="H332" t="str">
            <v>Impact of change in financial experience variance not linked to underlying assets - Impact 5</v>
          </cell>
          <cell r="I332">
            <v>0</v>
          </cell>
          <cell r="J332">
            <v>0</v>
          </cell>
          <cell r="K332" t="str">
            <v>N</v>
          </cell>
          <cell r="L332" t="str">
            <v>Input</v>
          </cell>
          <cell r="M332">
            <v>318</v>
          </cell>
          <cell r="N332">
            <v>0</v>
          </cell>
          <cell r="O332" t="str">
            <v/>
          </cell>
        </row>
        <row r="333">
          <cell r="B333" t="str">
            <v>LRC-C1106-RA-GoC1-2017</v>
          </cell>
          <cell r="C333" t="str">
            <v>LRC</v>
          </cell>
          <cell r="D333" t="str">
            <v>C1106</v>
          </cell>
          <cell r="E333" t="str">
            <v>PV</v>
          </cell>
          <cell r="F333" t="str">
            <v>RA</v>
          </cell>
          <cell r="H333" t="str">
            <v>Impact of change in financial experience variance not linked to underlying assets - Impact 6</v>
          </cell>
          <cell r="I333">
            <v>0</v>
          </cell>
          <cell r="J333">
            <v>0</v>
          </cell>
          <cell r="K333" t="str">
            <v>N</v>
          </cell>
          <cell r="L333" t="str">
            <v>Input</v>
          </cell>
          <cell r="M333">
            <v>319</v>
          </cell>
          <cell r="N333">
            <v>0</v>
          </cell>
          <cell r="O333" t="str">
            <v/>
          </cell>
        </row>
        <row r="334">
          <cell r="B334" t="str">
            <v>LRC-C1107-RA-GoC1-2017</v>
          </cell>
          <cell r="C334" t="str">
            <v>LRC</v>
          </cell>
          <cell r="D334" t="str">
            <v>C1107</v>
          </cell>
          <cell r="E334" t="str">
            <v>PV</v>
          </cell>
          <cell r="F334" t="str">
            <v>RA</v>
          </cell>
          <cell r="H334" t="str">
            <v>Impact of change in financial experience variance not linked to underlying assets - Impact 7</v>
          </cell>
          <cell r="I334">
            <v>0</v>
          </cell>
          <cell r="J334">
            <v>0</v>
          </cell>
          <cell r="K334" t="str">
            <v>N</v>
          </cell>
          <cell r="L334" t="str">
            <v>Input</v>
          </cell>
          <cell r="M334">
            <v>320</v>
          </cell>
          <cell r="N334">
            <v>0</v>
          </cell>
          <cell r="O334" t="str">
            <v/>
          </cell>
        </row>
        <row r="335">
          <cell r="B335" t="str">
            <v>LRC-C1108-RA-GoC1-2017</v>
          </cell>
          <cell r="C335" t="str">
            <v>LRC</v>
          </cell>
          <cell r="D335" t="str">
            <v>C1108</v>
          </cell>
          <cell r="E335" t="str">
            <v>PV</v>
          </cell>
          <cell r="F335" t="str">
            <v>RA</v>
          </cell>
          <cell r="H335" t="str">
            <v>Impact of change in financial experience variance not linked to underlying assets - Impact 8</v>
          </cell>
          <cell r="I335">
            <v>0</v>
          </cell>
          <cell r="J335">
            <v>0</v>
          </cell>
          <cell r="K335" t="str">
            <v>N</v>
          </cell>
          <cell r="L335" t="str">
            <v>Input</v>
          </cell>
          <cell r="M335">
            <v>321</v>
          </cell>
          <cell r="N335">
            <v>0</v>
          </cell>
          <cell r="O335" t="str">
            <v/>
          </cell>
        </row>
        <row r="336">
          <cell r="B336" t="str">
            <v>LRC-C1109-RA-GoC1-2017</v>
          </cell>
          <cell r="C336" t="str">
            <v>LRC</v>
          </cell>
          <cell r="D336" t="str">
            <v>C1109</v>
          </cell>
          <cell r="E336" t="str">
            <v>PV</v>
          </cell>
          <cell r="F336" t="str">
            <v>RA</v>
          </cell>
          <cell r="H336" t="str">
            <v>Impact of change in financial experience variance not linked to underlying assets - Impact 9</v>
          </cell>
          <cell r="I336">
            <v>0</v>
          </cell>
          <cell r="J336">
            <v>0</v>
          </cell>
          <cell r="K336" t="str">
            <v>N</v>
          </cell>
          <cell r="L336" t="str">
            <v>Input</v>
          </cell>
          <cell r="M336">
            <v>322</v>
          </cell>
          <cell r="N336">
            <v>0</v>
          </cell>
          <cell r="O336" t="str">
            <v/>
          </cell>
        </row>
        <row r="337">
          <cell r="B337" t="str">
            <v>LRC-C1110-RA-GoC1-2017</v>
          </cell>
          <cell r="C337" t="str">
            <v>LRC</v>
          </cell>
          <cell r="D337" t="str">
            <v>C1110</v>
          </cell>
          <cell r="E337" t="str">
            <v>PV</v>
          </cell>
          <cell r="F337" t="str">
            <v>RA</v>
          </cell>
          <cell r="H337" t="str">
            <v>Impact of change in financial experience variance not linked to underlying assets - Combined</v>
          </cell>
          <cell r="I337">
            <v>0</v>
          </cell>
          <cell r="J337">
            <v>0</v>
          </cell>
          <cell r="K337" t="str">
            <v>N</v>
          </cell>
          <cell r="L337" t="str">
            <v>Input</v>
          </cell>
          <cell r="M337">
            <v>323</v>
          </cell>
          <cell r="N337">
            <v>0</v>
          </cell>
          <cell r="O337" t="str">
            <v/>
          </cell>
        </row>
        <row r="338">
          <cell r="I338">
            <v>0</v>
          </cell>
          <cell r="J338">
            <v>0</v>
          </cell>
          <cell r="K338">
            <v>0</v>
          </cell>
          <cell r="M338">
            <v>324</v>
          </cell>
          <cell r="N338">
            <v>0</v>
          </cell>
          <cell r="O338" t="str">
            <v/>
          </cell>
        </row>
        <row r="339">
          <cell r="B339" t="str">
            <v>LRC-C106-RA-GoC1-2017</v>
          </cell>
          <cell r="C339" t="str">
            <v>LRC</v>
          </cell>
          <cell r="D339" t="str">
            <v>C106</v>
          </cell>
          <cell r="E339" t="str">
            <v>PV</v>
          </cell>
          <cell r="F339" t="str">
            <v>RA</v>
          </cell>
          <cell r="H339" t="str">
            <v>Impact of change from Opening discount rates to Closing discount rates - Change in financial experience variance not linked to underlying assets</v>
          </cell>
          <cell r="I339">
            <v>0</v>
          </cell>
          <cell r="J339">
            <v>0</v>
          </cell>
          <cell r="K339" t="str">
            <v>Y</v>
          </cell>
          <cell r="L339" t="str">
            <v>Input</v>
          </cell>
          <cell r="M339">
            <v>325</v>
          </cell>
          <cell r="N339">
            <v>1</v>
          </cell>
          <cell r="O339">
            <v>0</v>
          </cell>
        </row>
        <row r="340">
          <cell r="I340">
            <v>0</v>
          </cell>
          <cell r="J340">
            <v>0</v>
          </cell>
          <cell r="K340">
            <v>0</v>
          </cell>
          <cell r="M340">
            <v>326</v>
          </cell>
          <cell r="N340">
            <v>0</v>
          </cell>
          <cell r="O340" t="str">
            <v/>
          </cell>
        </row>
        <row r="341">
          <cell r="B341" t="str">
            <v>LRC-C111-RA-GoC1-2017</v>
          </cell>
          <cell r="C341" t="str">
            <v>LRC</v>
          </cell>
          <cell r="D341" t="str">
            <v>C111</v>
          </cell>
          <cell r="E341" t="str">
            <v>PV</v>
          </cell>
          <cell r="F341" t="str">
            <v>RA</v>
          </cell>
          <cell r="G341">
            <v>4.0999999999999996</v>
          </cell>
          <cell r="H341" t="str">
            <v>Impact of change in financial experience variance linked to underlying assets</v>
          </cell>
          <cell r="I341">
            <v>1</v>
          </cell>
          <cell r="J341">
            <v>2</v>
          </cell>
          <cell r="K341" t="str">
            <v>N</v>
          </cell>
          <cell r="L341" t="str">
            <v>Calc</v>
          </cell>
          <cell r="M341">
            <v>327</v>
          </cell>
          <cell r="N341">
            <v>1</v>
          </cell>
          <cell r="O341">
            <v>2</v>
          </cell>
        </row>
        <row r="342">
          <cell r="B342" t="str">
            <v>LRC-C1111-RA-GoC1-2017</v>
          </cell>
          <cell r="C342" t="str">
            <v>LRC</v>
          </cell>
          <cell r="D342" t="str">
            <v>C1111</v>
          </cell>
          <cell r="E342" t="str">
            <v>PV</v>
          </cell>
          <cell r="F342" t="str">
            <v>RA</v>
          </cell>
          <cell r="H342" t="str">
            <v>Impact of change in financial experience variance linked to underlying assets - Impact 1</v>
          </cell>
          <cell r="I342">
            <v>0</v>
          </cell>
          <cell r="J342">
            <v>0</v>
          </cell>
          <cell r="K342" t="str">
            <v>N</v>
          </cell>
          <cell r="L342" t="str">
            <v>Input</v>
          </cell>
          <cell r="M342">
            <v>328</v>
          </cell>
          <cell r="N342">
            <v>0</v>
          </cell>
          <cell r="O342" t="str">
            <v/>
          </cell>
        </row>
        <row r="343">
          <cell r="B343" t="str">
            <v>LRC-C1112-RA-GoC1-2017</v>
          </cell>
          <cell r="C343" t="str">
            <v>LRC</v>
          </cell>
          <cell r="D343" t="str">
            <v>C1112</v>
          </cell>
          <cell r="E343" t="str">
            <v>PV</v>
          </cell>
          <cell r="F343" t="str">
            <v>RA</v>
          </cell>
          <cell r="H343" t="str">
            <v>Impact of change in financial experience variance linked to underlying assets -  Impact 2</v>
          </cell>
          <cell r="I343">
            <v>0</v>
          </cell>
          <cell r="J343">
            <v>2</v>
          </cell>
          <cell r="K343" t="str">
            <v>Y</v>
          </cell>
          <cell r="L343" t="str">
            <v>Input</v>
          </cell>
          <cell r="M343">
            <v>329</v>
          </cell>
          <cell r="N343">
            <v>0</v>
          </cell>
          <cell r="O343" t="str">
            <v/>
          </cell>
        </row>
        <row r="344">
          <cell r="B344" t="str">
            <v>LRC-C1113-RA-GoC1-2017</v>
          </cell>
          <cell r="C344" t="str">
            <v>LRC</v>
          </cell>
          <cell r="D344" t="str">
            <v>C1113</v>
          </cell>
          <cell r="E344" t="str">
            <v>PV</v>
          </cell>
          <cell r="F344" t="str">
            <v>RA</v>
          </cell>
          <cell r="H344" t="str">
            <v>Impact of change in financial experience variance linked to underlying assets - Impact 3</v>
          </cell>
          <cell r="I344">
            <v>0</v>
          </cell>
          <cell r="J344">
            <v>0</v>
          </cell>
          <cell r="K344" t="str">
            <v>N</v>
          </cell>
          <cell r="L344" t="str">
            <v>Input</v>
          </cell>
          <cell r="M344">
            <v>330</v>
          </cell>
          <cell r="N344">
            <v>0</v>
          </cell>
          <cell r="O344" t="str">
            <v/>
          </cell>
        </row>
        <row r="345">
          <cell r="B345" t="str">
            <v>LRC-C1114-RA-GoC1-2017</v>
          </cell>
          <cell r="C345" t="str">
            <v>LRC</v>
          </cell>
          <cell r="D345" t="str">
            <v>C1114</v>
          </cell>
          <cell r="E345" t="str">
            <v>PV</v>
          </cell>
          <cell r="F345" t="str">
            <v>RA</v>
          </cell>
          <cell r="H345" t="str">
            <v>Impact of change in financial experience variance linked to underlying assets - Impact 4</v>
          </cell>
          <cell r="I345">
            <v>0</v>
          </cell>
          <cell r="J345">
            <v>0</v>
          </cell>
          <cell r="K345" t="str">
            <v>N</v>
          </cell>
          <cell r="L345" t="str">
            <v>Input</v>
          </cell>
          <cell r="M345">
            <v>331</v>
          </cell>
          <cell r="N345">
            <v>0</v>
          </cell>
          <cell r="O345" t="str">
            <v/>
          </cell>
        </row>
        <row r="346">
          <cell r="B346" t="str">
            <v>LRC-C1115-RA-GoC1-2017</v>
          </cell>
          <cell r="C346" t="str">
            <v>LRC</v>
          </cell>
          <cell r="D346" t="str">
            <v>C1115</v>
          </cell>
          <cell r="E346" t="str">
            <v>PV</v>
          </cell>
          <cell r="F346" t="str">
            <v>RA</v>
          </cell>
          <cell r="H346" t="str">
            <v>Impact of change in financial experience variance linked to underlying assets - Impact 5</v>
          </cell>
          <cell r="I346">
            <v>0</v>
          </cell>
          <cell r="J346">
            <v>0</v>
          </cell>
          <cell r="K346" t="str">
            <v>N</v>
          </cell>
          <cell r="L346" t="str">
            <v>Input</v>
          </cell>
          <cell r="M346">
            <v>332</v>
          </cell>
          <cell r="N346">
            <v>0</v>
          </cell>
          <cell r="O346" t="str">
            <v/>
          </cell>
        </row>
        <row r="347">
          <cell r="B347" t="str">
            <v>LRC-C1116-RA-GoC1-2017</v>
          </cell>
          <cell r="C347" t="str">
            <v>LRC</v>
          </cell>
          <cell r="D347" t="str">
            <v>C1116</v>
          </cell>
          <cell r="E347" t="str">
            <v>PV</v>
          </cell>
          <cell r="F347" t="str">
            <v>RA</v>
          </cell>
          <cell r="H347" t="str">
            <v>Impact of change in financial experience variance linked to underlying assets - Impact 6</v>
          </cell>
          <cell r="I347">
            <v>0</v>
          </cell>
          <cell r="J347">
            <v>0</v>
          </cell>
          <cell r="K347" t="str">
            <v>N</v>
          </cell>
          <cell r="L347" t="str">
            <v>Input</v>
          </cell>
          <cell r="M347">
            <v>333</v>
          </cell>
          <cell r="N347">
            <v>0</v>
          </cell>
          <cell r="O347" t="str">
            <v/>
          </cell>
        </row>
        <row r="348">
          <cell r="B348" t="str">
            <v>LRC-C1117-RA-GoC1-2017</v>
          </cell>
          <cell r="C348" t="str">
            <v>LRC</v>
          </cell>
          <cell r="D348" t="str">
            <v>C1117</v>
          </cell>
          <cell r="E348" t="str">
            <v>PV</v>
          </cell>
          <cell r="F348" t="str">
            <v>RA</v>
          </cell>
          <cell r="H348" t="str">
            <v>Impact of change in financial experience variance linked to underlying assets - Impact 7</v>
          </cell>
          <cell r="I348">
            <v>0</v>
          </cell>
          <cell r="J348">
            <v>0</v>
          </cell>
          <cell r="K348" t="str">
            <v>N</v>
          </cell>
          <cell r="L348" t="str">
            <v>Input</v>
          </cell>
          <cell r="M348">
            <v>334</v>
          </cell>
          <cell r="N348">
            <v>0</v>
          </cell>
          <cell r="O348" t="str">
            <v/>
          </cell>
        </row>
        <row r="349">
          <cell r="B349" t="str">
            <v>LRC-C1118-RA-GoC1-2017</v>
          </cell>
          <cell r="C349" t="str">
            <v>LRC</v>
          </cell>
          <cell r="D349" t="str">
            <v>C1118</v>
          </cell>
          <cell r="E349" t="str">
            <v>PV</v>
          </cell>
          <cell r="F349" t="str">
            <v>RA</v>
          </cell>
          <cell r="H349" t="str">
            <v>Impact of change in financial experience variance linked to underlying assets - Impact 8</v>
          </cell>
          <cell r="I349">
            <v>0</v>
          </cell>
          <cell r="J349">
            <v>0</v>
          </cell>
          <cell r="K349" t="str">
            <v>N</v>
          </cell>
          <cell r="L349" t="str">
            <v>Input</v>
          </cell>
          <cell r="M349">
            <v>335</v>
          </cell>
          <cell r="N349">
            <v>0</v>
          </cell>
          <cell r="O349" t="str">
            <v/>
          </cell>
        </row>
        <row r="350">
          <cell r="B350" t="str">
            <v>LRC-C1119-RA-GoC1-2017</v>
          </cell>
          <cell r="C350" t="str">
            <v>LRC</v>
          </cell>
          <cell r="D350" t="str">
            <v>C1119</v>
          </cell>
          <cell r="E350" t="str">
            <v>PV</v>
          </cell>
          <cell r="F350" t="str">
            <v>RA</v>
          </cell>
          <cell r="H350" t="str">
            <v>Impact of change in financial experience variance linked to underlying assets - Impact 9</v>
          </cell>
          <cell r="I350">
            <v>0</v>
          </cell>
          <cell r="J350">
            <v>0</v>
          </cell>
          <cell r="K350" t="str">
            <v>N</v>
          </cell>
          <cell r="L350" t="str">
            <v>Input</v>
          </cell>
          <cell r="M350">
            <v>336</v>
          </cell>
          <cell r="N350">
            <v>0</v>
          </cell>
          <cell r="O350" t="str">
            <v/>
          </cell>
        </row>
        <row r="351">
          <cell r="B351" t="str">
            <v>LRC-C1120-RA-GoC1-2017</v>
          </cell>
          <cell r="C351" t="str">
            <v>LRC</v>
          </cell>
          <cell r="D351" t="str">
            <v>C1120</v>
          </cell>
          <cell r="E351" t="str">
            <v>PV</v>
          </cell>
          <cell r="F351" t="str">
            <v>RA</v>
          </cell>
          <cell r="H351" t="str">
            <v>Impact of change in financial experience variance linked to underlying assets - Combined</v>
          </cell>
          <cell r="I351">
            <v>0</v>
          </cell>
          <cell r="J351">
            <v>0</v>
          </cell>
          <cell r="K351" t="str">
            <v>N</v>
          </cell>
          <cell r="L351" t="str">
            <v>Input</v>
          </cell>
          <cell r="M351">
            <v>337</v>
          </cell>
          <cell r="N351">
            <v>0</v>
          </cell>
          <cell r="O351" t="str">
            <v/>
          </cell>
        </row>
        <row r="352">
          <cell r="I352" t="str">
            <v/>
          </cell>
          <cell r="J352">
            <v>0</v>
          </cell>
          <cell r="K352">
            <v>0</v>
          </cell>
          <cell r="M352">
            <v>338</v>
          </cell>
          <cell r="N352">
            <v>0</v>
          </cell>
          <cell r="O352" t="str">
            <v/>
          </cell>
        </row>
        <row r="353">
          <cell r="B353" t="str">
            <v>LRC-C120-RA-GoC1-2017</v>
          </cell>
          <cell r="C353" t="str">
            <v>LRC</v>
          </cell>
          <cell r="D353" t="str">
            <v>C120</v>
          </cell>
          <cell r="E353" t="str">
            <v>PV</v>
          </cell>
          <cell r="F353" t="str">
            <v>RA</v>
          </cell>
          <cell r="G353">
            <v>4.0999999999999996</v>
          </cell>
          <cell r="H353" t="str">
            <v xml:space="preserve">Impact of change in financial assumptions </v>
          </cell>
          <cell r="I353">
            <v>1</v>
          </cell>
          <cell r="J353">
            <v>6</v>
          </cell>
          <cell r="K353" t="str">
            <v>N</v>
          </cell>
          <cell r="L353" t="str">
            <v>Calc</v>
          </cell>
          <cell r="M353">
            <v>339</v>
          </cell>
          <cell r="N353">
            <v>1</v>
          </cell>
          <cell r="O353">
            <v>6</v>
          </cell>
        </row>
        <row r="354">
          <cell r="B354" t="str">
            <v>LRC-C1201-RA-GoC1-2017</v>
          </cell>
          <cell r="C354" t="str">
            <v>LRC</v>
          </cell>
          <cell r="D354" t="str">
            <v>C1201</v>
          </cell>
          <cell r="E354" t="str">
            <v>PV</v>
          </cell>
          <cell r="F354" t="str">
            <v>RA</v>
          </cell>
          <cell r="H354" t="str">
            <v>Impact of change in financial assumptions - Impact 1</v>
          </cell>
          <cell r="I354">
            <v>0</v>
          </cell>
          <cell r="J354">
            <v>0</v>
          </cell>
          <cell r="K354" t="str">
            <v>N</v>
          </cell>
          <cell r="L354" t="str">
            <v>Input</v>
          </cell>
          <cell r="M354">
            <v>340</v>
          </cell>
          <cell r="N354">
            <v>0</v>
          </cell>
          <cell r="O354" t="str">
            <v/>
          </cell>
        </row>
        <row r="355">
          <cell r="B355" t="str">
            <v>LRC-C1202-RA-GoC1-2017</v>
          </cell>
          <cell r="C355" t="str">
            <v>LRC</v>
          </cell>
          <cell r="D355" t="str">
            <v>C1202</v>
          </cell>
          <cell r="E355" t="str">
            <v>PV</v>
          </cell>
          <cell r="F355" t="str">
            <v>RA</v>
          </cell>
          <cell r="H355" t="str">
            <v>Impact of change in financial assumptions - Impact 2</v>
          </cell>
          <cell r="I355">
            <v>0</v>
          </cell>
          <cell r="J355">
            <v>6</v>
          </cell>
          <cell r="K355" t="str">
            <v>Y</v>
          </cell>
          <cell r="L355" t="str">
            <v>Input</v>
          </cell>
          <cell r="M355">
            <v>341</v>
          </cell>
          <cell r="N355">
            <v>0</v>
          </cell>
          <cell r="O355" t="str">
            <v/>
          </cell>
        </row>
        <row r="356">
          <cell r="B356" t="str">
            <v>LRC-C1203-RA-GoC1-2017</v>
          </cell>
          <cell r="C356" t="str">
            <v>LRC</v>
          </cell>
          <cell r="D356" t="str">
            <v>C1203</v>
          </cell>
          <cell r="E356" t="str">
            <v>PV</v>
          </cell>
          <cell r="F356" t="str">
            <v>RA</v>
          </cell>
          <cell r="H356" t="str">
            <v>Impact of change in financial assumptions - Impact 3</v>
          </cell>
          <cell r="I356">
            <v>0</v>
          </cell>
          <cell r="J356">
            <v>0</v>
          </cell>
          <cell r="K356" t="str">
            <v>N</v>
          </cell>
          <cell r="L356" t="str">
            <v>Input</v>
          </cell>
          <cell r="M356">
            <v>342</v>
          </cell>
          <cell r="N356">
            <v>0</v>
          </cell>
          <cell r="O356" t="str">
            <v/>
          </cell>
        </row>
        <row r="357">
          <cell r="B357" t="str">
            <v>LRC-C1204-RA-GoC1-2017</v>
          </cell>
          <cell r="C357" t="str">
            <v>LRC</v>
          </cell>
          <cell r="D357" t="str">
            <v>C1204</v>
          </cell>
          <cell r="E357" t="str">
            <v>PV</v>
          </cell>
          <cell r="F357" t="str">
            <v>RA</v>
          </cell>
          <cell r="H357" t="str">
            <v>Impact of change in financial assumptions - Impact 4</v>
          </cell>
          <cell r="I357">
            <v>0</v>
          </cell>
          <cell r="J357">
            <v>0</v>
          </cell>
          <cell r="K357" t="str">
            <v>N</v>
          </cell>
          <cell r="L357" t="str">
            <v>Input</v>
          </cell>
          <cell r="M357">
            <v>343</v>
          </cell>
          <cell r="N357">
            <v>0</v>
          </cell>
          <cell r="O357" t="str">
            <v/>
          </cell>
        </row>
        <row r="358">
          <cell r="B358" t="str">
            <v>LRC-C1205-RA-GoC1-2017</v>
          </cell>
          <cell r="C358" t="str">
            <v>LRC</v>
          </cell>
          <cell r="D358" t="str">
            <v>C1205</v>
          </cell>
          <cell r="E358" t="str">
            <v>PV</v>
          </cell>
          <cell r="F358" t="str">
            <v>RA</v>
          </cell>
          <cell r="H358" t="str">
            <v>Impact of change in financial assumptions - Impact 5</v>
          </cell>
          <cell r="I358">
            <v>0</v>
          </cell>
          <cell r="J358">
            <v>0</v>
          </cell>
          <cell r="K358" t="str">
            <v>N</v>
          </cell>
          <cell r="L358" t="str">
            <v>Input</v>
          </cell>
          <cell r="M358">
            <v>344</v>
          </cell>
          <cell r="N358">
            <v>0</v>
          </cell>
          <cell r="O358" t="str">
            <v/>
          </cell>
        </row>
        <row r="359">
          <cell r="B359" t="str">
            <v>LRC-C1206-RA-GoC1-2017</v>
          </cell>
          <cell r="C359" t="str">
            <v>LRC</v>
          </cell>
          <cell r="D359" t="str">
            <v>C1206</v>
          </cell>
          <cell r="E359" t="str">
            <v>PV</v>
          </cell>
          <cell r="F359" t="str">
            <v>RA</v>
          </cell>
          <cell r="H359" t="str">
            <v>Impact of change in financial assumptions - Impact 6</v>
          </cell>
          <cell r="I359">
            <v>0</v>
          </cell>
          <cell r="J359">
            <v>0</v>
          </cell>
          <cell r="K359" t="str">
            <v>N</v>
          </cell>
          <cell r="L359" t="str">
            <v>Input</v>
          </cell>
          <cell r="M359">
            <v>345</v>
          </cell>
          <cell r="N359">
            <v>0</v>
          </cell>
          <cell r="O359" t="str">
            <v/>
          </cell>
        </row>
        <row r="360">
          <cell r="B360" t="str">
            <v>LRC-C1207-RA-GoC1-2017</v>
          </cell>
          <cell r="C360" t="str">
            <v>LRC</v>
          </cell>
          <cell r="D360" t="str">
            <v>C1207</v>
          </cell>
          <cell r="E360" t="str">
            <v>PV</v>
          </cell>
          <cell r="F360" t="str">
            <v>RA</v>
          </cell>
          <cell r="H360" t="str">
            <v>Impact of change in financial assumptions - Impact 7</v>
          </cell>
          <cell r="I360">
            <v>0</v>
          </cell>
          <cell r="J360">
            <v>0</v>
          </cell>
          <cell r="K360" t="str">
            <v>N</v>
          </cell>
          <cell r="L360" t="str">
            <v>Input</v>
          </cell>
          <cell r="M360">
            <v>346</v>
          </cell>
          <cell r="N360">
            <v>0</v>
          </cell>
          <cell r="O360" t="str">
            <v/>
          </cell>
        </row>
        <row r="361">
          <cell r="B361" t="str">
            <v>LRC-C1208-RA-GoC1-2017</v>
          </cell>
          <cell r="C361" t="str">
            <v>LRC</v>
          </cell>
          <cell r="D361" t="str">
            <v>C1208</v>
          </cell>
          <cell r="E361" t="str">
            <v>PV</v>
          </cell>
          <cell r="F361" t="str">
            <v>RA</v>
          </cell>
          <cell r="H361" t="str">
            <v>Impact of change in financial assumptions - Impact 8</v>
          </cell>
          <cell r="I361">
            <v>0</v>
          </cell>
          <cell r="J361">
            <v>0</v>
          </cell>
          <cell r="K361" t="str">
            <v>N</v>
          </cell>
          <cell r="L361" t="str">
            <v>Input</v>
          </cell>
          <cell r="M361">
            <v>347</v>
          </cell>
          <cell r="N361">
            <v>0</v>
          </cell>
          <cell r="O361" t="str">
            <v/>
          </cell>
        </row>
        <row r="362">
          <cell r="B362" t="str">
            <v>LRC-C1209-RA-GoC1-2017</v>
          </cell>
          <cell r="C362" t="str">
            <v>LRC</v>
          </cell>
          <cell r="D362" t="str">
            <v>C1209</v>
          </cell>
          <cell r="E362" t="str">
            <v>PV</v>
          </cell>
          <cell r="F362" t="str">
            <v>RA</v>
          </cell>
          <cell r="H362" t="str">
            <v>Impact of change in financial assumptions - Impact 9</v>
          </cell>
          <cell r="I362">
            <v>0</v>
          </cell>
          <cell r="J362">
            <v>0</v>
          </cell>
          <cell r="K362" t="str">
            <v>N</v>
          </cell>
          <cell r="L362" t="str">
            <v>Input</v>
          </cell>
          <cell r="M362">
            <v>348</v>
          </cell>
          <cell r="N362">
            <v>0</v>
          </cell>
          <cell r="O362" t="str">
            <v/>
          </cell>
        </row>
        <row r="363">
          <cell r="B363" t="str">
            <v>LRC-C1210-RA-GoC1-2017</v>
          </cell>
          <cell r="C363" t="str">
            <v>LRC</v>
          </cell>
          <cell r="D363" t="str">
            <v>C1210</v>
          </cell>
          <cell r="E363" t="str">
            <v>PV</v>
          </cell>
          <cell r="F363" t="str">
            <v>RA</v>
          </cell>
          <cell r="H363" t="str">
            <v>Impact of change in financial assumptions - Combined</v>
          </cell>
          <cell r="I363">
            <v>0</v>
          </cell>
          <cell r="J363">
            <v>0</v>
          </cell>
          <cell r="K363" t="str">
            <v>N</v>
          </cell>
          <cell r="L363" t="str">
            <v>Input</v>
          </cell>
          <cell r="M363">
            <v>349</v>
          </cell>
          <cell r="N363">
            <v>0</v>
          </cell>
          <cell r="O363" t="str">
            <v/>
          </cell>
        </row>
        <row r="364">
          <cell r="I364">
            <v>0</v>
          </cell>
          <cell r="J364">
            <v>0</v>
          </cell>
          <cell r="K364">
            <v>0</v>
          </cell>
          <cell r="M364">
            <v>350</v>
          </cell>
          <cell r="N364">
            <v>0</v>
          </cell>
          <cell r="O364" t="str">
            <v/>
          </cell>
        </row>
        <row r="365">
          <cell r="B365" t="str">
            <v>LRC-C125-RA-GoC1-2017</v>
          </cell>
          <cell r="C365" t="str">
            <v>LRC</v>
          </cell>
          <cell r="D365" t="str">
            <v>C125</v>
          </cell>
          <cell r="E365" t="str">
            <v>PV</v>
          </cell>
          <cell r="F365" t="str">
            <v>RA</v>
          </cell>
          <cell r="G365">
            <v>4.3</v>
          </cell>
          <cell r="H365" t="str">
            <v>Effect of movements in exchange rates</v>
          </cell>
          <cell r="I365">
            <v>1</v>
          </cell>
          <cell r="J365">
            <v>0</v>
          </cell>
          <cell r="K365" t="str">
            <v>Y</v>
          </cell>
          <cell r="L365" t="str">
            <v>Input</v>
          </cell>
          <cell r="M365">
            <v>351</v>
          </cell>
          <cell r="N365">
            <v>1</v>
          </cell>
          <cell r="O365">
            <v>0</v>
          </cell>
        </row>
        <row r="366">
          <cell r="I366">
            <v>0</v>
          </cell>
          <cell r="J366">
            <v>0</v>
          </cell>
          <cell r="K366">
            <v>0</v>
          </cell>
          <cell r="M366">
            <v>352</v>
          </cell>
          <cell r="N366">
            <v>0</v>
          </cell>
          <cell r="O366" t="str">
            <v/>
          </cell>
        </row>
        <row r="367">
          <cell r="B367" t="str">
            <v>LRC-C150-RA-GoC1-2017</v>
          </cell>
          <cell r="C367" t="str">
            <v>LRC</v>
          </cell>
          <cell r="D367" t="str">
            <v>C150</v>
          </cell>
          <cell r="E367" t="str">
            <v>PV</v>
          </cell>
          <cell r="F367" t="str">
            <v>RA</v>
          </cell>
          <cell r="H367" t="str">
            <v>Net Closing Balance</v>
          </cell>
          <cell r="I367">
            <v>1</v>
          </cell>
          <cell r="J367">
            <v>50</v>
          </cell>
          <cell r="K367" t="str">
            <v>Y</v>
          </cell>
          <cell r="L367" t="str">
            <v>Input</v>
          </cell>
          <cell r="M367">
            <v>353</v>
          </cell>
          <cell r="N367">
            <v>1</v>
          </cell>
          <cell r="O367">
            <v>50</v>
          </cell>
        </row>
        <row r="368">
          <cell r="B368" t="str">
            <v>LRC-FIN-RA-GoC1-2017</v>
          </cell>
          <cell r="C368" t="str">
            <v>LRC</v>
          </cell>
          <cell r="D368" t="str">
            <v>FIN</v>
          </cell>
          <cell r="E368">
            <v>0</v>
          </cell>
          <cell r="F368" t="str">
            <v>RA</v>
          </cell>
          <cell r="H368" t="str">
            <v>Final actuarial valuation (calculated)</v>
          </cell>
          <cell r="I368">
            <v>1</v>
          </cell>
          <cell r="J368">
            <v>50</v>
          </cell>
          <cell r="K368">
            <v>0</v>
          </cell>
          <cell r="L368" t="str">
            <v>Calc</v>
          </cell>
          <cell r="M368">
            <v>354</v>
          </cell>
          <cell r="N368">
            <v>1</v>
          </cell>
          <cell r="O368">
            <v>50</v>
          </cell>
        </row>
        <row r="369">
          <cell r="B369" t="str">
            <v>LRC-AvE-RA-GoC1-2017</v>
          </cell>
          <cell r="C369" t="str">
            <v>LRC</v>
          </cell>
          <cell r="D369" t="str">
            <v>AvE</v>
          </cell>
          <cell r="E369">
            <v>0</v>
          </cell>
          <cell r="F369" t="str">
            <v>RA</v>
          </cell>
          <cell r="H369" t="str">
            <v>Control Check (Open Balance - Movements = Closing Balance)</v>
          </cell>
          <cell r="I369">
            <v>1</v>
          </cell>
          <cell r="J369">
            <v>0</v>
          </cell>
          <cell r="K369">
            <v>0</v>
          </cell>
          <cell r="L369" t="str">
            <v>Calc</v>
          </cell>
          <cell r="M369">
            <v>355</v>
          </cell>
          <cell r="N369">
            <v>0</v>
          </cell>
          <cell r="O369">
            <v>0</v>
          </cell>
        </row>
        <row r="370">
          <cell r="I370">
            <v>0</v>
          </cell>
          <cell r="J370">
            <v>0</v>
          </cell>
          <cell r="M370">
            <v>356</v>
          </cell>
          <cell r="N370">
            <v>0</v>
          </cell>
        </row>
        <row r="371">
          <cell r="B371" t="str">
            <v>RA - LIC - Analysis of Movements</v>
          </cell>
          <cell r="C371">
            <v>0</v>
          </cell>
          <cell r="D371">
            <v>0</v>
          </cell>
          <cell r="E371">
            <v>0</v>
          </cell>
          <cell r="F371">
            <v>0</v>
          </cell>
          <cell r="G371">
            <v>0</v>
          </cell>
          <cell r="H371">
            <v>0</v>
          </cell>
          <cell r="I371">
            <v>0</v>
          </cell>
          <cell r="J371">
            <v>0</v>
          </cell>
          <cell r="K371">
            <v>0</v>
          </cell>
          <cell r="L371">
            <v>0</v>
          </cell>
          <cell r="M371">
            <v>0</v>
          </cell>
          <cell r="N371">
            <v>0</v>
          </cell>
          <cell r="O371" t="str">
            <v/>
          </cell>
        </row>
        <row r="372">
          <cell r="B372" t="str">
            <v>Ref</v>
          </cell>
          <cell r="C372" t="str">
            <v>LRC/LIC</v>
          </cell>
          <cell r="D372" t="str">
            <v>Run Ref</v>
          </cell>
          <cell r="E372" t="str">
            <v>PV/Undiscounted</v>
          </cell>
          <cell r="F372" t="str">
            <v>Cashflow Type</v>
          </cell>
          <cell r="G372" t="str">
            <v>Event</v>
          </cell>
          <cell r="H372" t="str">
            <v>Movement</v>
          </cell>
          <cell r="I372">
            <v>0</v>
          </cell>
          <cell r="J372" t="str">
            <v>Value</v>
          </cell>
          <cell r="K372" t="str">
            <v>Available</v>
          </cell>
          <cell r="L372" t="str">
            <v>Source</v>
          </cell>
          <cell r="M372">
            <v>358</v>
          </cell>
          <cell r="N372" t="str">
            <v>Posting applicable</v>
          </cell>
          <cell r="O372" t="str">
            <v>Posting value</v>
          </cell>
        </row>
        <row r="373">
          <cell r="B373" t="str">
            <v>LIC-C05-RA-GoC1-2017</v>
          </cell>
          <cell r="C373" t="str">
            <v>LIC</v>
          </cell>
          <cell r="D373" t="str">
            <v>C05</v>
          </cell>
          <cell r="E373" t="str">
            <v>PV</v>
          </cell>
          <cell r="F373" t="str">
            <v>RA</v>
          </cell>
          <cell r="G373" t="str">
            <v>C16</v>
          </cell>
          <cell r="H373" t="str">
            <v>Net Opening Balance</v>
          </cell>
          <cell r="I373">
            <v>1</v>
          </cell>
          <cell r="J373">
            <v>20</v>
          </cell>
          <cell r="K373" t="str">
            <v>Y</v>
          </cell>
          <cell r="L373" t="str">
            <v>Input</v>
          </cell>
          <cell r="M373">
            <v>359</v>
          </cell>
          <cell r="N373">
            <v>1</v>
          </cell>
          <cell r="O373">
            <v>20</v>
          </cell>
        </row>
        <row r="374">
          <cell r="I374">
            <v>0</v>
          </cell>
          <cell r="J374">
            <v>0</v>
          </cell>
          <cell r="K374">
            <v>0</v>
          </cell>
          <cell r="M374">
            <v>360</v>
          </cell>
          <cell r="N374">
            <v>0</v>
          </cell>
          <cell r="O374" t="str">
            <v/>
          </cell>
        </row>
        <row r="375">
          <cell r="B375" t="str">
            <v>LIC-C06-RA-GoC1-2017</v>
          </cell>
          <cell r="C375" t="str">
            <v>LIC</v>
          </cell>
          <cell r="D375" t="str">
            <v>C06</v>
          </cell>
          <cell r="E375" t="str">
            <v>PV</v>
          </cell>
          <cell r="F375" t="str">
            <v>RA</v>
          </cell>
          <cell r="G375">
            <v>0</v>
          </cell>
          <cell r="H375" t="str">
            <v>Impact of change from Opening discount rates to Inception discount rates</v>
          </cell>
          <cell r="I375">
            <v>1</v>
          </cell>
          <cell r="J375">
            <v>0</v>
          </cell>
          <cell r="K375" t="str">
            <v>Y</v>
          </cell>
          <cell r="L375" t="str">
            <v>Input</v>
          </cell>
          <cell r="M375">
            <v>361</v>
          </cell>
          <cell r="N375">
            <v>1</v>
          </cell>
          <cell r="O375">
            <v>0</v>
          </cell>
        </row>
        <row r="376">
          <cell r="I376">
            <v>0</v>
          </cell>
          <cell r="J376">
            <v>0</v>
          </cell>
          <cell r="K376">
            <v>0</v>
          </cell>
          <cell r="M376">
            <v>362</v>
          </cell>
          <cell r="N376">
            <v>0</v>
          </cell>
          <cell r="O376" t="str">
            <v/>
          </cell>
        </row>
        <row r="377">
          <cell r="B377" t="str">
            <v>LIC-C10-RA-GoC1-2017</v>
          </cell>
          <cell r="C377" t="str">
            <v>LIC</v>
          </cell>
          <cell r="D377" t="str">
            <v>C10</v>
          </cell>
          <cell r="E377" t="str">
            <v>PV</v>
          </cell>
          <cell r="F377" t="str">
            <v>RA</v>
          </cell>
          <cell r="G377">
            <v>0</v>
          </cell>
          <cell r="H377" t="str">
            <v>Opening technical adjustment (computed with inception rate)</v>
          </cell>
          <cell r="I377">
            <v>1</v>
          </cell>
          <cell r="J377">
            <v>0</v>
          </cell>
          <cell r="K377" t="str">
            <v>Y</v>
          </cell>
          <cell r="L377" t="str">
            <v>Input</v>
          </cell>
          <cell r="M377">
            <v>363</v>
          </cell>
          <cell r="N377">
            <v>1</v>
          </cell>
          <cell r="O377">
            <v>0</v>
          </cell>
        </row>
        <row r="378">
          <cell r="I378">
            <v>0</v>
          </cell>
          <cell r="J378">
            <v>0</v>
          </cell>
          <cell r="K378">
            <v>0</v>
          </cell>
          <cell r="M378">
            <v>364</v>
          </cell>
          <cell r="N378">
            <v>0</v>
          </cell>
          <cell r="O378" t="str">
            <v/>
          </cell>
        </row>
        <row r="379">
          <cell r="B379" t="str">
            <v>LIC-C11-RA-GoC1-2017</v>
          </cell>
          <cell r="C379" t="str">
            <v>LIC</v>
          </cell>
          <cell r="D379" t="str">
            <v>C11</v>
          </cell>
          <cell r="E379" t="str">
            <v>PV</v>
          </cell>
          <cell r="F379" t="str">
            <v>RA</v>
          </cell>
          <cell r="G379">
            <v>0</v>
          </cell>
          <cell r="H379" t="str">
            <v>Impact of change from Inception discount rates to Opening discount rates</v>
          </cell>
          <cell r="I379">
            <v>1</v>
          </cell>
          <cell r="J379">
            <v>0</v>
          </cell>
          <cell r="K379" t="str">
            <v>Y</v>
          </cell>
          <cell r="L379" t="str">
            <v>Input</v>
          </cell>
          <cell r="M379">
            <v>365</v>
          </cell>
          <cell r="N379">
            <v>1</v>
          </cell>
          <cell r="O379">
            <v>0</v>
          </cell>
        </row>
        <row r="380">
          <cell r="I380">
            <v>0</v>
          </cell>
          <cell r="J380">
            <v>0</v>
          </cell>
          <cell r="K380">
            <v>0</v>
          </cell>
          <cell r="M380">
            <v>366</v>
          </cell>
          <cell r="N380">
            <v>0</v>
          </cell>
          <cell r="O380" t="str">
            <v/>
          </cell>
        </row>
        <row r="381">
          <cell r="B381" t="str">
            <v>LIC-C20-RA-GoC1-2017</v>
          </cell>
          <cell r="C381" t="str">
            <v>LIC</v>
          </cell>
          <cell r="D381" t="str">
            <v>C20</v>
          </cell>
          <cell r="E381" t="str">
            <v>PV</v>
          </cell>
          <cell r="F381" t="str">
            <v>RA</v>
          </cell>
          <cell r="G381">
            <v>2.1</v>
          </cell>
          <cell r="H381" t="str">
            <v>Opening Financial Adjustments</v>
          </cell>
          <cell r="I381">
            <v>1</v>
          </cell>
          <cell r="J381">
            <v>0</v>
          </cell>
          <cell r="K381" t="str">
            <v>Y</v>
          </cell>
          <cell r="L381" t="str">
            <v>Input</v>
          </cell>
          <cell r="M381">
            <v>367</v>
          </cell>
          <cell r="N381">
            <v>1</v>
          </cell>
          <cell r="O381">
            <v>0</v>
          </cell>
        </row>
        <row r="382">
          <cell r="I382">
            <v>0</v>
          </cell>
          <cell r="J382">
            <v>0</v>
          </cell>
          <cell r="M382">
            <v>368</v>
          </cell>
          <cell r="N382">
            <v>0</v>
          </cell>
          <cell r="O382" t="str">
            <v/>
          </cell>
        </row>
        <row r="383">
          <cell r="B383" t="str">
            <v>LIC-C35-RA-GoC1-2017</v>
          </cell>
          <cell r="C383" t="str">
            <v>LIC</v>
          </cell>
          <cell r="D383" t="str">
            <v>C35</v>
          </cell>
          <cell r="E383" t="str">
            <v>PV</v>
          </cell>
          <cell r="F383" t="str">
            <v>RA</v>
          </cell>
          <cell r="G383">
            <v>2.1</v>
          </cell>
          <cell r="H383" t="str">
            <v>Derecognition due to transfer and modification</v>
          </cell>
          <cell r="I383">
            <v>1</v>
          </cell>
          <cell r="J383">
            <v>0</v>
          </cell>
          <cell r="K383" t="str">
            <v>Y</v>
          </cell>
          <cell r="L383" t="str">
            <v>Input</v>
          </cell>
          <cell r="M383">
            <v>369</v>
          </cell>
          <cell r="N383">
            <v>1</v>
          </cell>
          <cell r="O383">
            <v>0</v>
          </cell>
        </row>
        <row r="384">
          <cell r="I384">
            <v>0</v>
          </cell>
          <cell r="J384">
            <v>0</v>
          </cell>
          <cell r="M384">
            <v>370</v>
          </cell>
          <cell r="N384">
            <v>0</v>
          </cell>
          <cell r="O384" t="str">
            <v/>
          </cell>
        </row>
        <row r="385">
          <cell r="B385" t="str">
            <v>LIC-C40-RA-GoC1-2017</v>
          </cell>
          <cell r="C385" t="str">
            <v>LIC</v>
          </cell>
          <cell r="D385" t="str">
            <v>C40</v>
          </cell>
          <cell r="E385" t="str">
            <v>PV</v>
          </cell>
          <cell r="F385" t="str">
            <v>RA</v>
          </cell>
          <cell r="G385" t="str">
            <v>C22</v>
          </cell>
          <cell r="H385" t="str">
            <v>Unwind</v>
          </cell>
          <cell r="I385">
            <v>1</v>
          </cell>
          <cell r="J385">
            <v>2</v>
          </cell>
          <cell r="K385" t="str">
            <v>Y</v>
          </cell>
          <cell r="L385" t="str">
            <v>Calc</v>
          </cell>
          <cell r="M385">
            <v>371</v>
          </cell>
          <cell r="N385">
            <v>1</v>
          </cell>
          <cell r="O385">
            <v>2</v>
          </cell>
        </row>
        <row r="386">
          <cell r="I386">
            <v>0</v>
          </cell>
          <cell r="J386">
            <v>0</v>
          </cell>
          <cell r="M386">
            <v>372</v>
          </cell>
          <cell r="N386">
            <v>0</v>
          </cell>
          <cell r="O386" t="str">
            <v/>
          </cell>
        </row>
        <row r="387">
          <cell r="B387" t="str">
            <v>LIC-C310-RA-GoC1-2017</v>
          </cell>
          <cell r="C387" t="str">
            <v>LIC</v>
          </cell>
          <cell r="D387" t="str">
            <v>C310</v>
          </cell>
          <cell r="E387" t="str">
            <v>PV</v>
          </cell>
          <cell r="F387" t="str">
            <v>RA</v>
          </cell>
          <cell r="G387">
            <v>2.1</v>
          </cell>
          <cell r="H387" t="str">
            <v>Changes in RA due to past services</v>
          </cell>
          <cell r="I387">
            <v>-1</v>
          </cell>
          <cell r="J387">
            <v>-2</v>
          </cell>
          <cell r="K387" t="str">
            <v>Y</v>
          </cell>
          <cell r="L387" t="str">
            <v>Input</v>
          </cell>
          <cell r="M387">
            <v>373</v>
          </cell>
          <cell r="N387">
            <v>1</v>
          </cell>
          <cell r="O387">
            <v>-2</v>
          </cell>
        </row>
        <row r="388">
          <cell r="I388">
            <v>0</v>
          </cell>
          <cell r="J388">
            <v>0</v>
          </cell>
          <cell r="M388">
            <v>374</v>
          </cell>
          <cell r="N388">
            <v>0</v>
          </cell>
          <cell r="O388" t="str">
            <v/>
          </cell>
        </row>
        <row r="389">
          <cell r="B389" t="str">
            <v>LIC-C320-RA-GoC1-2017</v>
          </cell>
          <cell r="C389" t="str">
            <v>LIC</v>
          </cell>
          <cell r="D389" t="str">
            <v>C320</v>
          </cell>
          <cell r="E389" t="str">
            <v>PV</v>
          </cell>
          <cell r="F389" t="str">
            <v>RA</v>
          </cell>
          <cell r="G389">
            <v>2.1</v>
          </cell>
          <cell r="H389" t="str">
            <v>Increase in RA due to incurred claims during the period</v>
          </cell>
          <cell r="I389">
            <v>1</v>
          </cell>
          <cell r="J389">
            <v>6</v>
          </cell>
          <cell r="K389" t="str">
            <v>Y</v>
          </cell>
          <cell r="L389" t="str">
            <v>Input</v>
          </cell>
          <cell r="M389">
            <v>375</v>
          </cell>
          <cell r="N389">
            <v>1</v>
          </cell>
          <cell r="O389">
            <v>6</v>
          </cell>
        </row>
        <row r="390">
          <cell r="I390">
            <v>0</v>
          </cell>
          <cell r="J390">
            <v>0</v>
          </cell>
          <cell r="M390">
            <v>376</v>
          </cell>
          <cell r="N390">
            <v>0</v>
          </cell>
          <cell r="O390" t="str">
            <v/>
          </cell>
        </row>
        <row r="391">
          <cell r="B391" t="str">
            <v>LIC-C86-RA-GoC1-2017</v>
          </cell>
          <cell r="C391" t="str">
            <v>LIC</v>
          </cell>
          <cell r="D391" t="str">
            <v>C86</v>
          </cell>
          <cell r="E391" t="str">
            <v>PV</v>
          </cell>
          <cell r="F391" t="str">
            <v>RA</v>
          </cell>
          <cell r="G391">
            <v>2.1</v>
          </cell>
          <cell r="H391" t="str">
            <v>Impact of change from Intermediate discount rates to Inception discount rates - Opening Financial Adjustments</v>
          </cell>
          <cell r="I391">
            <v>1</v>
          </cell>
          <cell r="J391">
            <v>0</v>
          </cell>
          <cell r="K391" t="str">
            <v>Y</v>
          </cell>
          <cell r="L391" t="str">
            <v>Input</v>
          </cell>
          <cell r="M391">
            <v>377</v>
          </cell>
          <cell r="N391">
            <v>1</v>
          </cell>
          <cell r="O391">
            <v>0</v>
          </cell>
        </row>
        <row r="392">
          <cell r="I392">
            <v>0</v>
          </cell>
          <cell r="J392">
            <v>0</v>
          </cell>
          <cell r="M392">
            <v>378</v>
          </cell>
          <cell r="N392">
            <v>0</v>
          </cell>
          <cell r="O392" t="str">
            <v/>
          </cell>
        </row>
        <row r="393">
          <cell r="B393" t="str">
            <v>LIC-C92-RA-GoC1-2017</v>
          </cell>
          <cell r="C393" t="str">
            <v>LIC</v>
          </cell>
          <cell r="D393" t="str">
            <v>C92</v>
          </cell>
          <cell r="E393" t="str">
            <v>PV</v>
          </cell>
          <cell r="F393" t="str">
            <v>RA</v>
          </cell>
          <cell r="G393">
            <v>2.1</v>
          </cell>
          <cell r="H393" t="str">
            <v>Impact of change in non-financial experience variance (computed with inception rate)</v>
          </cell>
          <cell r="I393">
            <v>1</v>
          </cell>
          <cell r="J393">
            <v>2</v>
          </cell>
          <cell r="K393" t="str">
            <v>N</v>
          </cell>
          <cell r="L393" t="str">
            <v>Calc</v>
          </cell>
          <cell r="M393">
            <v>379</v>
          </cell>
          <cell r="N393">
            <v>1</v>
          </cell>
          <cell r="O393">
            <v>2</v>
          </cell>
        </row>
        <row r="394">
          <cell r="B394" t="str">
            <v>LIC-C921-RA-GoC1-2017</v>
          </cell>
          <cell r="C394" t="str">
            <v>LIC</v>
          </cell>
          <cell r="D394" t="str">
            <v>C921</v>
          </cell>
          <cell r="E394" t="str">
            <v>PV</v>
          </cell>
          <cell r="F394" t="str">
            <v>RA</v>
          </cell>
          <cell r="H394" t="str">
            <v>Impact of change in non-financial experience variance (computed with inception rate) - Impact 1</v>
          </cell>
          <cell r="I394">
            <v>0</v>
          </cell>
          <cell r="J394">
            <v>0</v>
          </cell>
          <cell r="K394" t="str">
            <v>N</v>
          </cell>
          <cell r="L394" t="str">
            <v>Input</v>
          </cell>
          <cell r="M394">
            <v>380</v>
          </cell>
          <cell r="N394">
            <v>0</v>
          </cell>
          <cell r="O394" t="str">
            <v/>
          </cell>
        </row>
        <row r="395">
          <cell r="B395" t="str">
            <v>LIC-C922-RA-GoC1-2017</v>
          </cell>
          <cell r="C395" t="str">
            <v>LIC</v>
          </cell>
          <cell r="D395" t="str">
            <v>C922</v>
          </cell>
          <cell r="E395" t="str">
            <v>PV</v>
          </cell>
          <cell r="F395" t="str">
            <v>RA</v>
          </cell>
          <cell r="H395" t="str">
            <v>Impact of change in non-financial experience variance (computed with inception rate) - Impact 2</v>
          </cell>
          <cell r="I395">
            <v>0</v>
          </cell>
          <cell r="J395">
            <v>2</v>
          </cell>
          <cell r="K395" t="str">
            <v>Y</v>
          </cell>
          <cell r="L395" t="str">
            <v>Input</v>
          </cell>
          <cell r="M395">
            <v>381</v>
          </cell>
          <cell r="N395">
            <v>0</v>
          </cell>
          <cell r="O395" t="str">
            <v/>
          </cell>
        </row>
        <row r="396">
          <cell r="B396" t="str">
            <v>LIC-C923-RA-GoC1-2017</v>
          </cell>
          <cell r="C396" t="str">
            <v>LIC</v>
          </cell>
          <cell r="D396" t="str">
            <v>C923</v>
          </cell>
          <cell r="E396" t="str">
            <v>PV</v>
          </cell>
          <cell r="F396" t="str">
            <v>RA</v>
          </cell>
          <cell r="H396" t="str">
            <v>Impact of change in non-financial experience variance (computed with inception rate) - Impact 3</v>
          </cell>
          <cell r="I396">
            <v>0</v>
          </cell>
          <cell r="J396">
            <v>0</v>
          </cell>
          <cell r="K396" t="str">
            <v>N</v>
          </cell>
          <cell r="L396" t="str">
            <v>Input</v>
          </cell>
          <cell r="M396">
            <v>382</v>
          </cell>
          <cell r="N396">
            <v>0</v>
          </cell>
          <cell r="O396" t="str">
            <v/>
          </cell>
        </row>
        <row r="397">
          <cell r="B397" t="str">
            <v>LIC-C924-RA-GoC1-2017</v>
          </cell>
          <cell r="C397" t="str">
            <v>LIC</v>
          </cell>
          <cell r="D397" t="str">
            <v>C924</v>
          </cell>
          <cell r="E397" t="str">
            <v>PV</v>
          </cell>
          <cell r="F397" t="str">
            <v>RA</v>
          </cell>
          <cell r="H397" t="str">
            <v>Impact of change in non-financial experience variance (computed with inception rate) - Impact 4</v>
          </cell>
          <cell r="I397">
            <v>0</v>
          </cell>
          <cell r="J397">
            <v>0</v>
          </cell>
          <cell r="K397" t="str">
            <v>N</v>
          </cell>
          <cell r="L397" t="str">
            <v>Input</v>
          </cell>
          <cell r="M397">
            <v>383</v>
          </cell>
          <cell r="N397">
            <v>0</v>
          </cell>
          <cell r="O397" t="str">
            <v/>
          </cell>
        </row>
        <row r="398">
          <cell r="B398" t="str">
            <v>LIC-C925-RA-GoC1-2017</v>
          </cell>
          <cell r="C398" t="str">
            <v>LIC</v>
          </cell>
          <cell r="D398" t="str">
            <v>C925</v>
          </cell>
          <cell r="E398" t="str">
            <v>PV</v>
          </cell>
          <cell r="F398" t="str">
            <v>RA</v>
          </cell>
          <cell r="H398" t="str">
            <v>Impact of change in non-financial experience variance (computed with inception rate) - Impact 5</v>
          </cell>
          <cell r="I398">
            <v>0</v>
          </cell>
          <cell r="J398">
            <v>0</v>
          </cell>
          <cell r="K398" t="str">
            <v>N</v>
          </cell>
          <cell r="L398" t="str">
            <v>Input</v>
          </cell>
          <cell r="M398">
            <v>384</v>
          </cell>
          <cell r="N398">
            <v>0</v>
          </cell>
          <cell r="O398" t="str">
            <v/>
          </cell>
        </row>
        <row r="399">
          <cell r="B399" t="str">
            <v>LIC-C926-RA-GoC1-2017</v>
          </cell>
          <cell r="C399" t="str">
            <v>LIC</v>
          </cell>
          <cell r="D399" t="str">
            <v>C926</v>
          </cell>
          <cell r="E399" t="str">
            <v>PV</v>
          </cell>
          <cell r="F399" t="str">
            <v>RA</v>
          </cell>
          <cell r="H399" t="str">
            <v>Impact of change in non-financial experience variance (computed with inception rate) - Impact 6</v>
          </cell>
          <cell r="I399">
            <v>0</v>
          </cell>
          <cell r="J399">
            <v>0</v>
          </cell>
          <cell r="K399" t="str">
            <v>N</v>
          </cell>
          <cell r="L399" t="str">
            <v>Input</v>
          </cell>
          <cell r="M399">
            <v>385</v>
          </cell>
          <cell r="N399">
            <v>0</v>
          </cell>
          <cell r="O399" t="str">
            <v/>
          </cell>
        </row>
        <row r="400">
          <cell r="B400" t="str">
            <v>LIC-C927-RA-GoC1-2017</v>
          </cell>
          <cell r="C400" t="str">
            <v>LIC</v>
          </cell>
          <cell r="D400" t="str">
            <v>C927</v>
          </cell>
          <cell r="E400" t="str">
            <v>PV</v>
          </cell>
          <cell r="F400" t="str">
            <v>RA</v>
          </cell>
          <cell r="H400" t="str">
            <v>Impact of change in non-financial experience variance (computed with inception rate) - Impact 7</v>
          </cell>
          <cell r="I400">
            <v>0</v>
          </cell>
          <cell r="J400">
            <v>0</v>
          </cell>
          <cell r="K400" t="str">
            <v>N</v>
          </cell>
          <cell r="L400" t="str">
            <v>Input</v>
          </cell>
          <cell r="M400">
            <v>386</v>
          </cell>
          <cell r="N400">
            <v>0</v>
          </cell>
          <cell r="O400" t="str">
            <v/>
          </cell>
        </row>
        <row r="401">
          <cell r="B401" t="str">
            <v>LIC-C928-RA-GoC1-2017</v>
          </cell>
          <cell r="C401" t="str">
            <v>LIC</v>
          </cell>
          <cell r="D401" t="str">
            <v>C928</v>
          </cell>
          <cell r="E401" t="str">
            <v>PV</v>
          </cell>
          <cell r="F401" t="str">
            <v>RA</v>
          </cell>
          <cell r="H401" t="str">
            <v>Impact of change in non-financial experience variance (computed with inception rate) - Impact 8</v>
          </cell>
          <cell r="I401">
            <v>0</v>
          </cell>
          <cell r="J401">
            <v>0</v>
          </cell>
          <cell r="K401" t="str">
            <v>N</v>
          </cell>
          <cell r="L401" t="str">
            <v>Input</v>
          </cell>
          <cell r="M401">
            <v>387</v>
          </cell>
          <cell r="N401">
            <v>0</v>
          </cell>
          <cell r="O401" t="str">
            <v/>
          </cell>
        </row>
        <row r="402">
          <cell r="B402" t="str">
            <v>LIC-C929-RA-GoC1-2017</v>
          </cell>
          <cell r="C402" t="str">
            <v>LIC</v>
          </cell>
          <cell r="D402" t="str">
            <v>C929</v>
          </cell>
          <cell r="E402" t="str">
            <v>PV</v>
          </cell>
          <cell r="F402" t="str">
            <v>RA</v>
          </cell>
          <cell r="H402" t="str">
            <v>Impact of change in non-financial experience variance (computed with inception rate) - Impact 9</v>
          </cell>
          <cell r="I402">
            <v>0</v>
          </cell>
          <cell r="J402">
            <v>0</v>
          </cell>
          <cell r="K402" t="str">
            <v>N</v>
          </cell>
          <cell r="L402" t="str">
            <v>Input</v>
          </cell>
          <cell r="M402">
            <v>388</v>
          </cell>
          <cell r="N402">
            <v>0</v>
          </cell>
          <cell r="O402" t="str">
            <v/>
          </cell>
        </row>
        <row r="403">
          <cell r="B403" t="str">
            <v>LIC-C930-RA-GoC1-2017</v>
          </cell>
          <cell r="C403" t="str">
            <v>LIC</v>
          </cell>
          <cell r="D403" t="str">
            <v>C930</v>
          </cell>
          <cell r="E403" t="str">
            <v>PV</v>
          </cell>
          <cell r="F403" t="str">
            <v>RA</v>
          </cell>
          <cell r="H403" t="str">
            <v>Impact of change in non-financial experience variance (computed with inception rate) - Combined</v>
          </cell>
          <cell r="I403">
            <v>0</v>
          </cell>
          <cell r="J403">
            <v>0</v>
          </cell>
          <cell r="K403" t="str">
            <v>N</v>
          </cell>
          <cell r="L403" t="str">
            <v>Input</v>
          </cell>
          <cell r="M403">
            <v>389</v>
          </cell>
          <cell r="N403">
            <v>0</v>
          </cell>
          <cell r="O403" t="str">
            <v/>
          </cell>
        </row>
        <row r="404">
          <cell r="I404">
            <v>0</v>
          </cell>
          <cell r="J404">
            <v>0</v>
          </cell>
          <cell r="M404">
            <v>390</v>
          </cell>
          <cell r="N404">
            <v>0</v>
          </cell>
          <cell r="O404" t="str">
            <v/>
          </cell>
        </row>
        <row r="405">
          <cell r="B405" t="str">
            <v>LIC-C100-RA-GoC1-2017</v>
          </cell>
          <cell r="C405" t="str">
            <v>LIC</v>
          </cell>
          <cell r="D405" t="str">
            <v>C100</v>
          </cell>
          <cell r="E405" t="str">
            <v>PV</v>
          </cell>
          <cell r="F405" t="str">
            <v>RA</v>
          </cell>
          <cell r="G405" t="str">
            <v>C18</v>
          </cell>
          <cell r="H405" t="str">
            <v>Impact of change in non-financial assumptions (computed with inception rate)</v>
          </cell>
          <cell r="I405">
            <v>1</v>
          </cell>
          <cell r="J405">
            <v>4</v>
          </cell>
          <cell r="K405" t="str">
            <v>N</v>
          </cell>
          <cell r="L405" t="str">
            <v>Calc</v>
          </cell>
          <cell r="M405">
            <v>391</v>
          </cell>
          <cell r="N405">
            <v>1</v>
          </cell>
          <cell r="O405">
            <v>4</v>
          </cell>
        </row>
        <row r="406">
          <cell r="B406" t="str">
            <v>LIC-C1001-RA-GoC1-2017</v>
          </cell>
          <cell r="C406" t="str">
            <v>LIC</v>
          </cell>
          <cell r="D406" t="str">
            <v>C1001</v>
          </cell>
          <cell r="E406" t="str">
            <v>PV</v>
          </cell>
          <cell r="F406" t="str">
            <v>RA</v>
          </cell>
          <cell r="H406" t="str">
            <v>Impact of change in non-financial assumptions (computed with inception rate) - Impact 1</v>
          </cell>
          <cell r="I406">
            <v>0</v>
          </cell>
          <cell r="J406">
            <v>0</v>
          </cell>
          <cell r="K406" t="str">
            <v>N</v>
          </cell>
          <cell r="L406" t="str">
            <v>Input</v>
          </cell>
          <cell r="M406">
            <v>392</v>
          </cell>
          <cell r="N406">
            <v>0</v>
          </cell>
          <cell r="O406" t="str">
            <v/>
          </cell>
        </row>
        <row r="407">
          <cell r="B407" t="str">
            <v>LIC-C1002-RA-GoC1-2017</v>
          </cell>
          <cell r="C407" t="str">
            <v>LIC</v>
          </cell>
          <cell r="D407" t="str">
            <v>C1002</v>
          </cell>
          <cell r="E407" t="str">
            <v>PV</v>
          </cell>
          <cell r="F407" t="str">
            <v>RA</v>
          </cell>
          <cell r="H407" t="str">
            <v>Impact of change in non-financial assumptions (computed with inception rate) - Impact 2</v>
          </cell>
          <cell r="I407">
            <v>0</v>
          </cell>
          <cell r="J407">
            <v>4</v>
          </cell>
          <cell r="K407" t="str">
            <v>Y</v>
          </cell>
          <cell r="L407" t="str">
            <v>Input</v>
          </cell>
          <cell r="M407">
            <v>393</v>
          </cell>
          <cell r="N407">
            <v>0</v>
          </cell>
          <cell r="O407" t="str">
            <v/>
          </cell>
        </row>
        <row r="408">
          <cell r="B408" t="str">
            <v>LIC-C1003-RA-GoC1-2017</v>
          </cell>
          <cell r="C408" t="str">
            <v>LIC</v>
          </cell>
          <cell r="D408" t="str">
            <v>C1003</v>
          </cell>
          <cell r="E408" t="str">
            <v>PV</v>
          </cell>
          <cell r="F408" t="str">
            <v>RA</v>
          </cell>
          <cell r="H408" t="str">
            <v>Impact of change in non-financial assumptions (computed with inception rate) - Impact 3</v>
          </cell>
          <cell r="I408">
            <v>0</v>
          </cell>
          <cell r="J408">
            <v>0</v>
          </cell>
          <cell r="K408" t="str">
            <v>N</v>
          </cell>
          <cell r="L408" t="str">
            <v>Input</v>
          </cell>
          <cell r="M408">
            <v>394</v>
          </cell>
          <cell r="N408">
            <v>0</v>
          </cell>
          <cell r="O408" t="str">
            <v/>
          </cell>
        </row>
        <row r="409">
          <cell r="B409" t="str">
            <v>LIC-C1004-RA-GoC1-2017</v>
          </cell>
          <cell r="C409" t="str">
            <v>LIC</v>
          </cell>
          <cell r="D409" t="str">
            <v>C1004</v>
          </cell>
          <cell r="E409" t="str">
            <v>PV</v>
          </cell>
          <cell r="F409" t="str">
            <v>RA</v>
          </cell>
          <cell r="H409" t="str">
            <v>Impact of change in non-financial assumptions (computed with inception rate) - Impact 4</v>
          </cell>
          <cell r="I409">
            <v>0</v>
          </cell>
          <cell r="J409">
            <v>0</v>
          </cell>
          <cell r="K409" t="str">
            <v>N</v>
          </cell>
          <cell r="L409" t="str">
            <v>Input</v>
          </cell>
          <cell r="M409">
            <v>395</v>
          </cell>
          <cell r="N409">
            <v>0</v>
          </cell>
          <cell r="O409" t="str">
            <v/>
          </cell>
        </row>
        <row r="410">
          <cell r="B410" t="str">
            <v>LIC-C1005-RA-GoC1-2017</v>
          </cell>
          <cell r="C410" t="str">
            <v>LIC</v>
          </cell>
          <cell r="D410" t="str">
            <v>C1005</v>
          </cell>
          <cell r="E410" t="str">
            <v>PV</v>
          </cell>
          <cell r="F410" t="str">
            <v>RA</v>
          </cell>
          <cell r="H410" t="str">
            <v>Impact of change in non-financial assumptions (computed with inception rate) - Impact 5</v>
          </cell>
          <cell r="I410">
            <v>0</v>
          </cell>
          <cell r="J410">
            <v>0</v>
          </cell>
          <cell r="K410" t="str">
            <v>N</v>
          </cell>
          <cell r="L410" t="str">
            <v>Input</v>
          </cell>
          <cell r="M410">
            <v>396</v>
          </cell>
          <cell r="N410">
            <v>0</v>
          </cell>
          <cell r="O410" t="str">
            <v/>
          </cell>
        </row>
        <row r="411">
          <cell r="B411" t="str">
            <v>LIC-C1006-RA-GoC1-2017</v>
          </cell>
          <cell r="C411" t="str">
            <v>LIC</v>
          </cell>
          <cell r="D411" t="str">
            <v>C1006</v>
          </cell>
          <cell r="E411" t="str">
            <v>PV</v>
          </cell>
          <cell r="F411" t="str">
            <v>RA</v>
          </cell>
          <cell r="H411" t="str">
            <v>Impact of change in non-financial assumptions (computed with inception rate) - Impact 6</v>
          </cell>
          <cell r="I411">
            <v>0</v>
          </cell>
          <cell r="J411">
            <v>0</v>
          </cell>
          <cell r="K411" t="str">
            <v>N</v>
          </cell>
          <cell r="L411" t="str">
            <v>Input</v>
          </cell>
          <cell r="M411">
            <v>397</v>
          </cell>
          <cell r="N411">
            <v>0</v>
          </cell>
          <cell r="O411" t="str">
            <v/>
          </cell>
        </row>
        <row r="412">
          <cell r="B412" t="str">
            <v>LIC-C1007-RA-GoC1-2017</v>
          </cell>
          <cell r="C412" t="str">
            <v>LIC</v>
          </cell>
          <cell r="D412" t="str">
            <v>C1007</v>
          </cell>
          <cell r="E412" t="str">
            <v>PV</v>
          </cell>
          <cell r="F412" t="str">
            <v>RA</v>
          </cell>
          <cell r="H412" t="str">
            <v>Impact of change in non-financial assumptions (computed with inception rate) - Impact 7</v>
          </cell>
          <cell r="I412">
            <v>0</v>
          </cell>
          <cell r="J412">
            <v>0</v>
          </cell>
          <cell r="K412" t="str">
            <v>N</v>
          </cell>
          <cell r="L412" t="str">
            <v>Input</v>
          </cell>
          <cell r="M412">
            <v>398</v>
          </cell>
          <cell r="N412">
            <v>0</v>
          </cell>
          <cell r="O412" t="str">
            <v/>
          </cell>
        </row>
        <row r="413">
          <cell r="B413" t="str">
            <v>LIC-C1008-RA-GoC1-2017</v>
          </cell>
          <cell r="C413" t="str">
            <v>LIC</v>
          </cell>
          <cell r="D413" t="str">
            <v>C1008</v>
          </cell>
          <cell r="E413" t="str">
            <v>PV</v>
          </cell>
          <cell r="F413" t="str">
            <v>RA</v>
          </cell>
          <cell r="H413" t="str">
            <v>Impact of change in non-financial assumptions (computed with inception rate) - Impact 8</v>
          </cell>
          <cell r="I413">
            <v>0</v>
          </cell>
          <cell r="J413">
            <v>0</v>
          </cell>
          <cell r="K413" t="str">
            <v>N</v>
          </cell>
          <cell r="L413" t="str">
            <v>Input</v>
          </cell>
          <cell r="M413">
            <v>399</v>
          </cell>
          <cell r="N413">
            <v>0</v>
          </cell>
          <cell r="O413" t="str">
            <v/>
          </cell>
        </row>
        <row r="414">
          <cell r="B414" t="str">
            <v>LIC-C1009-RA-GoC1-2017</v>
          </cell>
          <cell r="C414" t="str">
            <v>LIC</v>
          </cell>
          <cell r="D414" t="str">
            <v>C1009</v>
          </cell>
          <cell r="E414" t="str">
            <v>PV</v>
          </cell>
          <cell r="F414" t="str">
            <v>RA</v>
          </cell>
          <cell r="H414" t="str">
            <v>Impact of change in non-financial assumptions (computed with inception rate) - Impact 9</v>
          </cell>
          <cell r="I414">
            <v>0</v>
          </cell>
          <cell r="J414">
            <v>0</v>
          </cell>
          <cell r="K414" t="str">
            <v>N</v>
          </cell>
          <cell r="L414" t="str">
            <v>Input</v>
          </cell>
          <cell r="M414">
            <v>400</v>
          </cell>
          <cell r="N414">
            <v>0</v>
          </cell>
          <cell r="O414" t="str">
            <v/>
          </cell>
        </row>
        <row r="415">
          <cell r="B415" t="str">
            <v>LIC-C1010-RA-GoC1-2017</v>
          </cell>
          <cell r="C415" t="str">
            <v>LIC</v>
          </cell>
          <cell r="D415" t="str">
            <v>C1010</v>
          </cell>
          <cell r="E415" t="str">
            <v>PV</v>
          </cell>
          <cell r="F415" t="str">
            <v>RA</v>
          </cell>
          <cell r="H415" t="str">
            <v>Impact of change in non-financial assumptions (computed with inception rate) - Combined</v>
          </cell>
          <cell r="I415">
            <v>0</v>
          </cell>
          <cell r="J415">
            <v>0</v>
          </cell>
          <cell r="K415" t="str">
            <v>N</v>
          </cell>
          <cell r="L415" t="str">
            <v>Input</v>
          </cell>
          <cell r="M415">
            <v>401</v>
          </cell>
          <cell r="N415">
            <v>0</v>
          </cell>
          <cell r="O415" t="str">
            <v/>
          </cell>
        </row>
        <row r="416">
          <cell r="I416">
            <v>0</v>
          </cell>
          <cell r="J416">
            <v>0</v>
          </cell>
          <cell r="K416">
            <v>0</v>
          </cell>
          <cell r="M416">
            <v>402</v>
          </cell>
          <cell r="N416">
            <v>0</v>
          </cell>
          <cell r="O416" t="str">
            <v/>
          </cell>
        </row>
        <row r="417">
          <cell r="B417" t="str">
            <v>LIC-C105-RA-GoC1-2017</v>
          </cell>
          <cell r="C417" t="str">
            <v>LIC</v>
          </cell>
          <cell r="D417" t="str">
            <v>C105</v>
          </cell>
          <cell r="E417" t="str">
            <v>PV</v>
          </cell>
          <cell r="F417" t="str">
            <v>RA</v>
          </cell>
          <cell r="H417" t="str">
            <v>Impact of change from Inception discount rates to Opening discount rates - Change in non-financial assumptions (combined)</v>
          </cell>
          <cell r="I417">
            <v>0</v>
          </cell>
          <cell r="J417">
            <v>0</v>
          </cell>
          <cell r="K417" t="str">
            <v>Y</v>
          </cell>
          <cell r="L417" t="str">
            <v>Input</v>
          </cell>
          <cell r="M417">
            <v>403</v>
          </cell>
          <cell r="N417">
            <v>1</v>
          </cell>
          <cell r="O417">
            <v>0</v>
          </cell>
        </row>
        <row r="418">
          <cell r="I418">
            <v>0</v>
          </cell>
          <cell r="J418">
            <v>0</v>
          </cell>
          <cell r="K418">
            <v>0</v>
          </cell>
          <cell r="M418">
            <v>404</v>
          </cell>
          <cell r="N418">
            <v>0</v>
          </cell>
          <cell r="O418" t="str">
            <v/>
          </cell>
        </row>
        <row r="419">
          <cell r="B419" t="str">
            <v>LIC-C112-RA-GoC1-2017</v>
          </cell>
          <cell r="C419" t="str">
            <v>LIC</v>
          </cell>
          <cell r="D419" t="str">
            <v>C112</v>
          </cell>
          <cell r="E419" t="str">
            <v>PV</v>
          </cell>
          <cell r="F419" t="str">
            <v>RA</v>
          </cell>
          <cell r="G419" t="str">
            <v>C20</v>
          </cell>
          <cell r="H419" t="str">
            <v>Impact of change in financial experience variance</v>
          </cell>
          <cell r="I419">
            <v>1</v>
          </cell>
          <cell r="J419">
            <v>2</v>
          </cell>
          <cell r="K419" t="str">
            <v>N</v>
          </cell>
          <cell r="L419" t="str">
            <v>Calc</v>
          </cell>
          <cell r="M419">
            <v>405</v>
          </cell>
          <cell r="N419">
            <v>1</v>
          </cell>
          <cell r="O419">
            <v>2</v>
          </cell>
        </row>
        <row r="420">
          <cell r="B420" t="str">
            <v>LIC-C1121-RA-GoC1-2017</v>
          </cell>
          <cell r="C420" t="str">
            <v>LIC</v>
          </cell>
          <cell r="D420" t="str">
            <v>C1121</v>
          </cell>
          <cell r="E420" t="str">
            <v>PV</v>
          </cell>
          <cell r="F420" t="str">
            <v>RA</v>
          </cell>
          <cell r="H420" t="str">
            <v>Impact of change in financial experience variance - Impact 1</v>
          </cell>
          <cell r="I420">
            <v>0</v>
          </cell>
          <cell r="J420">
            <v>0</v>
          </cell>
          <cell r="K420" t="str">
            <v>N</v>
          </cell>
          <cell r="L420" t="str">
            <v>Input</v>
          </cell>
          <cell r="M420">
            <v>406</v>
          </cell>
          <cell r="N420">
            <v>0</v>
          </cell>
          <cell r="O420" t="str">
            <v/>
          </cell>
        </row>
        <row r="421">
          <cell r="B421" t="str">
            <v>LIC-C1122-RA-GoC1-2017</v>
          </cell>
          <cell r="C421" t="str">
            <v>LIC</v>
          </cell>
          <cell r="D421" t="str">
            <v>C1122</v>
          </cell>
          <cell r="E421" t="str">
            <v>PV</v>
          </cell>
          <cell r="F421" t="str">
            <v>RA</v>
          </cell>
          <cell r="H421" t="str">
            <v>Impact of change in financial experience variance - Impact 2</v>
          </cell>
          <cell r="I421">
            <v>0</v>
          </cell>
          <cell r="J421">
            <v>2</v>
          </cell>
          <cell r="K421" t="str">
            <v>Y</v>
          </cell>
          <cell r="L421" t="str">
            <v>Input</v>
          </cell>
          <cell r="M421">
            <v>407</v>
          </cell>
          <cell r="N421">
            <v>0</v>
          </cell>
          <cell r="O421" t="str">
            <v/>
          </cell>
        </row>
        <row r="422">
          <cell r="B422" t="str">
            <v>LIC-C1123-RA-GoC1-2017</v>
          </cell>
          <cell r="C422" t="str">
            <v>LIC</v>
          </cell>
          <cell r="D422" t="str">
            <v>C1123</v>
          </cell>
          <cell r="E422" t="str">
            <v>PV</v>
          </cell>
          <cell r="F422" t="str">
            <v>RA</v>
          </cell>
          <cell r="H422" t="str">
            <v>Impact of change in financial experience variance - Impact 3</v>
          </cell>
          <cell r="I422">
            <v>0</v>
          </cell>
          <cell r="J422">
            <v>0</v>
          </cell>
          <cell r="K422" t="str">
            <v>N</v>
          </cell>
          <cell r="L422" t="str">
            <v>Input</v>
          </cell>
          <cell r="M422">
            <v>408</v>
          </cell>
          <cell r="N422">
            <v>0</v>
          </cell>
          <cell r="O422" t="str">
            <v/>
          </cell>
        </row>
        <row r="423">
          <cell r="B423" t="str">
            <v>LIC-C1124-RA-GoC1-2017</v>
          </cell>
          <cell r="C423" t="str">
            <v>LIC</v>
          </cell>
          <cell r="D423" t="str">
            <v>C1124</v>
          </cell>
          <cell r="E423" t="str">
            <v>PV</v>
          </cell>
          <cell r="F423" t="str">
            <v>RA</v>
          </cell>
          <cell r="H423" t="str">
            <v>Impact of change in financial experience variance - Impact 4</v>
          </cell>
          <cell r="I423">
            <v>0</v>
          </cell>
          <cell r="J423">
            <v>0</v>
          </cell>
          <cell r="K423" t="str">
            <v>N</v>
          </cell>
          <cell r="L423" t="str">
            <v>Input</v>
          </cell>
          <cell r="M423">
            <v>409</v>
          </cell>
          <cell r="N423">
            <v>0</v>
          </cell>
          <cell r="O423" t="str">
            <v/>
          </cell>
        </row>
        <row r="424">
          <cell r="B424" t="str">
            <v>LIC-C1125-RA-GoC1-2017</v>
          </cell>
          <cell r="C424" t="str">
            <v>LIC</v>
          </cell>
          <cell r="D424" t="str">
            <v>C1125</v>
          </cell>
          <cell r="E424" t="str">
            <v>PV</v>
          </cell>
          <cell r="F424" t="str">
            <v>RA</v>
          </cell>
          <cell r="H424" t="str">
            <v>Impact of change in financial experience variance - Impact 5</v>
          </cell>
          <cell r="I424">
            <v>0</v>
          </cell>
          <cell r="J424">
            <v>0</v>
          </cell>
          <cell r="K424" t="str">
            <v>N</v>
          </cell>
          <cell r="L424" t="str">
            <v>Input</v>
          </cell>
          <cell r="M424">
            <v>410</v>
          </cell>
          <cell r="N424">
            <v>0</v>
          </cell>
          <cell r="O424" t="str">
            <v/>
          </cell>
        </row>
        <row r="425">
          <cell r="B425" t="str">
            <v>LIC-C1126-RA-GoC1-2017</v>
          </cell>
          <cell r="C425" t="str">
            <v>LIC</v>
          </cell>
          <cell r="D425" t="str">
            <v>C1126</v>
          </cell>
          <cell r="E425" t="str">
            <v>PV</v>
          </cell>
          <cell r="F425" t="str">
            <v>RA</v>
          </cell>
          <cell r="H425" t="str">
            <v>Impact of change in financial experience variance - Impact 6</v>
          </cell>
          <cell r="I425">
            <v>0</v>
          </cell>
          <cell r="J425">
            <v>0</v>
          </cell>
          <cell r="K425" t="str">
            <v>N</v>
          </cell>
          <cell r="L425" t="str">
            <v>Input</v>
          </cell>
          <cell r="M425">
            <v>411</v>
          </cell>
          <cell r="N425">
            <v>0</v>
          </cell>
          <cell r="O425" t="str">
            <v/>
          </cell>
        </row>
        <row r="426">
          <cell r="B426" t="str">
            <v>LIC-C1127-RA-GoC1-2017</v>
          </cell>
          <cell r="C426" t="str">
            <v>LIC</v>
          </cell>
          <cell r="D426" t="str">
            <v>C1127</v>
          </cell>
          <cell r="E426" t="str">
            <v>PV</v>
          </cell>
          <cell r="F426" t="str">
            <v>RA</v>
          </cell>
          <cell r="H426" t="str">
            <v>Impact of change in financial experience variance - Impact 7</v>
          </cell>
          <cell r="I426">
            <v>0</v>
          </cell>
          <cell r="J426">
            <v>0</v>
          </cell>
          <cell r="K426" t="str">
            <v>N</v>
          </cell>
          <cell r="L426" t="str">
            <v>Input</v>
          </cell>
          <cell r="M426">
            <v>412</v>
          </cell>
          <cell r="N426">
            <v>0</v>
          </cell>
          <cell r="O426" t="str">
            <v/>
          </cell>
        </row>
        <row r="427">
          <cell r="B427" t="str">
            <v>LIC-C1128-RA-GoC1-2017</v>
          </cell>
          <cell r="C427" t="str">
            <v>LIC</v>
          </cell>
          <cell r="D427" t="str">
            <v>C1128</v>
          </cell>
          <cell r="E427" t="str">
            <v>PV</v>
          </cell>
          <cell r="F427" t="str">
            <v>RA</v>
          </cell>
          <cell r="H427" t="str">
            <v>Impact of change in financial experience variance - Impact 8</v>
          </cell>
          <cell r="I427">
            <v>0</v>
          </cell>
          <cell r="J427">
            <v>0</v>
          </cell>
          <cell r="K427" t="str">
            <v>N</v>
          </cell>
          <cell r="L427" t="str">
            <v>Input</v>
          </cell>
          <cell r="M427">
            <v>413</v>
          </cell>
          <cell r="N427">
            <v>0</v>
          </cell>
          <cell r="O427" t="str">
            <v/>
          </cell>
        </row>
        <row r="428">
          <cell r="B428" t="str">
            <v>LIC-C1129-RA-GoC1-2017</v>
          </cell>
          <cell r="C428" t="str">
            <v>LIC</v>
          </cell>
          <cell r="D428" t="str">
            <v>C1129</v>
          </cell>
          <cell r="E428" t="str">
            <v>PV</v>
          </cell>
          <cell r="F428" t="str">
            <v>RA</v>
          </cell>
          <cell r="H428" t="str">
            <v>Impact of change in financial experience variance - Impact 9</v>
          </cell>
          <cell r="I428">
            <v>0</v>
          </cell>
          <cell r="J428">
            <v>0</v>
          </cell>
          <cell r="K428" t="str">
            <v>N</v>
          </cell>
          <cell r="L428" t="str">
            <v>Input</v>
          </cell>
          <cell r="M428">
            <v>414</v>
          </cell>
          <cell r="N428">
            <v>0</v>
          </cell>
          <cell r="O428" t="str">
            <v/>
          </cell>
        </row>
        <row r="429">
          <cell r="B429" t="str">
            <v>LIC-C1130-RA-GoC1-2017</v>
          </cell>
          <cell r="C429" t="str">
            <v>LIC</v>
          </cell>
          <cell r="D429" t="str">
            <v>C1130</v>
          </cell>
          <cell r="E429" t="str">
            <v>PV</v>
          </cell>
          <cell r="F429" t="str">
            <v>RA</v>
          </cell>
          <cell r="H429" t="str">
            <v>Impact of change in financial experience variance - Combined</v>
          </cell>
          <cell r="I429">
            <v>0</v>
          </cell>
          <cell r="J429">
            <v>0</v>
          </cell>
          <cell r="K429" t="str">
            <v>N</v>
          </cell>
          <cell r="L429" t="str">
            <v>Input</v>
          </cell>
          <cell r="M429">
            <v>415</v>
          </cell>
          <cell r="N429">
            <v>0</v>
          </cell>
          <cell r="O429" t="str">
            <v/>
          </cell>
        </row>
        <row r="430">
          <cell r="I430">
            <v>0</v>
          </cell>
          <cell r="J430">
            <v>0</v>
          </cell>
          <cell r="K430">
            <v>0</v>
          </cell>
          <cell r="M430">
            <v>416</v>
          </cell>
          <cell r="N430">
            <v>0</v>
          </cell>
          <cell r="O430" t="str">
            <v/>
          </cell>
        </row>
        <row r="431">
          <cell r="B431" t="str">
            <v>LIC-C107-RA-GoC1-2017</v>
          </cell>
          <cell r="C431" t="str">
            <v>LIC</v>
          </cell>
          <cell r="D431" t="str">
            <v>C107</v>
          </cell>
          <cell r="E431" t="str">
            <v>PV</v>
          </cell>
          <cell r="F431" t="str">
            <v>RA</v>
          </cell>
          <cell r="H431" t="str">
            <v>Impact of change from Opening discount rates to Closing discount rates - Change in financial experience variance</v>
          </cell>
          <cell r="I431">
            <v>0</v>
          </cell>
          <cell r="J431">
            <v>0</v>
          </cell>
          <cell r="K431" t="str">
            <v>Y</v>
          </cell>
          <cell r="L431" t="str">
            <v>Input</v>
          </cell>
          <cell r="M431">
            <v>417</v>
          </cell>
          <cell r="N431">
            <v>1</v>
          </cell>
          <cell r="O431">
            <v>0</v>
          </cell>
        </row>
        <row r="432">
          <cell r="I432">
            <v>0</v>
          </cell>
          <cell r="J432">
            <v>0</v>
          </cell>
          <cell r="K432">
            <v>0</v>
          </cell>
          <cell r="M432">
            <v>418</v>
          </cell>
          <cell r="N432">
            <v>0</v>
          </cell>
          <cell r="O432" t="str">
            <v/>
          </cell>
        </row>
        <row r="433">
          <cell r="B433" t="str">
            <v>LIC-C120-RA-GoC1-2017</v>
          </cell>
          <cell r="C433" t="str">
            <v>LIC</v>
          </cell>
          <cell r="D433" t="str">
            <v>C120</v>
          </cell>
          <cell r="E433" t="str">
            <v>PV</v>
          </cell>
          <cell r="F433" t="str">
            <v>RA</v>
          </cell>
          <cell r="G433" t="str">
            <v>C22</v>
          </cell>
          <cell r="H433" t="str">
            <v xml:space="preserve">Impact of change in financial assumptions </v>
          </cell>
          <cell r="I433">
            <v>1</v>
          </cell>
          <cell r="J433">
            <v>5</v>
          </cell>
          <cell r="K433" t="str">
            <v>N</v>
          </cell>
          <cell r="L433" t="str">
            <v>Calc</v>
          </cell>
          <cell r="M433">
            <v>419</v>
          </cell>
          <cell r="N433">
            <v>1</v>
          </cell>
          <cell r="O433">
            <v>5</v>
          </cell>
        </row>
        <row r="434">
          <cell r="B434" t="str">
            <v>LIC-C1201-RA-GoC1-2017</v>
          </cell>
          <cell r="C434" t="str">
            <v>LIC</v>
          </cell>
          <cell r="D434" t="str">
            <v>C1201</v>
          </cell>
          <cell r="E434" t="str">
            <v>PV</v>
          </cell>
          <cell r="F434" t="str">
            <v>RA</v>
          </cell>
          <cell r="H434" t="str">
            <v>Impact of change in financial assumptions - Impact 1</v>
          </cell>
          <cell r="I434">
            <v>0</v>
          </cell>
          <cell r="J434">
            <v>0</v>
          </cell>
          <cell r="K434" t="str">
            <v>N</v>
          </cell>
          <cell r="L434" t="str">
            <v>Input</v>
          </cell>
          <cell r="M434">
            <v>420</v>
          </cell>
          <cell r="N434">
            <v>0</v>
          </cell>
          <cell r="O434" t="str">
            <v/>
          </cell>
        </row>
        <row r="435">
          <cell r="B435" t="str">
            <v>LIC-C1202-RA-GoC1-2017</v>
          </cell>
          <cell r="C435" t="str">
            <v>LIC</v>
          </cell>
          <cell r="D435" t="str">
            <v>C1202</v>
          </cell>
          <cell r="E435" t="str">
            <v>PV</v>
          </cell>
          <cell r="F435" t="str">
            <v>RA</v>
          </cell>
          <cell r="H435" t="str">
            <v>Impact of change in financial assumptions - Impact 2</v>
          </cell>
          <cell r="I435">
            <v>0</v>
          </cell>
          <cell r="J435">
            <v>5</v>
          </cell>
          <cell r="K435" t="str">
            <v>Y</v>
          </cell>
          <cell r="L435" t="str">
            <v>Input</v>
          </cell>
          <cell r="M435">
            <v>421</v>
          </cell>
          <cell r="N435">
            <v>0</v>
          </cell>
          <cell r="O435" t="str">
            <v/>
          </cell>
        </row>
        <row r="436">
          <cell r="B436" t="str">
            <v>LIC-C1203-RA-GoC1-2017</v>
          </cell>
          <cell r="C436" t="str">
            <v>LIC</v>
          </cell>
          <cell r="D436" t="str">
            <v>C1203</v>
          </cell>
          <cell r="E436" t="str">
            <v>PV</v>
          </cell>
          <cell r="F436" t="str">
            <v>RA</v>
          </cell>
          <cell r="H436" t="str">
            <v>Impact of change in financial assumptions - Impact 3</v>
          </cell>
          <cell r="I436">
            <v>0</v>
          </cell>
          <cell r="J436">
            <v>0</v>
          </cell>
          <cell r="K436" t="str">
            <v>N</v>
          </cell>
          <cell r="L436" t="str">
            <v>Input</v>
          </cell>
          <cell r="M436">
            <v>422</v>
          </cell>
          <cell r="N436">
            <v>0</v>
          </cell>
          <cell r="O436" t="str">
            <v/>
          </cell>
        </row>
        <row r="437">
          <cell r="B437" t="str">
            <v>LIC-C1204-RA-GoC1-2017</v>
          </cell>
          <cell r="C437" t="str">
            <v>LIC</v>
          </cell>
          <cell r="D437" t="str">
            <v>C1204</v>
          </cell>
          <cell r="E437" t="str">
            <v>PV</v>
          </cell>
          <cell r="F437" t="str">
            <v>RA</v>
          </cell>
          <cell r="H437" t="str">
            <v>Impact of change in financial assumptions - Impact 4</v>
          </cell>
          <cell r="I437">
            <v>0</v>
          </cell>
          <cell r="J437">
            <v>0</v>
          </cell>
          <cell r="K437" t="str">
            <v>N</v>
          </cell>
          <cell r="L437" t="str">
            <v>Input</v>
          </cell>
          <cell r="M437">
            <v>423</v>
          </cell>
          <cell r="N437">
            <v>0</v>
          </cell>
          <cell r="O437" t="str">
            <v/>
          </cell>
        </row>
        <row r="438">
          <cell r="B438" t="str">
            <v>LIC-C1205-RA-GoC1-2017</v>
          </cell>
          <cell r="C438" t="str">
            <v>LIC</v>
          </cell>
          <cell r="D438" t="str">
            <v>C1205</v>
          </cell>
          <cell r="E438" t="str">
            <v>PV</v>
          </cell>
          <cell r="F438" t="str">
            <v>RA</v>
          </cell>
          <cell r="H438" t="str">
            <v>Impact of change in financial assumptions - Impact 5</v>
          </cell>
          <cell r="I438">
            <v>0</v>
          </cell>
          <cell r="J438">
            <v>0</v>
          </cell>
          <cell r="K438" t="str">
            <v>N</v>
          </cell>
          <cell r="L438" t="str">
            <v>Input</v>
          </cell>
          <cell r="M438">
            <v>424</v>
          </cell>
          <cell r="N438">
            <v>0</v>
          </cell>
          <cell r="O438" t="str">
            <v/>
          </cell>
        </row>
        <row r="439">
          <cell r="B439" t="str">
            <v>LIC-C1206-RA-GoC1-2017</v>
          </cell>
          <cell r="C439" t="str">
            <v>LIC</v>
          </cell>
          <cell r="D439" t="str">
            <v>C1206</v>
          </cell>
          <cell r="E439" t="str">
            <v>PV</v>
          </cell>
          <cell r="F439" t="str">
            <v>RA</v>
          </cell>
          <cell r="H439" t="str">
            <v>Impact of change in financial assumptions - Impact 6</v>
          </cell>
          <cell r="I439">
            <v>0</v>
          </cell>
          <cell r="J439">
            <v>0</v>
          </cell>
          <cell r="K439" t="str">
            <v>N</v>
          </cell>
          <cell r="L439" t="str">
            <v>Input</v>
          </cell>
          <cell r="M439">
            <v>425</v>
          </cell>
          <cell r="N439">
            <v>0</v>
          </cell>
          <cell r="O439" t="str">
            <v/>
          </cell>
        </row>
        <row r="440">
          <cell r="B440" t="str">
            <v>LIC-C1207-RA-GoC1-2017</v>
          </cell>
          <cell r="C440" t="str">
            <v>LIC</v>
          </cell>
          <cell r="D440" t="str">
            <v>C1207</v>
          </cell>
          <cell r="E440" t="str">
            <v>PV</v>
          </cell>
          <cell r="F440" t="str">
            <v>RA</v>
          </cell>
          <cell r="H440" t="str">
            <v>Impact of change in financial assumptions - Impact 7</v>
          </cell>
          <cell r="I440">
            <v>0</v>
          </cell>
          <cell r="J440">
            <v>0</v>
          </cell>
          <cell r="K440" t="str">
            <v>N</v>
          </cell>
          <cell r="L440" t="str">
            <v>Input</v>
          </cell>
          <cell r="M440">
            <v>426</v>
          </cell>
          <cell r="N440">
            <v>0</v>
          </cell>
          <cell r="O440" t="str">
            <v/>
          </cell>
        </row>
        <row r="441">
          <cell r="B441" t="str">
            <v>LIC-C1208-RA-GoC1-2017</v>
          </cell>
          <cell r="C441" t="str">
            <v>LIC</v>
          </cell>
          <cell r="D441" t="str">
            <v>C1208</v>
          </cell>
          <cell r="E441" t="str">
            <v>PV</v>
          </cell>
          <cell r="F441" t="str">
            <v>RA</v>
          </cell>
          <cell r="H441" t="str">
            <v>Impact of change in financial assumptions - Impact 8</v>
          </cell>
          <cell r="I441">
            <v>0</v>
          </cell>
          <cell r="J441">
            <v>0</v>
          </cell>
          <cell r="K441" t="str">
            <v>N</v>
          </cell>
          <cell r="L441" t="str">
            <v>Input</v>
          </cell>
          <cell r="M441">
            <v>427</v>
          </cell>
          <cell r="N441">
            <v>0</v>
          </cell>
          <cell r="O441" t="str">
            <v/>
          </cell>
        </row>
        <row r="442">
          <cell r="B442" t="str">
            <v>LIC-C1209-RA-GoC1-2017</v>
          </cell>
          <cell r="C442" t="str">
            <v>LIC</v>
          </cell>
          <cell r="D442" t="str">
            <v>C1209</v>
          </cell>
          <cell r="E442" t="str">
            <v>PV</v>
          </cell>
          <cell r="F442" t="str">
            <v>RA</v>
          </cell>
          <cell r="H442" t="str">
            <v>Impact of change in financial assumptions - Impact 9</v>
          </cell>
          <cell r="I442">
            <v>0</v>
          </cell>
          <cell r="J442">
            <v>0</v>
          </cell>
          <cell r="K442" t="str">
            <v>N</v>
          </cell>
          <cell r="L442" t="str">
            <v>Input</v>
          </cell>
          <cell r="M442">
            <v>428</v>
          </cell>
          <cell r="N442">
            <v>0</v>
          </cell>
          <cell r="O442" t="str">
            <v/>
          </cell>
        </row>
        <row r="443">
          <cell r="B443" t="str">
            <v>LIC-C1210-RA-GoC1-2017</v>
          </cell>
          <cell r="C443" t="str">
            <v>LIC</v>
          </cell>
          <cell r="D443" t="str">
            <v>C1210</v>
          </cell>
          <cell r="E443" t="str">
            <v>PV</v>
          </cell>
          <cell r="F443" t="str">
            <v>RA</v>
          </cell>
          <cell r="H443" t="str">
            <v>Impact of change in financial assumptions - Combined</v>
          </cell>
          <cell r="I443">
            <v>0</v>
          </cell>
          <cell r="J443">
            <v>0</v>
          </cell>
          <cell r="K443" t="str">
            <v>N</v>
          </cell>
          <cell r="L443" t="str">
            <v>Input</v>
          </cell>
          <cell r="M443">
            <v>429</v>
          </cell>
          <cell r="N443">
            <v>0</v>
          </cell>
          <cell r="O443" t="str">
            <v/>
          </cell>
        </row>
        <row r="444">
          <cell r="I444">
            <v>0</v>
          </cell>
          <cell r="J444">
            <v>0</v>
          </cell>
          <cell r="K444">
            <v>0</v>
          </cell>
          <cell r="M444">
            <v>430</v>
          </cell>
          <cell r="N444">
            <v>0</v>
          </cell>
          <cell r="O444" t="str">
            <v/>
          </cell>
        </row>
        <row r="445">
          <cell r="B445" t="str">
            <v>LIC-C125-RA-GoC1-2017</v>
          </cell>
          <cell r="C445" t="str">
            <v>LIC</v>
          </cell>
          <cell r="D445" t="str">
            <v>C125</v>
          </cell>
          <cell r="E445" t="str">
            <v>PV</v>
          </cell>
          <cell r="F445" t="str">
            <v>RA</v>
          </cell>
          <cell r="H445" t="str">
            <v>Effect of movements in exchange rates</v>
          </cell>
          <cell r="I445">
            <v>0</v>
          </cell>
          <cell r="J445">
            <v>0</v>
          </cell>
          <cell r="K445" t="str">
            <v>Y</v>
          </cell>
          <cell r="L445" t="str">
            <v>Input</v>
          </cell>
          <cell r="M445">
            <v>431</v>
          </cell>
          <cell r="N445">
            <v>1</v>
          </cell>
          <cell r="O445">
            <v>0</v>
          </cell>
        </row>
        <row r="446">
          <cell r="I446">
            <v>0</v>
          </cell>
          <cell r="J446">
            <v>0</v>
          </cell>
          <cell r="K446">
            <v>0</v>
          </cell>
          <cell r="M446">
            <v>432</v>
          </cell>
          <cell r="N446">
            <v>0</v>
          </cell>
          <cell r="O446" t="str">
            <v/>
          </cell>
        </row>
        <row r="447">
          <cell r="B447" t="str">
            <v>LIC-C150-RA-GoC1-2017</v>
          </cell>
          <cell r="C447" t="str">
            <v>LIC</v>
          </cell>
          <cell r="D447" t="str">
            <v>C150</v>
          </cell>
          <cell r="E447" t="str">
            <v>PV</v>
          </cell>
          <cell r="F447" t="str">
            <v>RA</v>
          </cell>
          <cell r="G447" t="str">
            <v>C29</v>
          </cell>
          <cell r="H447" t="str">
            <v>Net Closing Balance</v>
          </cell>
          <cell r="I447">
            <v>1</v>
          </cell>
          <cell r="J447">
            <v>39</v>
          </cell>
          <cell r="K447" t="str">
            <v>Y</v>
          </cell>
          <cell r="L447" t="str">
            <v>Input</v>
          </cell>
          <cell r="M447">
            <v>433</v>
          </cell>
          <cell r="N447">
            <v>1</v>
          </cell>
          <cell r="O447">
            <v>39</v>
          </cell>
        </row>
        <row r="448">
          <cell r="B448" t="str">
            <v>LIC-FIN-RA-GoC1-2017</v>
          </cell>
          <cell r="C448" t="str">
            <v>LIC</v>
          </cell>
          <cell r="D448" t="str">
            <v>FIN</v>
          </cell>
          <cell r="E448">
            <v>0</v>
          </cell>
          <cell r="F448" t="str">
            <v>RA</v>
          </cell>
          <cell r="H448" t="str">
            <v>Final actuarial valuation (calculated)</v>
          </cell>
          <cell r="I448">
            <v>1</v>
          </cell>
          <cell r="J448">
            <v>39</v>
          </cell>
          <cell r="K448" t="str">
            <v>N</v>
          </cell>
          <cell r="L448" t="str">
            <v>Calc</v>
          </cell>
          <cell r="M448">
            <v>434</v>
          </cell>
          <cell r="N448">
            <v>1</v>
          </cell>
          <cell r="O448">
            <v>39</v>
          </cell>
        </row>
        <row r="449">
          <cell r="B449" t="str">
            <v>LIC-AvE-RA-GoC1-2017</v>
          </cell>
          <cell r="C449" t="str">
            <v>LIC</v>
          </cell>
          <cell r="D449" t="str">
            <v>AvE</v>
          </cell>
          <cell r="E449">
            <v>0</v>
          </cell>
          <cell r="F449" t="str">
            <v>RA</v>
          </cell>
          <cell r="H449" t="str">
            <v>Control Check (Open Balance - Movements = Closing Balance)</v>
          </cell>
          <cell r="I449">
            <v>1</v>
          </cell>
          <cell r="J449">
            <v>0</v>
          </cell>
          <cell r="K449">
            <v>0</v>
          </cell>
          <cell r="M449">
            <v>435</v>
          </cell>
          <cell r="N449">
            <v>0</v>
          </cell>
          <cell r="O449" t="str">
            <v/>
          </cell>
        </row>
        <row r="450">
          <cell r="G450">
            <v>0</v>
          </cell>
          <cell r="K450">
            <v>0</v>
          </cell>
          <cell r="M450">
            <v>436</v>
          </cell>
        </row>
        <row r="451">
          <cell r="B451" t="str">
            <v>Acquisition cashflows</v>
          </cell>
          <cell r="C451">
            <v>0</v>
          </cell>
          <cell r="D451">
            <v>0</v>
          </cell>
          <cell r="E451">
            <v>0</v>
          </cell>
          <cell r="F451">
            <v>0</v>
          </cell>
          <cell r="G451">
            <v>0</v>
          </cell>
          <cell r="H451">
            <v>0</v>
          </cell>
          <cell r="I451">
            <v>0</v>
          </cell>
          <cell r="J451">
            <v>0</v>
          </cell>
          <cell r="K451">
            <v>0</v>
          </cell>
          <cell r="L451">
            <v>0</v>
          </cell>
          <cell r="M451">
            <v>0</v>
          </cell>
          <cell r="N451">
            <v>0</v>
          </cell>
          <cell r="O451" t="str">
            <v/>
          </cell>
        </row>
        <row r="452">
          <cell r="B452" t="str">
            <v>Ref</v>
          </cell>
          <cell r="C452" t="str">
            <v>LRC/LIC</v>
          </cell>
          <cell r="D452" t="str">
            <v>Run Ref</v>
          </cell>
          <cell r="E452" t="str">
            <v>PV/Undiscounted</v>
          </cell>
          <cell r="F452" t="str">
            <v>Cashflow Type</v>
          </cell>
          <cell r="G452" t="str">
            <v>Event</v>
          </cell>
          <cell r="H452" t="str">
            <v>Movement</v>
          </cell>
          <cell r="I452">
            <v>0</v>
          </cell>
          <cell r="J452" t="str">
            <v>Value</v>
          </cell>
          <cell r="K452" t="str">
            <v>Available</v>
          </cell>
          <cell r="L452" t="str">
            <v>Source</v>
          </cell>
          <cell r="M452">
            <v>438</v>
          </cell>
          <cell r="N452" t="str">
            <v>Posting applicable</v>
          </cell>
          <cell r="O452" t="str">
            <v>Posting value</v>
          </cell>
        </row>
        <row r="453">
          <cell r="B453" t="str">
            <v>LRC-C05-AC-GoC1-2017</v>
          </cell>
          <cell r="C453" t="str">
            <v>LRC</v>
          </cell>
          <cell r="D453" t="str">
            <v>C05</v>
          </cell>
          <cell r="E453" t="str">
            <v>Undisc.</v>
          </cell>
          <cell r="F453" t="str">
            <v>AC</v>
          </cell>
          <cell r="G453">
            <v>3.1</v>
          </cell>
          <cell r="H453" t="str">
            <v>Net Opening Balance</v>
          </cell>
          <cell r="I453">
            <v>1</v>
          </cell>
          <cell r="J453">
            <v>10</v>
          </cell>
          <cell r="K453" t="str">
            <v>Y</v>
          </cell>
          <cell r="L453" t="str">
            <v>Input</v>
          </cell>
          <cell r="M453">
            <v>439</v>
          </cell>
          <cell r="N453">
            <v>1</v>
          </cell>
          <cell r="O453">
            <v>10</v>
          </cell>
        </row>
        <row r="454">
          <cell r="B454" t="str">
            <v>LRC-A15-AC-GoC1-2017</v>
          </cell>
          <cell r="C454" t="str">
            <v>LRC</v>
          </cell>
          <cell r="D454" t="str">
            <v>A15</v>
          </cell>
          <cell r="E454" t="str">
            <v>Undisc.</v>
          </cell>
          <cell r="F454" t="str">
            <v>AC</v>
          </cell>
          <cell r="G454">
            <v>0</v>
          </cell>
          <cell r="H454" t="str">
            <v>Actual insurance Acquisition cashflows - Total</v>
          </cell>
          <cell r="I454">
            <v>1</v>
          </cell>
          <cell r="J454">
            <v>0</v>
          </cell>
          <cell r="K454" t="str">
            <v>N</v>
          </cell>
          <cell r="M454">
            <v>440</v>
          </cell>
          <cell r="N454">
            <v>1</v>
          </cell>
          <cell r="O454">
            <v>0</v>
          </cell>
        </row>
        <row r="455">
          <cell r="B455" t="str">
            <v>LRC-P15-AC-GoC1-2017</v>
          </cell>
          <cell r="C455" t="str">
            <v>LRC</v>
          </cell>
          <cell r="D455" t="str">
            <v>P15</v>
          </cell>
          <cell r="E455" t="str">
            <v>Undisc.</v>
          </cell>
          <cell r="F455" t="str">
            <v>AC</v>
          </cell>
          <cell r="G455">
            <v>0</v>
          </cell>
          <cell r="H455" t="str">
            <v>Acquisition Cost amortisation ratio</v>
          </cell>
          <cell r="I455">
            <v>1</v>
          </cell>
          <cell r="J455">
            <v>0.1</v>
          </cell>
          <cell r="K455" t="str">
            <v>Y</v>
          </cell>
          <cell r="M455">
            <v>441</v>
          </cell>
          <cell r="N455">
            <v>0</v>
          </cell>
          <cell r="O455">
            <v>0</v>
          </cell>
        </row>
        <row r="456">
          <cell r="B456" t="str">
            <v>LRC-C15-AC-GoC1-2017</v>
          </cell>
          <cell r="C456" t="str">
            <v>LRC</v>
          </cell>
          <cell r="D456" t="str">
            <v>C15</v>
          </cell>
          <cell r="E456" t="str">
            <v>Undisc.</v>
          </cell>
          <cell r="F456" t="str">
            <v>AC</v>
          </cell>
          <cell r="G456">
            <v>0</v>
          </cell>
          <cell r="H456" t="str">
            <v>Amortisation of insurance acquisition cash flows</v>
          </cell>
          <cell r="I456">
            <v>0</v>
          </cell>
          <cell r="J456">
            <v>-1</v>
          </cell>
          <cell r="K456" t="str">
            <v>N</v>
          </cell>
          <cell r="M456">
            <v>442</v>
          </cell>
          <cell r="N456">
            <v>1</v>
          </cell>
          <cell r="O456">
            <v>-1</v>
          </cell>
        </row>
        <row r="457">
          <cell r="B457" t="str">
            <v>TBC</v>
          </cell>
          <cell r="C457">
            <v>0</v>
          </cell>
          <cell r="D457">
            <v>0</v>
          </cell>
          <cell r="E457">
            <v>0</v>
          </cell>
          <cell r="F457">
            <v>0</v>
          </cell>
          <cell r="G457">
            <v>0</v>
          </cell>
          <cell r="H457" t="str">
            <v>Unwind (calc to be defined)</v>
          </cell>
          <cell r="I457">
            <v>0</v>
          </cell>
          <cell r="J457">
            <v>0</v>
          </cell>
          <cell r="K457" t="str">
            <v>N</v>
          </cell>
          <cell r="M457">
            <v>443</v>
          </cell>
          <cell r="N457">
            <v>0</v>
          </cell>
          <cell r="O457">
            <v>0</v>
          </cell>
        </row>
        <row r="458">
          <cell r="B458" t="str">
            <v>LRC-C150-AC-GoC1-2017</v>
          </cell>
          <cell r="C458" t="str">
            <v>LRC</v>
          </cell>
          <cell r="D458" t="str">
            <v>C150</v>
          </cell>
          <cell r="E458" t="str">
            <v>Undisc.</v>
          </cell>
          <cell r="F458" t="str">
            <v>AC</v>
          </cell>
          <cell r="G458">
            <v>3.1</v>
          </cell>
          <cell r="H458" t="str">
            <v>Net Closing Balance</v>
          </cell>
          <cell r="I458">
            <v>1</v>
          </cell>
          <cell r="J458">
            <v>9</v>
          </cell>
          <cell r="K458" t="str">
            <v>Y</v>
          </cell>
          <cell r="L458" t="str">
            <v>Calc</v>
          </cell>
          <cell r="M458">
            <v>444</v>
          </cell>
          <cell r="N458">
            <v>1</v>
          </cell>
          <cell r="O458">
            <v>9</v>
          </cell>
        </row>
        <row r="459">
          <cell r="G459">
            <v>0</v>
          </cell>
          <cell r="K459">
            <v>0</v>
          </cell>
          <cell r="M459">
            <v>445</v>
          </cell>
        </row>
        <row r="460">
          <cell r="B460" t="str">
            <v>LC Intermediary calculation</v>
          </cell>
          <cell r="C460">
            <v>0</v>
          </cell>
          <cell r="D460">
            <v>0</v>
          </cell>
          <cell r="E460">
            <v>0</v>
          </cell>
          <cell r="F460">
            <v>0</v>
          </cell>
          <cell r="G460">
            <v>0</v>
          </cell>
          <cell r="H460">
            <v>0</v>
          </cell>
          <cell r="I460">
            <v>0</v>
          </cell>
          <cell r="J460" t="str">
            <v>VFA</v>
          </cell>
          <cell r="K460">
            <v>0</v>
          </cell>
          <cell r="L460">
            <v>0</v>
          </cell>
          <cell r="M460">
            <v>446</v>
          </cell>
          <cell r="N460">
            <v>0</v>
          </cell>
          <cell r="O460">
            <v>0</v>
          </cell>
        </row>
        <row r="461">
          <cell r="B461">
            <v>0</v>
          </cell>
          <cell r="C461">
            <v>0</v>
          </cell>
          <cell r="D461">
            <v>0</v>
          </cell>
          <cell r="E461">
            <v>0</v>
          </cell>
          <cell r="F461">
            <v>0</v>
          </cell>
          <cell r="G461">
            <v>0</v>
          </cell>
          <cell r="H461">
            <v>0</v>
          </cell>
          <cell r="I461">
            <v>0</v>
          </cell>
          <cell r="J461">
            <v>0</v>
          </cell>
          <cell r="K461">
            <v>0</v>
          </cell>
          <cell r="M461">
            <v>447</v>
          </cell>
        </row>
        <row r="462">
          <cell r="B462" t="str">
            <v>Flag onerous beginning of period</v>
          </cell>
          <cell r="C462">
            <v>0</v>
          </cell>
          <cell r="D462">
            <v>0</v>
          </cell>
          <cell r="E462">
            <v>0</v>
          </cell>
          <cell r="F462">
            <v>0</v>
          </cell>
          <cell r="G462">
            <v>0</v>
          </cell>
          <cell r="H462">
            <v>0</v>
          </cell>
          <cell r="I462">
            <v>0</v>
          </cell>
          <cell r="J462" t="str">
            <v>NO</v>
          </cell>
          <cell r="K462">
            <v>0</v>
          </cell>
          <cell r="M462">
            <v>448</v>
          </cell>
        </row>
        <row r="463">
          <cell r="B463">
            <v>0</v>
          </cell>
          <cell r="C463">
            <v>0</v>
          </cell>
          <cell r="D463">
            <v>0</v>
          </cell>
          <cell r="E463">
            <v>0</v>
          </cell>
          <cell r="F463">
            <v>0</v>
          </cell>
          <cell r="G463">
            <v>0</v>
          </cell>
          <cell r="H463">
            <v>0</v>
          </cell>
          <cell r="I463">
            <v>0</v>
          </cell>
          <cell r="J463">
            <v>0</v>
          </cell>
          <cell r="K463">
            <v>0</v>
          </cell>
          <cell r="M463">
            <v>449</v>
          </cell>
        </row>
        <row r="464">
          <cell r="B464" t="str">
            <v>CSM amount before Movement</v>
          </cell>
          <cell r="C464">
            <v>0</v>
          </cell>
          <cell r="D464">
            <v>0</v>
          </cell>
          <cell r="E464">
            <v>0</v>
          </cell>
          <cell r="F464">
            <v>0</v>
          </cell>
          <cell r="G464">
            <v>0</v>
          </cell>
          <cell r="H464">
            <v>0</v>
          </cell>
          <cell r="I464">
            <v>0</v>
          </cell>
          <cell r="J464">
            <v>100</v>
          </cell>
          <cell r="K464" t="str">
            <v>Open Bal + Derec + Unwind (not used for VFA</v>
          </cell>
          <cell r="M464">
            <v>450</v>
          </cell>
        </row>
        <row r="465">
          <cell r="B465" t="str">
            <v>LC amount before Movement</v>
          </cell>
          <cell r="C465">
            <v>0</v>
          </cell>
          <cell r="D465">
            <v>0</v>
          </cell>
          <cell r="E465">
            <v>0</v>
          </cell>
          <cell r="F465">
            <v>0</v>
          </cell>
          <cell r="G465">
            <v>0</v>
          </cell>
          <cell r="H465">
            <v>0</v>
          </cell>
          <cell r="I465">
            <v>0</v>
          </cell>
          <cell r="J465">
            <v>0</v>
          </cell>
          <cell r="K465">
            <v>0</v>
          </cell>
          <cell r="M465">
            <v>451</v>
          </cell>
        </row>
        <row r="466">
          <cell r="B466">
            <v>0</v>
          </cell>
          <cell r="C466">
            <v>0</v>
          </cell>
          <cell r="D466">
            <v>0</v>
          </cell>
          <cell r="E466">
            <v>0</v>
          </cell>
          <cell r="F466">
            <v>0</v>
          </cell>
          <cell r="G466">
            <v>0</v>
          </cell>
          <cell r="H466">
            <v>0</v>
          </cell>
          <cell r="I466">
            <v>0</v>
          </cell>
          <cell r="J466">
            <v>0</v>
          </cell>
          <cell r="K466">
            <v>0</v>
          </cell>
          <cell r="M466">
            <v>452</v>
          </cell>
        </row>
        <row r="467">
          <cell r="B467" t="str">
            <v>Temp : CSM opening + Changes of PVFC and RA</v>
          </cell>
          <cell r="C467">
            <v>0</v>
          </cell>
          <cell r="D467">
            <v>0</v>
          </cell>
          <cell r="E467">
            <v>0</v>
          </cell>
          <cell r="F467">
            <v>0</v>
          </cell>
          <cell r="G467">
            <v>0</v>
          </cell>
          <cell r="H467">
            <v>0</v>
          </cell>
          <cell r="I467">
            <v>0</v>
          </cell>
          <cell r="J467">
            <v>24</v>
          </cell>
          <cell r="K467" t="str">
            <v>Note - J31 to be replaced by expected premiums related to future services when Mo has added the cashflow inJ225 to be replaced by actual premiums related to future services when Mo has added the cashflow inJ33 to be replaced by expected acq cash flows t</v>
          </cell>
          <cell r="M467">
            <v>453</v>
          </cell>
        </row>
        <row r="468">
          <cell r="B468" t="str">
            <v>Temp : LC opening +Changes of PVFC and RA</v>
          </cell>
          <cell r="C468">
            <v>0</v>
          </cell>
          <cell r="D468">
            <v>0</v>
          </cell>
          <cell r="E468">
            <v>0</v>
          </cell>
          <cell r="F468">
            <v>0</v>
          </cell>
          <cell r="G468">
            <v>0</v>
          </cell>
          <cell r="H468">
            <v>0</v>
          </cell>
          <cell r="I468">
            <v>0</v>
          </cell>
          <cell r="J468">
            <v>76</v>
          </cell>
          <cell r="K468">
            <v>0</v>
          </cell>
          <cell r="M468">
            <v>454</v>
          </cell>
        </row>
        <row r="469">
          <cell r="B469">
            <v>0</v>
          </cell>
          <cell r="C469">
            <v>0</v>
          </cell>
          <cell r="D469">
            <v>0</v>
          </cell>
          <cell r="E469">
            <v>0</v>
          </cell>
          <cell r="F469">
            <v>0</v>
          </cell>
          <cell r="G469">
            <v>0</v>
          </cell>
          <cell r="H469">
            <v>0</v>
          </cell>
          <cell r="I469">
            <v>0</v>
          </cell>
          <cell r="J469">
            <v>0</v>
          </cell>
          <cell r="K469">
            <v>0</v>
          </cell>
          <cell r="M469">
            <v>455</v>
          </cell>
        </row>
        <row r="470">
          <cell r="B470" t="str">
            <v>Changes of PVFCF</v>
          </cell>
          <cell r="C470">
            <v>0</v>
          </cell>
          <cell r="D470">
            <v>0</v>
          </cell>
          <cell r="E470">
            <v>0</v>
          </cell>
          <cell r="F470">
            <v>0</v>
          </cell>
          <cell r="G470">
            <v>0</v>
          </cell>
          <cell r="H470">
            <v>0</v>
          </cell>
          <cell r="I470">
            <v>0</v>
          </cell>
          <cell r="J470">
            <v>59</v>
          </cell>
          <cell r="K470">
            <v>0</v>
          </cell>
          <cell r="M470">
            <v>456</v>
          </cell>
        </row>
        <row r="471">
          <cell r="B471" t="str">
            <v>Changes of RA</v>
          </cell>
          <cell r="C471">
            <v>0</v>
          </cell>
          <cell r="D471">
            <v>0</v>
          </cell>
          <cell r="E471">
            <v>0</v>
          </cell>
          <cell r="F471">
            <v>0</v>
          </cell>
          <cell r="G471">
            <v>0</v>
          </cell>
          <cell r="H471">
            <v>0</v>
          </cell>
          <cell r="I471">
            <v>0</v>
          </cell>
          <cell r="J471">
            <v>17</v>
          </cell>
          <cell r="K471">
            <v>0</v>
          </cell>
          <cell r="M471">
            <v>457</v>
          </cell>
        </row>
        <row r="472">
          <cell r="B472">
            <v>0</v>
          </cell>
          <cell r="C472">
            <v>0</v>
          </cell>
          <cell r="D472">
            <v>0</v>
          </cell>
          <cell r="E472">
            <v>0</v>
          </cell>
          <cell r="F472">
            <v>0</v>
          </cell>
          <cell r="G472">
            <v>0</v>
          </cell>
          <cell r="H472">
            <v>0</v>
          </cell>
          <cell r="I472">
            <v>0</v>
          </cell>
          <cell r="J472">
            <v>0</v>
          </cell>
          <cell r="K472">
            <v>0</v>
          </cell>
          <cell r="M472">
            <v>458</v>
          </cell>
        </row>
        <row r="473">
          <cell r="B473" t="str">
            <v>Flag onerous end of period</v>
          </cell>
          <cell r="C473">
            <v>0</v>
          </cell>
          <cell r="D473">
            <v>0</v>
          </cell>
          <cell r="E473">
            <v>0</v>
          </cell>
          <cell r="F473">
            <v>0</v>
          </cell>
          <cell r="G473">
            <v>0</v>
          </cell>
          <cell r="H473">
            <v>0</v>
          </cell>
          <cell r="I473">
            <v>0</v>
          </cell>
          <cell r="J473" t="str">
            <v>NO</v>
          </cell>
          <cell r="K473">
            <v>0</v>
          </cell>
          <cell r="M473">
            <v>459</v>
          </cell>
        </row>
        <row r="474">
          <cell r="B474">
            <v>0</v>
          </cell>
          <cell r="C474">
            <v>0</v>
          </cell>
          <cell r="D474">
            <v>0</v>
          </cell>
          <cell r="E474">
            <v>0</v>
          </cell>
          <cell r="F474">
            <v>0</v>
          </cell>
          <cell r="G474">
            <v>0</v>
          </cell>
          <cell r="H474">
            <v>0</v>
          </cell>
          <cell r="I474">
            <v>0</v>
          </cell>
          <cell r="J474">
            <v>0</v>
          </cell>
          <cell r="K474">
            <v>0</v>
          </cell>
          <cell r="M474">
            <v>460</v>
          </cell>
        </row>
        <row r="475">
          <cell r="B475" t="str">
            <v>Changes of PVFCF adjusting the CSM</v>
          </cell>
          <cell r="C475">
            <v>0</v>
          </cell>
          <cell r="D475">
            <v>0</v>
          </cell>
          <cell r="E475">
            <v>0</v>
          </cell>
          <cell r="F475">
            <v>0</v>
          </cell>
          <cell r="G475">
            <v>0</v>
          </cell>
          <cell r="H475">
            <v>0</v>
          </cell>
          <cell r="I475">
            <v>0</v>
          </cell>
          <cell r="J475">
            <v>59</v>
          </cell>
          <cell r="K475">
            <v>0</v>
          </cell>
          <cell r="M475">
            <v>461</v>
          </cell>
        </row>
        <row r="476">
          <cell r="B476" t="str">
            <v>Changes of RA adjusting the CSM</v>
          </cell>
          <cell r="C476">
            <v>0</v>
          </cell>
          <cell r="D476">
            <v>0</v>
          </cell>
          <cell r="E476">
            <v>0</v>
          </cell>
          <cell r="F476">
            <v>0</v>
          </cell>
          <cell r="G476">
            <v>0</v>
          </cell>
          <cell r="H476">
            <v>0</v>
          </cell>
          <cell r="I476">
            <v>0</v>
          </cell>
          <cell r="J476">
            <v>17</v>
          </cell>
          <cell r="K476">
            <v>0</v>
          </cell>
          <cell r="M476">
            <v>462</v>
          </cell>
        </row>
        <row r="477">
          <cell r="B477">
            <v>0</v>
          </cell>
          <cell r="C477">
            <v>0</v>
          </cell>
          <cell r="D477">
            <v>0</v>
          </cell>
          <cell r="E477">
            <v>0</v>
          </cell>
          <cell r="F477">
            <v>0</v>
          </cell>
          <cell r="G477">
            <v>0</v>
          </cell>
          <cell r="H477">
            <v>0</v>
          </cell>
          <cell r="I477">
            <v>0</v>
          </cell>
          <cell r="J477">
            <v>0</v>
          </cell>
          <cell r="K477">
            <v>0</v>
          </cell>
          <cell r="M477">
            <v>463</v>
          </cell>
        </row>
        <row r="478">
          <cell r="B478" t="str">
            <v>Changes of PVFCF adjusting the LC</v>
          </cell>
          <cell r="C478">
            <v>0</v>
          </cell>
          <cell r="D478">
            <v>0</v>
          </cell>
          <cell r="E478">
            <v>0</v>
          </cell>
          <cell r="F478">
            <v>0</v>
          </cell>
          <cell r="G478">
            <v>0</v>
          </cell>
          <cell r="H478">
            <v>0</v>
          </cell>
          <cell r="I478">
            <v>0</v>
          </cell>
          <cell r="J478">
            <v>0</v>
          </cell>
          <cell r="K478">
            <v>0</v>
          </cell>
          <cell r="M478">
            <v>464</v>
          </cell>
        </row>
        <row r="479">
          <cell r="B479" t="str">
            <v>Changes of RA adjusting the LC</v>
          </cell>
          <cell r="C479">
            <v>0</v>
          </cell>
          <cell r="D479">
            <v>0</v>
          </cell>
          <cell r="E479">
            <v>0</v>
          </cell>
          <cell r="F479">
            <v>0</v>
          </cell>
          <cell r="G479">
            <v>0</v>
          </cell>
          <cell r="H479">
            <v>0</v>
          </cell>
          <cell r="I479">
            <v>0</v>
          </cell>
          <cell r="J479">
            <v>0</v>
          </cell>
          <cell r="K479">
            <v>0</v>
          </cell>
          <cell r="M479">
            <v>465</v>
          </cell>
        </row>
        <row r="480">
          <cell r="B480">
            <v>0</v>
          </cell>
          <cell r="C480">
            <v>0</v>
          </cell>
          <cell r="D480">
            <v>0</v>
          </cell>
          <cell r="E480">
            <v>0</v>
          </cell>
          <cell r="F480">
            <v>0</v>
          </cell>
          <cell r="G480">
            <v>0</v>
          </cell>
          <cell r="H480">
            <v>0</v>
          </cell>
          <cell r="I480">
            <v>0</v>
          </cell>
          <cell r="J480">
            <v>0</v>
          </cell>
          <cell r="K480">
            <v>0</v>
          </cell>
          <cell r="M480">
            <v>466</v>
          </cell>
        </row>
        <row r="481">
          <cell r="B481" t="str">
            <v>Ratio PVFC Movement through CSM</v>
          </cell>
          <cell r="C481">
            <v>0</v>
          </cell>
          <cell r="D481">
            <v>0</v>
          </cell>
          <cell r="E481">
            <v>0</v>
          </cell>
          <cell r="F481">
            <v>0</v>
          </cell>
          <cell r="G481">
            <v>0</v>
          </cell>
          <cell r="H481">
            <v>0</v>
          </cell>
          <cell r="I481">
            <v>0</v>
          </cell>
          <cell r="J481">
            <v>1</v>
          </cell>
          <cell r="K481">
            <v>0</v>
          </cell>
          <cell r="M481">
            <v>467</v>
          </cell>
        </row>
        <row r="482">
          <cell r="B482">
            <v>0</v>
          </cell>
          <cell r="C482">
            <v>0</v>
          </cell>
          <cell r="D482">
            <v>0</v>
          </cell>
          <cell r="E482">
            <v>0</v>
          </cell>
          <cell r="F482">
            <v>0</v>
          </cell>
          <cell r="G482">
            <v>0</v>
          </cell>
          <cell r="H482">
            <v>0</v>
          </cell>
          <cell r="I482">
            <v>0</v>
          </cell>
          <cell r="J482">
            <v>0</v>
          </cell>
          <cell r="K482">
            <v>0</v>
          </cell>
          <cell r="M482">
            <v>468</v>
          </cell>
        </row>
        <row r="483">
          <cell r="B483" t="str">
            <v>Ratio RA Movement through CSM</v>
          </cell>
          <cell r="C483">
            <v>0</v>
          </cell>
          <cell r="D483">
            <v>0</v>
          </cell>
          <cell r="E483">
            <v>0</v>
          </cell>
          <cell r="F483">
            <v>0</v>
          </cell>
          <cell r="G483">
            <v>0</v>
          </cell>
          <cell r="H483">
            <v>0</v>
          </cell>
          <cell r="I483">
            <v>0</v>
          </cell>
          <cell r="J483">
            <v>1</v>
          </cell>
          <cell r="K483">
            <v>0</v>
          </cell>
          <cell r="M483">
            <v>469</v>
          </cell>
        </row>
        <row r="484">
          <cell r="G484">
            <v>0</v>
          </cell>
          <cell r="K484">
            <v>0</v>
          </cell>
          <cell r="M484">
            <v>470</v>
          </cell>
        </row>
        <row r="485">
          <cell r="B485" t="str">
            <v>CSM calculations</v>
          </cell>
          <cell r="C485">
            <v>0</v>
          </cell>
          <cell r="D485">
            <v>0</v>
          </cell>
          <cell r="E485">
            <v>0</v>
          </cell>
          <cell r="F485">
            <v>0</v>
          </cell>
          <cell r="G485">
            <v>0</v>
          </cell>
          <cell r="H485">
            <v>0</v>
          </cell>
          <cell r="I485">
            <v>0</v>
          </cell>
          <cell r="J485">
            <v>0</v>
          </cell>
          <cell r="K485">
            <v>0</v>
          </cell>
          <cell r="L485">
            <v>0</v>
          </cell>
          <cell r="M485">
            <v>0</v>
          </cell>
          <cell r="N485">
            <v>0</v>
          </cell>
          <cell r="O485" t="str">
            <v/>
          </cell>
        </row>
        <row r="486">
          <cell r="B486" t="str">
            <v>Ref</v>
          </cell>
          <cell r="C486" t="str">
            <v>LRC/LIC</v>
          </cell>
          <cell r="D486" t="str">
            <v>Run Ref</v>
          </cell>
          <cell r="E486" t="str">
            <v>PV/Undiscounted</v>
          </cell>
          <cell r="F486" t="str">
            <v>Cashflow Type</v>
          </cell>
          <cell r="G486" t="str">
            <v>Event</v>
          </cell>
          <cell r="H486" t="str">
            <v>Movement</v>
          </cell>
          <cell r="I486">
            <v>0</v>
          </cell>
          <cell r="J486" t="str">
            <v>Value</v>
          </cell>
          <cell r="K486" t="str">
            <v>Available</v>
          </cell>
          <cell r="L486" t="str">
            <v>Source</v>
          </cell>
          <cell r="M486">
            <v>472</v>
          </cell>
          <cell r="N486" t="str">
            <v>Posting applicable</v>
          </cell>
          <cell r="O486" t="str">
            <v>Posting value</v>
          </cell>
        </row>
        <row r="487">
          <cell r="B487" t="str">
            <v>LRC-C05-CSM-GoC1-2017</v>
          </cell>
          <cell r="C487" t="str">
            <v>LRC</v>
          </cell>
          <cell r="D487" t="str">
            <v>C05</v>
          </cell>
          <cell r="E487" t="str">
            <v>PV</v>
          </cell>
          <cell r="F487" t="str">
            <v>CSM</v>
          </cell>
          <cell r="G487" t="str">
            <v>C16</v>
          </cell>
          <cell r="H487" t="str">
            <v>Net Opening Balance</v>
          </cell>
          <cell r="I487">
            <v>1</v>
          </cell>
          <cell r="J487">
            <v>100</v>
          </cell>
          <cell r="K487" t="str">
            <v>Y</v>
          </cell>
          <cell r="L487" t="str">
            <v>Input</v>
          </cell>
          <cell r="M487">
            <v>473</v>
          </cell>
          <cell r="N487">
            <v>1</v>
          </cell>
          <cell r="O487">
            <v>100</v>
          </cell>
        </row>
        <row r="488">
          <cell r="G488">
            <v>0</v>
          </cell>
          <cell r="K488">
            <v>0</v>
          </cell>
          <cell r="M488">
            <v>474</v>
          </cell>
          <cell r="O488" t="str">
            <v/>
          </cell>
        </row>
        <row r="489">
          <cell r="B489" t="str">
            <v>LRC-P05-CSM-GoC1-2017</v>
          </cell>
          <cell r="C489" t="str">
            <v>LRC</v>
          </cell>
          <cell r="D489" t="str">
            <v>P05</v>
          </cell>
          <cell r="E489" t="str">
            <v>PV</v>
          </cell>
          <cell r="F489" t="str">
            <v>CSM</v>
          </cell>
          <cell r="G489">
            <v>0</v>
          </cell>
          <cell r="H489" t="str">
            <v>Locked in discount rate value</v>
          </cell>
          <cell r="I489">
            <v>1</v>
          </cell>
          <cell r="J489">
            <v>0.01</v>
          </cell>
          <cell r="K489" t="str">
            <v>Y</v>
          </cell>
          <cell r="L489" t="str">
            <v>Input</v>
          </cell>
          <cell r="M489">
            <v>475</v>
          </cell>
          <cell r="N489">
            <v>1</v>
          </cell>
          <cell r="O489">
            <v>0.01</v>
          </cell>
        </row>
        <row r="490">
          <cell r="B490" t="str">
            <v>LRC-C5000-CSM-GoC1-2017</v>
          </cell>
          <cell r="C490" t="str">
            <v>LRC</v>
          </cell>
          <cell r="D490" t="str">
            <v>C5000</v>
          </cell>
          <cell r="E490" t="str">
            <v>PV</v>
          </cell>
          <cell r="F490" t="str">
            <v>CSM</v>
          </cell>
          <cell r="H490" t="str">
            <v>Unwind - Interest on CSM with inception discount rate</v>
          </cell>
          <cell r="I490">
            <v>1</v>
          </cell>
          <cell r="J490">
            <v>0</v>
          </cell>
          <cell r="K490">
            <v>0</v>
          </cell>
          <cell r="L490" t="str">
            <v>Calc</v>
          </cell>
          <cell r="M490">
            <v>476</v>
          </cell>
          <cell r="N490">
            <v>1</v>
          </cell>
          <cell r="O490">
            <v>0</v>
          </cell>
        </row>
        <row r="491">
          <cell r="B491">
            <v>0</v>
          </cell>
          <cell r="C491">
            <v>0</v>
          </cell>
          <cell r="D491">
            <v>0</v>
          </cell>
          <cell r="E491">
            <v>0</v>
          </cell>
          <cell r="F491">
            <v>0</v>
          </cell>
          <cell r="G491">
            <v>0</v>
          </cell>
          <cell r="H491">
            <v>0</v>
          </cell>
          <cell r="I491">
            <v>0</v>
          </cell>
          <cell r="J491">
            <v>0</v>
          </cell>
          <cell r="K491">
            <v>0</v>
          </cell>
          <cell r="M491">
            <v>477</v>
          </cell>
          <cell r="N491">
            <v>0</v>
          </cell>
          <cell r="O491" t="str">
            <v/>
          </cell>
        </row>
        <row r="492">
          <cell r="B492" t="str">
            <v>LRC-C30-All-GoC1-2017</v>
          </cell>
          <cell r="C492" t="str">
            <v>LRC</v>
          </cell>
          <cell r="D492" t="str">
            <v>C30</v>
          </cell>
          <cell r="E492" t="str">
            <v>PV</v>
          </cell>
          <cell r="F492" t="str">
            <v>All</v>
          </cell>
          <cell r="G492">
            <v>1.1000000000000001</v>
          </cell>
          <cell r="H492" t="str">
            <v>Contracts initially recognised in the year</v>
          </cell>
          <cell r="I492">
            <v>-1</v>
          </cell>
          <cell r="J492">
            <v>0</v>
          </cell>
          <cell r="K492" t="str">
            <v>Y</v>
          </cell>
          <cell r="L492" t="str">
            <v>Input</v>
          </cell>
          <cell r="M492">
            <v>478</v>
          </cell>
          <cell r="N492">
            <v>1</v>
          </cell>
          <cell r="O492">
            <v>0</v>
          </cell>
        </row>
        <row r="493">
          <cell r="B493" t="str">
            <v>LRC-C30-RA-GoC1-2017</v>
          </cell>
          <cell r="C493" t="str">
            <v>LRC</v>
          </cell>
          <cell r="D493" t="str">
            <v>C30</v>
          </cell>
          <cell r="E493" t="str">
            <v>PV</v>
          </cell>
          <cell r="F493" t="str">
            <v>RA</v>
          </cell>
          <cell r="H493" t="str">
            <v>Contracts initially recognised in the year</v>
          </cell>
          <cell r="I493">
            <v>-1</v>
          </cell>
          <cell r="J493">
            <v>0</v>
          </cell>
          <cell r="K493" t="str">
            <v>Y</v>
          </cell>
          <cell r="L493" t="str">
            <v>Input</v>
          </cell>
          <cell r="M493">
            <v>479</v>
          </cell>
          <cell r="N493">
            <v>1</v>
          </cell>
          <cell r="O493">
            <v>0</v>
          </cell>
        </row>
        <row r="494">
          <cell r="B494" t="str">
            <v>LRC-C55-AC-GoC1-2017</v>
          </cell>
          <cell r="C494" t="str">
            <v>LRC</v>
          </cell>
          <cell r="D494" t="str">
            <v>C55</v>
          </cell>
          <cell r="E494" t="str">
            <v>Undisc.</v>
          </cell>
          <cell r="F494" t="str">
            <v>AC</v>
          </cell>
          <cell r="H494" t="str">
            <v>Expected Insurance Acquisition Cashflows - Total</v>
          </cell>
          <cell r="I494">
            <v>-1</v>
          </cell>
          <cell r="J494">
            <v>-2</v>
          </cell>
          <cell r="K494" t="str">
            <v>N</v>
          </cell>
          <cell r="L494" t="str">
            <v>Input</v>
          </cell>
          <cell r="M494">
            <v>480</v>
          </cell>
          <cell r="N494">
            <v>1</v>
          </cell>
          <cell r="O494">
            <v>-2</v>
          </cell>
        </row>
        <row r="495">
          <cell r="B495" t="str">
            <v>LRC-C2000-CSM-GoC1-2017</v>
          </cell>
          <cell r="C495" t="str">
            <v>LRC</v>
          </cell>
          <cell r="D495" t="str">
            <v>C2000</v>
          </cell>
          <cell r="E495" t="str">
            <v>CSM</v>
          </cell>
          <cell r="F495" t="str">
            <v>CSM</v>
          </cell>
          <cell r="H495" t="str">
            <v>Contracts initially recognised in the period</v>
          </cell>
          <cell r="I495">
            <v>1</v>
          </cell>
          <cell r="J495">
            <v>-2</v>
          </cell>
          <cell r="K495" t="str">
            <v>N</v>
          </cell>
          <cell r="L495" t="str">
            <v>Calc</v>
          </cell>
          <cell r="M495">
            <v>481</v>
          </cell>
          <cell r="N495">
            <v>1</v>
          </cell>
          <cell r="O495">
            <v>-2</v>
          </cell>
        </row>
        <row r="496">
          <cell r="G496">
            <v>0</v>
          </cell>
          <cell r="K496">
            <v>0</v>
          </cell>
          <cell r="M496">
            <v>482</v>
          </cell>
          <cell r="O496" t="str">
            <v/>
          </cell>
        </row>
        <row r="497">
          <cell r="B497" t="str">
            <v>LRC-C35-CSM-GoC1-2017</v>
          </cell>
          <cell r="C497" t="str">
            <v>LRC</v>
          </cell>
          <cell r="D497" t="str">
            <v>C35</v>
          </cell>
          <cell r="E497" t="str">
            <v>CSM</v>
          </cell>
          <cell r="F497" t="str">
            <v>CSM</v>
          </cell>
          <cell r="G497">
            <v>2.1</v>
          </cell>
          <cell r="H497" t="str">
            <v>Derecognition due to transfer and modification</v>
          </cell>
          <cell r="I497">
            <v>1</v>
          </cell>
          <cell r="J497">
            <v>0</v>
          </cell>
          <cell r="K497" t="str">
            <v>N</v>
          </cell>
          <cell r="L497" t="str">
            <v>Input</v>
          </cell>
          <cell r="M497">
            <v>483</v>
          </cell>
          <cell r="N497">
            <v>1</v>
          </cell>
          <cell r="O497">
            <v>0</v>
          </cell>
        </row>
        <row r="498">
          <cell r="G498">
            <v>0</v>
          </cell>
          <cell r="K498">
            <v>0</v>
          </cell>
          <cell r="M498">
            <v>484</v>
          </cell>
        </row>
        <row r="499">
          <cell r="B499" t="str">
            <v>LRC-A11-All-GoC1-2017</v>
          </cell>
          <cell r="C499" t="str">
            <v>LRC</v>
          </cell>
          <cell r="D499" t="str">
            <v>A11</v>
          </cell>
          <cell r="E499" t="str">
            <v>PV</v>
          </cell>
          <cell r="F499" t="str">
            <v>All</v>
          </cell>
          <cell r="H499" t="str">
            <v>Actual change in technical underlying  items</v>
          </cell>
          <cell r="I499">
            <v>1</v>
          </cell>
          <cell r="J499">
            <v>0</v>
          </cell>
          <cell r="K499" t="str">
            <v>N</v>
          </cell>
          <cell r="L499" t="str">
            <v>AoM</v>
          </cell>
          <cell r="M499">
            <v>485</v>
          </cell>
          <cell r="N499">
            <v>1</v>
          </cell>
          <cell r="O499">
            <v>0</v>
          </cell>
        </row>
        <row r="500">
          <cell r="B500" t="str">
            <v>LRC-C91-All-GoC1-2017</v>
          </cell>
          <cell r="C500" t="str">
            <v>LRC</v>
          </cell>
          <cell r="D500" t="str">
            <v>C91</v>
          </cell>
          <cell r="E500" t="str">
            <v>PV</v>
          </cell>
          <cell r="F500" t="str">
            <v>All</v>
          </cell>
          <cell r="H500" t="str">
            <v>Impact of change in non-financial experience variance linked to technical underlying items (computed with inception rate)</v>
          </cell>
          <cell r="I500">
            <v>-1</v>
          </cell>
          <cell r="J500">
            <v>0</v>
          </cell>
          <cell r="K500" t="str">
            <v>N</v>
          </cell>
          <cell r="L500" t="str">
            <v>AoM</v>
          </cell>
          <cell r="M500">
            <v>486</v>
          </cell>
          <cell r="N500">
            <v>1</v>
          </cell>
          <cell r="O500">
            <v>0</v>
          </cell>
        </row>
        <row r="501">
          <cell r="B501" t="str">
            <v>LRC-C91-RA-GoC1-2017</v>
          </cell>
          <cell r="C501" t="str">
            <v>LRC</v>
          </cell>
          <cell r="D501" t="str">
            <v>C91</v>
          </cell>
          <cell r="E501" t="str">
            <v>PV</v>
          </cell>
          <cell r="F501" t="str">
            <v>RA</v>
          </cell>
          <cell r="H501" t="str">
            <v>Impact of change in non-financial experience variance linked to technical underlying items (computed with inception rate)</v>
          </cell>
          <cell r="I501">
            <v>-1</v>
          </cell>
          <cell r="J501">
            <v>0</v>
          </cell>
          <cell r="K501" t="str">
            <v>N</v>
          </cell>
          <cell r="L501" t="str">
            <v>AoM</v>
          </cell>
          <cell r="M501">
            <v>487</v>
          </cell>
          <cell r="N501">
            <v>1</v>
          </cell>
          <cell r="O501">
            <v>0</v>
          </cell>
        </row>
        <row r="502">
          <cell r="B502">
            <v>0</v>
          </cell>
          <cell r="C502">
            <v>0</v>
          </cell>
          <cell r="D502">
            <v>0</v>
          </cell>
          <cell r="E502">
            <v>0</v>
          </cell>
          <cell r="F502">
            <v>0</v>
          </cell>
          <cell r="G502">
            <v>0</v>
          </cell>
          <cell r="H502">
            <v>0</v>
          </cell>
          <cell r="I502">
            <v>0</v>
          </cell>
          <cell r="J502">
            <v>0</v>
          </cell>
          <cell r="K502">
            <v>0</v>
          </cell>
          <cell r="M502">
            <v>488</v>
          </cell>
          <cell r="N502">
            <v>0</v>
          </cell>
          <cell r="O502">
            <v>0</v>
          </cell>
        </row>
        <row r="503">
          <cell r="B503" t="str">
            <v>LRC-A12-All-GoC1-2017</v>
          </cell>
          <cell r="C503" t="str">
            <v>LRC</v>
          </cell>
          <cell r="D503" t="str">
            <v>A12</v>
          </cell>
          <cell r="E503" t="str">
            <v>PV</v>
          </cell>
          <cell r="F503" t="str">
            <v>All</v>
          </cell>
          <cell r="H503" t="str">
            <v>Actual change in fair value of underlying assets</v>
          </cell>
          <cell r="I503">
            <v>1</v>
          </cell>
          <cell r="J503">
            <v>0</v>
          </cell>
          <cell r="K503" t="str">
            <v>N</v>
          </cell>
          <cell r="L503" t="str">
            <v>AoM</v>
          </cell>
          <cell r="M503">
            <v>489</v>
          </cell>
          <cell r="N503">
            <v>1</v>
          </cell>
          <cell r="O503">
            <v>0</v>
          </cell>
        </row>
        <row r="504">
          <cell r="B504" t="str">
            <v>LRC-C111-All-GoC1-2017</v>
          </cell>
          <cell r="C504" t="str">
            <v>LRC</v>
          </cell>
          <cell r="D504" t="str">
            <v>C111</v>
          </cell>
          <cell r="E504" t="str">
            <v>PV</v>
          </cell>
          <cell r="F504" t="str">
            <v>All</v>
          </cell>
          <cell r="H504" t="str">
            <v>Impact of change in financial experience variance linked to underlying assets</v>
          </cell>
          <cell r="I504">
            <v>-1</v>
          </cell>
          <cell r="J504">
            <v>-2</v>
          </cell>
          <cell r="K504" t="str">
            <v>N</v>
          </cell>
          <cell r="L504" t="str">
            <v>AoM</v>
          </cell>
          <cell r="M504">
            <v>490</v>
          </cell>
          <cell r="N504">
            <v>1</v>
          </cell>
          <cell r="O504">
            <v>-2</v>
          </cell>
        </row>
        <row r="505">
          <cell r="B505" t="str">
            <v>LRC-C111-RA-GoC1-2017</v>
          </cell>
          <cell r="C505" t="str">
            <v>LRC</v>
          </cell>
          <cell r="D505" t="str">
            <v>C111</v>
          </cell>
          <cell r="E505" t="str">
            <v>PV</v>
          </cell>
          <cell r="F505" t="str">
            <v>RA</v>
          </cell>
          <cell r="H505" t="str">
            <v>Impact of change in financial experience variance linked to underlying assets</v>
          </cell>
          <cell r="I505">
            <v>-1</v>
          </cell>
          <cell r="J505">
            <v>-2</v>
          </cell>
          <cell r="K505" t="str">
            <v>N</v>
          </cell>
          <cell r="L505" t="str">
            <v>AoM</v>
          </cell>
          <cell r="M505">
            <v>491</v>
          </cell>
          <cell r="N505">
            <v>1</v>
          </cell>
          <cell r="O505">
            <v>-2</v>
          </cell>
        </row>
        <row r="506">
          <cell r="B506" t="str">
            <v>LRC-C116-UI-GoC1-2017</v>
          </cell>
          <cell r="C506" t="str">
            <v>LRC</v>
          </cell>
          <cell r="D506" t="str">
            <v>C116</v>
          </cell>
          <cell r="E506" t="str">
            <v>PV</v>
          </cell>
          <cell r="F506" t="str">
            <v>UI</v>
          </cell>
          <cell r="H506" t="str">
            <v>Impact of change in entities share of the fair value of the underlying assets (VFA)</v>
          </cell>
          <cell r="I506">
            <v>-1</v>
          </cell>
          <cell r="J506">
            <v>-4</v>
          </cell>
          <cell r="K506" t="str">
            <v>N</v>
          </cell>
          <cell r="L506" t="str">
            <v>AoM</v>
          </cell>
          <cell r="M506">
            <v>492</v>
          </cell>
          <cell r="N506">
            <v>1</v>
          </cell>
          <cell r="O506">
            <v>-4</v>
          </cell>
        </row>
        <row r="507">
          <cell r="G507">
            <v>0</v>
          </cell>
          <cell r="K507">
            <v>0</v>
          </cell>
          <cell r="M507">
            <v>493</v>
          </cell>
        </row>
        <row r="508">
          <cell r="B508" t="str">
            <v>LRC-C110-All-GoC1-2017</v>
          </cell>
          <cell r="C508" t="str">
            <v>LRC</v>
          </cell>
          <cell r="D508" t="str">
            <v>C110</v>
          </cell>
          <cell r="E508" t="str">
            <v>PV</v>
          </cell>
          <cell r="F508" t="str">
            <v>All</v>
          </cell>
          <cell r="H508" t="str">
            <v>Impact of change in financial experience variance not linked to underlying assets</v>
          </cell>
          <cell r="I508">
            <v>1</v>
          </cell>
          <cell r="J508">
            <v>0</v>
          </cell>
          <cell r="K508" t="str">
            <v>N</v>
          </cell>
          <cell r="L508" t="str">
            <v>AoM</v>
          </cell>
          <cell r="M508">
            <v>494</v>
          </cell>
          <cell r="N508">
            <v>1</v>
          </cell>
          <cell r="O508">
            <v>0</v>
          </cell>
        </row>
        <row r="509">
          <cell r="B509" t="str">
            <v>LRC-C06-All-GoC1-2017</v>
          </cell>
          <cell r="C509" t="str">
            <v>LRC</v>
          </cell>
          <cell r="D509" t="str">
            <v>C06</v>
          </cell>
          <cell r="E509" t="str">
            <v>PV</v>
          </cell>
          <cell r="F509" t="str">
            <v>All</v>
          </cell>
          <cell r="H509" t="str">
            <v>Impact of change from Opening discount rates to Inception discount rates</v>
          </cell>
          <cell r="I509">
            <v>1</v>
          </cell>
          <cell r="J509">
            <v>0</v>
          </cell>
          <cell r="K509" t="str">
            <v>Y</v>
          </cell>
          <cell r="L509" t="str">
            <v>AoM</v>
          </cell>
          <cell r="M509">
            <v>495</v>
          </cell>
          <cell r="N509">
            <v>1</v>
          </cell>
          <cell r="O509">
            <v>0</v>
          </cell>
        </row>
        <row r="510">
          <cell r="B510" t="str">
            <v>LRC-C11-All-GoC1-2017</v>
          </cell>
          <cell r="C510" t="str">
            <v>LRC</v>
          </cell>
          <cell r="D510" t="str">
            <v>C11</v>
          </cell>
          <cell r="E510" t="str">
            <v>PV</v>
          </cell>
          <cell r="F510" t="str">
            <v>All</v>
          </cell>
          <cell r="H510" t="str">
            <v>Impact of change from Inception discount rates to Opening discount rates</v>
          </cell>
          <cell r="I510">
            <v>1</v>
          </cell>
          <cell r="J510">
            <v>0</v>
          </cell>
          <cell r="K510" t="str">
            <v>Y</v>
          </cell>
          <cell r="L510" t="str">
            <v>AoM</v>
          </cell>
          <cell r="M510">
            <v>496</v>
          </cell>
          <cell r="N510">
            <v>1</v>
          </cell>
          <cell r="O510">
            <v>0</v>
          </cell>
        </row>
        <row r="511">
          <cell r="B511" t="str">
            <v>LRC-C86-All-GoC1-2017</v>
          </cell>
          <cell r="C511" t="str">
            <v>LRC</v>
          </cell>
          <cell r="D511" t="str">
            <v>C86</v>
          </cell>
          <cell r="E511" t="str">
            <v>PV</v>
          </cell>
          <cell r="F511" t="str">
            <v>All</v>
          </cell>
          <cell r="H511" t="str">
            <v>Impact of change from Intermediate discount rates to Inception discount rates - Opening Financial Adjustments</v>
          </cell>
          <cell r="I511">
            <v>1</v>
          </cell>
          <cell r="J511">
            <v>0</v>
          </cell>
          <cell r="K511" t="str">
            <v>Y</v>
          </cell>
          <cell r="L511" t="str">
            <v>AoM</v>
          </cell>
          <cell r="M511">
            <v>497</v>
          </cell>
          <cell r="N511">
            <v>1</v>
          </cell>
          <cell r="O511">
            <v>0</v>
          </cell>
        </row>
        <row r="512">
          <cell r="B512" t="str">
            <v>LRC-C105-All-GoC1-2017</v>
          </cell>
          <cell r="C512" t="str">
            <v>LRC</v>
          </cell>
          <cell r="D512" t="str">
            <v>C105</v>
          </cell>
          <cell r="E512" t="str">
            <v>PV</v>
          </cell>
          <cell r="F512" t="str">
            <v>All</v>
          </cell>
          <cell r="H512" t="str">
            <v>Impact of change from Inception discount rates to Opening discount rates - Change in non-financial assumptions (combined)</v>
          </cell>
          <cell r="I512">
            <v>1</v>
          </cell>
          <cell r="J512">
            <v>0</v>
          </cell>
          <cell r="K512" t="str">
            <v>N</v>
          </cell>
          <cell r="L512" t="str">
            <v>AoM</v>
          </cell>
          <cell r="M512">
            <v>498</v>
          </cell>
          <cell r="N512">
            <v>1</v>
          </cell>
          <cell r="O512">
            <v>0</v>
          </cell>
        </row>
        <row r="513">
          <cell r="B513" t="str">
            <v>LRC-C106-All-GoC1-2017</v>
          </cell>
          <cell r="C513" t="str">
            <v>LRC</v>
          </cell>
          <cell r="D513" t="str">
            <v>C106</v>
          </cell>
          <cell r="E513" t="str">
            <v>PV</v>
          </cell>
          <cell r="F513" t="str">
            <v>All</v>
          </cell>
          <cell r="H513" t="str">
            <v>Impact of change from Opening discount rates to Closing discount rates - Change in financial experience variance not linked to underlying assets</v>
          </cell>
          <cell r="I513">
            <v>1</v>
          </cell>
          <cell r="J513">
            <v>0</v>
          </cell>
          <cell r="K513" t="str">
            <v>Y</v>
          </cell>
          <cell r="L513" t="str">
            <v>AoM</v>
          </cell>
          <cell r="M513">
            <v>499</v>
          </cell>
          <cell r="N513">
            <v>1</v>
          </cell>
          <cell r="O513">
            <v>0</v>
          </cell>
        </row>
        <row r="514">
          <cell r="B514" t="str">
            <v>LRC-C120-All-GoC1-2017</v>
          </cell>
          <cell r="C514" t="str">
            <v>LRC</v>
          </cell>
          <cell r="D514" t="str">
            <v>C120</v>
          </cell>
          <cell r="E514" t="str">
            <v>PV</v>
          </cell>
          <cell r="F514" t="str">
            <v>All</v>
          </cell>
          <cell r="H514" t="str">
            <v xml:space="preserve">Impact of change in financial assumptions </v>
          </cell>
          <cell r="I514">
            <v>1</v>
          </cell>
          <cell r="J514">
            <v>-43</v>
          </cell>
          <cell r="K514" t="str">
            <v>N</v>
          </cell>
          <cell r="L514" t="str">
            <v>AoM</v>
          </cell>
          <cell r="M514">
            <v>500</v>
          </cell>
          <cell r="N514">
            <v>1</v>
          </cell>
          <cell r="O514">
            <v>-43</v>
          </cell>
        </row>
        <row r="515">
          <cell r="B515" t="str">
            <v>LRC-C20-All-GoC1-2017</v>
          </cell>
          <cell r="C515" t="str">
            <v>LRC</v>
          </cell>
          <cell r="D515" t="str">
            <v>C20</v>
          </cell>
          <cell r="E515" t="str">
            <v>PV</v>
          </cell>
          <cell r="F515" t="str">
            <v>All</v>
          </cell>
          <cell r="H515" t="str">
            <v>Opening Financial Adjustments</v>
          </cell>
          <cell r="I515">
            <v>1</v>
          </cell>
          <cell r="J515">
            <v>0</v>
          </cell>
          <cell r="K515" t="str">
            <v>Y</v>
          </cell>
          <cell r="L515" t="str">
            <v>AoM</v>
          </cell>
          <cell r="M515">
            <v>501</v>
          </cell>
          <cell r="N515">
            <v>1</v>
          </cell>
          <cell r="O515">
            <v>0</v>
          </cell>
        </row>
        <row r="516">
          <cell r="B516" t="str">
            <v>LRC-C110-RA-GoC1-2017</v>
          </cell>
          <cell r="C516" t="str">
            <v>LRC</v>
          </cell>
          <cell r="D516" t="str">
            <v>C110</v>
          </cell>
          <cell r="E516" t="str">
            <v>PV</v>
          </cell>
          <cell r="F516" t="str">
            <v>RA</v>
          </cell>
          <cell r="H516" t="str">
            <v>Impact of change in financial experience variance not linked to underlying assets</v>
          </cell>
          <cell r="I516">
            <v>1</v>
          </cell>
          <cell r="J516">
            <v>0</v>
          </cell>
          <cell r="K516" t="str">
            <v>N</v>
          </cell>
          <cell r="L516" t="str">
            <v>AoM</v>
          </cell>
          <cell r="M516">
            <v>502</v>
          </cell>
          <cell r="N516">
            <v>1</v>
          </cell>
          <cell r="O516">
            <v>0</v>
          </cell>
        </row>
        <row r="517">
          <cell r="B517" t="str">
            <v>LRC-C06-RA-GoC1-2017</v>
          </cell>
          <cell r="C517" t="str">
            <v>LRC</v>
          </cell>
          <cell r="D517" t="str">
            <v>C06</v>
          </cell>
          <cell r="E517" t="str">
            <v>PV</v>
          </cell>
          <cell r="F517" t="str">
            <v>RA</v>
          </cell>
          <cell r="H517" t="str">
            <v>Impact of change from Opening discount rates to Inception discount rates</v>
          </cell>
          <cell r="I517">
            <v>1</v>
          </cell>
          <cell r="J517">
            <v>0</v>
          </cell>
          <cell r="K517" t="str">
            <v>Y</v>
          </cell>
          <cell r="L517" t="str">
            <v>AoM</v>
          </cell>
          <cell r="M517">
            <v>503</v>
          </cell>
          <cell r="N517">
            <v>1</v>
          </cell>
          <cell r="O517">
            <v>0</v>
          </cell>
        </row>
        <row r="518">
          <cell r="B518" t="str">
            <v>LRC-C11-RA-GoC1-2017</v>
          </cell>
          <cell r="C518" t="str">
            <v>LRC</v>
          </cell>
          <cell r="D518" t="str">
            <v>C11</v>
          </cell>
          <cell r="E518" t="str">
            <v>PV</v>
          </cell>
          <cell r="F518" t="str">
            <v>RA</v>
          </cell>
          <cell r="H518" t="str">
            <v>Impact of change from Inception discount rates to Opening discount rates</v>
          </cell>
          <cell r="I518">
            <v>1</v>
          </cell>
          <cell r="J518">
            <v>0</v>
          </cell>
          <cell r="K518" t="str">
            <v>Y</v>
          </cell>
          <cell r="L518" t="str">
            <v>AoM</v>
          </cell>
          <cell r="M518">
            <v>504</v>
          </cell>
          <cell r="N518">
            <v>1</v>
          </cell>
          <cell r="O518">
            <v>0</v>
          </cell>
        </row>
        <row r="519">
          <cell r="B519" t="str">
            <v>LRC-C86-RA-GoC1-2017</v>
          </cell>
          <cell r="C519" t="str">
            <v>LRC</v>
          </cell>
          <cell r="D519" t="str">
            <v>C86</v>
          </cell>
          <cell r="E519" t="str">
            <v>PV</v>
          </cell>
          <cell r="F519" t="str">
            <v>RA</v>
          </cell>
          <cell r="H519" t="str">
            <v>Impact of change from Intermediate discount rates to Inception discount rates - Opening Financial Adjustments</v>
          </cell>
          <cell r="I519">
            <v>1</v>
          </cell>
          <cell r="J519">
            <v>0</v>
          </cell>
          <cell r="K519" t="str">
            <v>Y</v>
          </cell>
          <cell r="L519" t="str">
            <v>AoM</v>
          </cell>
          <cell r="M519">
            <v>505</v>
          </cell>
          <cell r="N519">
            <v>1</v>
          </cell>
          <cell r="O519">
            <v>0</v>
          </cell>
        </row>
        <row r="520">
          <cell r="B520" t="str">
            <v>LRC-C105-RA-GoC1-2017</v>
          </cell>
          <cell r="C520" t="str">
            <v>LRC</v>
          </cell>
          <cell r="D520" t="str">
            <v>C105</v>
          </cell>
          <cell r="E520" t="str">
            <v>PV</v>
          </cell>
          <cell r="F520" t="str">
            <v>RA</v>
          </cell>
          <cell r="H520" t="str">
            <v>Impact of change from Inception discount rates to Opening discount rates - Change in non-financial assumptions (combined)</v>
          </cell>
          <cell r="I520">
            <v>1</v>
          </cell>
          <cell r="J520">
            <v>0</v>
          </cell>
          <cell r="K520" t="str">
            <v>Y</v>
          </cell>
          <cell r="L520" t="str">
            <v>AoM</v>
          </cell>
          <cell r="M520">
            <v>506</v>
          </cell>
          <cell r="N520">
            <v>1</v>
          </cell>
          <cell r="O520">
            <v>0</v>
          </cell>
        </row>
        <row r="521">
          <cell r="B521" t="str">
            <v>LRC-C106-RA-GoC1-2017</v>
          </cell>
          <cell r="C521" t="str">
            <v>LRC</v>
          </cell>
          <cell r="D521" t="str">
            <v>C106</v>
          </cell>
          <cell r="E521" t="str">
            <v>PV</v>
          </cell>
          <cell r="F521" t="str">
            <v>RA</v>
          </cell>
          <cell r="H521" t="str">
            <v>Impact of change from Opening discount rates to Closing discount rates - Change in financial experience variance not linked to underlying assets</v>
          </cell>
          <cell r="I521">
            <v>1</v>
          </cell>
          <cell r="J521">
            <v>0</v>
          </cell>
          <cell r="K521" t="str">
            <v>Y</v>
          </cell>
          <cell r="L521" t="str">
            <v>AoM</v>
          </cell>
          <cell r="M521">
            <v>507</v>
          </cell>
          <cell r="N521">
            <v>1</v>
          </cell>
          <cell r="O521">
            <v>0</v>
          </cell>
        </row>
        <row r="522">
          <cell r="B522" t="str">
            <v>LRC-C120-RA-GoC1-2017</v>
          </cell>
          <cell r="C522" t="str">
            <v>LRC</v>
          </cell>
          <cell r="D522" t="str">
            <v>C120</v>
          </cell>
          <cell r="E522" t="str">
            <v>PV</v>
          </cell>
          <cell r="F522" t="str">
            <v>RA</v>
          </cell>
          <cell r="H522" t="str">
            <v xml:space="preserve">Impact of change in financial assumptions </v>
          </cell>
          <cell r="I522">
            <v>1</v>
          </cell>
          <cell r="J522">
            <v>-6</v>
          </cell>
          <cell r="K522" t="str">
            <v>N</v>
          </cell>
          <cell r="L522" t="str">
            <v>AoM</v>
          </cell>
          <cell r="M522">
            <v>508</v>
          </cell>
          <cell r="N522">
            <v>1</v>
          </cell>
          <cell r="O522">
            <v>-6</v>
          </cell>
        </row>
        <row r="523">
          <cell r="B523" t="str">
            <v>LRC-C20-RA-GoC1-2017</v>
          </cell>
          <cell r="C523" t="str">
            <v>LRC</v>
          </cell>
          <cell r="D523" t="str">
            <v>C20</v>
          </cell>
          <cell r="E523" t="str">
            <v>PV</v>
          </cell>
          <cell r="F523" t="str">
            <v>RA</v>
          </cell>
          <cell r="H523" t="str">
            <v>Opening Financial Adjustments</v>
          </cell>
          <cell r="I523">
            <v>1</v>
          </cell>
          <cell r="J523">
            <v>0</v>
          </cell>
          <cell r="K523" t="str">
            <v>Y</v>
          </cell>
          <cell r="L523" t="str">
            <v>AoM</v>
          </cell>
          <cell r="M523">
            <v>509</v>
          </cell>
          <cell r="N523">
            <v>1</v>
          </cell>
          <cell r="O523">
            <v>0</v>
          </cell>
        </row>
        <row r="524">
          <cell r="B524" t="str">
            <v>LRC-C7000-CSM-GoC1-2017</v>
          </cell>
          <cell r="C524" t="str">
            <v>LRC</v>
          </cell>
          <cell r="D524" t="str">
            <v>C7000</v>
          </cell>
          <cell r="E524" t="str">
            <v>PV</v>
          </cell>
          <cell r="F524" t="str">
            <v>CSM</v>
          </cell>
          <cell r="H524" t="str">
            <v>Changes in financial estimates that adjust the CSM</v>
          </cell>
          <cell r="I524">
            <v>1</v>
          </cell>
          <cell r="J524">
            <v>-49</v>
          </cell>
          <cell r="K524" t="str">
            <v>N</v>
          </cell>
          <cell r="L524" t="str">
            <v>AoM</v>
          </cell>
          <cell r="M524">
            <v>510</v>
          </cell>
          <cell r="N524">
            <v>1</v>
          </cell>
          <cell r="O524">
            <v>-49</v>
          </cell>
        </row>
        <row r="525">
          <cell r="G525">
            <v>0</v>
          </cell>
          <cell r="K525">
            <v>0</v>
          </cell>
          <cell r="M525">
            <v>511</v>
          </cell>
        </row>
        <row r="526">
          <cell r="B526" t="str">
            <v>LRC-C90-All-GoC1-2017</v>
          </cell>
          <cell r="C526" t="str">
            <v>LRC</v>
          </cell>
          <cell r="D526" t="str">
            <v>C90</v>
          </cell>
          <cell r="E526" t="str">
            <v>PV</v>
          </cell>
          <cell r="F526" t="str">
            <v>All</v>
          </cell>
          <cell r="H526" t="str">
            <v>Impact of change in non-financial experience variance not linked to technical underlying items (computed with inception rate)</v>
          </cell>
          <cell r="I526">
            <v>-1</v>
          </cell>
          <cell r="J526">
            <v>-13</v>
          </cell>
          <cell r="K526" t="str">
            <v>N</v>
          </cell>
          <cell r="L526" t="str">
            <v>AoM</v>
          </cell>
          <cell r="M526">
            <v>512</v>
          </cell>
          <cell r="N526">
            <v>1</v>
          </cell>
          <cell r="O526">
            <v>-13</v>
          </cell>
        </row>
        <row r="527">
          <cell r="B527" t="str">
            <v>LRC-C100-All-GoC1-2017</v>
          </cell>
          <cell r="C527" t="str">
            <v>LRC</v>
          </cell>
          <cell r="D527" t="str">
            <v>C100</v>
          </cell>
          <cell r="E527" t="str">
            <v>PV</v>
          </cell>
          <cell r="F527" t="str">
            <v>All</v>
          </cell>
          <cell r="G527">
            <v>1.1000000000000001</v>
          </cell>
          <cell r="H527" t="str">
            <v>Impact of change in non-financial assumptions (computed with inception rate)</v>
          </cell>
          <cell r="I527">
            <v>-1</v>
          </cell>
          <cell r="J527">
            <v>2</v>
          </cell>
          <cell r="K527" t="str">
            <v>N</v>
          </cell>
          <cell r="L527" t="str">
            <v>AoM</v>
          </cell>
          <cell r="M527">
            <v>513</v>
          </cell>
          <cell r="N527">
            <v>1</v>
          </cell>
          <cell r="O527">
            <v>2</v>
          </cell>
        </row>
        <row r="528">
          <cell r="B528" t="str">
            <v>LRC-C10-All-GoC1-2017</v>
          </cell>
          <cell r="C528" t="str">
            <v>LRC</v>
          </cell>
          <cell r="D528" t="str">
            <v>C10</v>
          </cell>
          <cell r="E528" t="str">
            <v>PV</v>
          </cell>
          <cell r="F528" t="str">
            <v>All</v>
          </cell>
          <cell r="H528" t="str">
            <v>Opening technical adjustment (computed with inception rate)</v>
          </cell>
          <cell r="I528">
            <v>-1</v>
          </cell>
          <cell r="J528">
            <v>0</v>
          </cell>
          <cell r="K528" t="str">
            <v>Y</v>
          </cell>
          <cell r="M528">
            <v>514</v>
          </cell>
          <cell r="N528">
            <v>1</v>
          </cell>
          <cell r="O528">
            <v>0</v>
          </cell>
        </row>
        <row r="529">
          <cell r="B529" t="str">
            <v>LRC-C90-RA-GoC1-2017</v>
          </cell>
          <cell r="C529" t="str">
            <v>LRC</v>
          </cell>
          <cell r="D529" t="str">
            <v>C90</v>
          </cell>
          <cell r="E529" t="str">
            <v>PV</v>
          </cell>
          <cell r="F529" t="str">
            <v>RA</v>
          </cell>
          <cell r="H529" t="str">
            <v>Impact of change in non-financial experience variance not linked to technical underlying items (computed with inception rate)</v>
          </cell>
          <cell r="I529">
            <v>-1</v>
          </cell>
          <cell r="J529">
            <v>-3</v>
          </cell>
          <cell r="K529" t="str">
            <v>N</v>
          </cell>
          <cell r="L529" t="str">
            <v>AoM</v>
          </cell>
          <cell r="M529">
            <v>515</v>
          </cell>
          <cell r="N529">
            <v>1</v>
          </cell>
          <cell r="O529">
            <v>-3</v>
          </cell>
        </row>
        <row r="530">
          <cell r="B530" t="str">
            <v>LRC-C100-RA-GoC1-2017</v>
          </cell>
          <cell r="C530" t="str">
            <v>LRC</v>
          </cell>
          <cell r="D530" t="str">
            <v>C100</v>
          </cell>
          <cell r="E530" t="str">
            <v>PV</v>
          </cell>
          <cell r="F530" t="str">
            <v>RA</v>
          </cell>
          <cell r="H530" t="str">
            <v>Impact of change in non-financial assumptions (computed with inception rate)</v>
          </cell>
          <cell r="I530">
            <v>-1</v>
          </cell>
          <cell r="J530">
            <v>-4</v>
          </cell>
          <cell r="K530" t="str">
            <v>N</v>
          </cell>
          <cell r="M530">
            <v>516</v>
          </cell>
          <cell r="N530">
            <v>1</v>
          </cell>
          <cell r="O530">
            <v>-4</v>
          </cell>
        </row>
        <row r="531">
          <cell r="B531" t="str">
            <v>LRC-C10-RA-GoC1-2017</v>
          </cell>
          <cell r="C531" t="str">
            <v>LRC</v>
          </cell>
          <cell r="D531" t="str">
            <v>C10</v>
          </cell>
          <cell r="E531" t="str">
            <v>PV</v>
          </cell>
          <cell r="F531" t="str">
            <v>RA</v>
          </cell>
          <cell r="G531">
            <v>1.1000000000000001</v>
          </cell>
          <cell r="H531" t="str">
            <v>Opening technical adjustment (computed with inception rate)</v>
          </cell>
          <cell r="I531">
            <v>-1</v>
          </cell>
          <cell r="J531">
            <v>0</v>
          </cell>
          <cell r="K531" t="str">
            <v>Y</v>
          </cell>
          <cell r="L531" t="str">
            <v>AoM</v>
          </cell>
          <cell r="M531">
            <v>517</v>
          </cell>
          <cell r="N531">
            <v>1</v>
          </cell>
          <cell r="O531">
            <v>0</v>
          </cell>
        </row>
        <row r="532">
          <cell r="B532" t="str">
            <v>LRC-V10-PR-GoC1-2017</v>
          </cell>
          <cell r="C532" t="str">
            <v>LRC</v>
          </cell>
          <cell r="D532" t="str">
            <v>V10</v>
          </cell>
          <cell r="E532" t="str">
            <v>PV</v>
          </cell>
          <cell r="F532" t="str">
            <v>PR</v>
          </cell>
          <cell r="G532">
            <v>1.1000000000000001</v>
          </cell>
          <cell r="H532" t="str">
            <v>Impact due to Premium Variance (through CSM) - Future Service</v>
          </cell>
          <cell r="I532">
            <v>-1</v>
          </cell>
          <cell r="J532">
            <v>5</v>
          </cell>
          <cell r="K532" t="str">
            <v>N</v>
          </cell>
          <cell r="L532" t="str">
            <v>AoM</v>
          </cell>
          <cell r="M532">
            <v>518</v>
          </cell>
          <cell r="N532">
            <v>1</v>
          </cell>
          <cell r="O532">
            <v>5</v>
          </cell>
        </row>
        <row r="533">
          <cell r="B533" t="str">
            <v>LRC-V20-IC-GoC1-2017</v>
          </cell>
          <cell r="C533" t="str">
            <v>LRC</v>
          </cell>
          <cell r="D533" t="str">
            <v>V20</v>
          </cell>
          <cell r="E533" t="str">
            <v>PV</v>
          </cell>
          <cell r="F533" t="str">
            <v>IC</v>
          </cell>
          <cell r="H533" t="str">
            <v>Impact due to Investment Component paid (through CSM)</v>
          </cell>
          <cell r="I533">
            <v>-1</v>
          </cell>
          <cell r="J533">
            <v>1</v>
          </cell>
          <cell r="K533" t="str">
            <v>N</v>
          </cell>
          <cell r="L533" t="str">
            <v>AoM</v>
          </cell>
          <cell r="M533">
            <v>519</v>
          </cell>
          <cell r="N533">
            <v>1</v>
          </cell>
          <cell r="O533">
            <v>1</v>
          </cell>
        </row>
        <row r="534">
          <cell r="B534" t="str">
            <v>LRC-V15-AC-GoC1-2017</v>
          </cell>
          <cell r="C534" t="str">
            <v>LRC</v>
          </cell>
          <cell r="D534" t="str">
            <v>V15</v>
          </cell>
          <cell r="E534" t="str">
            <v>PV</v>
          </cell>
          <cell r="F534" t="str">
            <v>AC</v>
          </cell>
          <cell r="H534" t="str">
            <v>Impact due to Insurance Acquisition cashflows (through CSM) - Future Service</v>
          </cell>
          <cell r="I534">
            <v>-1</v>
          </cell>
          <cell r="J534">
            <v>0</v>
          </cell>
          <cell r="K534" t="str">
            <v>N</v>
          </cell>
          <cell r="L534" t="str">
            <v>AoM</v>
          </cell>
          <cell r="M534">
            <v>520</v>
          </cell>
          <cell r="N534">
            <v>1</v>
          </cell>
          <cell r="O534">
            <v>0</v>
          </cell>
        </row>
        <row r="535">
          <cell r="B535" t="str">
            <v>LRC-C6000-CSM-GoC1-2017</v>
          </cell>
          <cell r="C535" t="str">
            <v>LRC</v>
          </cell>
          <cell r="D535" t="str">
            <v>C6000</v>
          </cell>
          <cell r="E535" t="str">
            <v>PV</v>
          </cell>
          <cell r="F535" t="str">
            <v>CSM</v>
          </cell>
          <cell r="H535" t="str">
            <v>Changes in estimates that adjust the CSM</v>
          </cell>
          <cell r="I535">
            <v>1</v>
          </cell>
          <cell r="J535">
            <v>-12</v>
          </cell>
          <cell r="K535" t="str">
            <v>N</v>
          </cell>
          <cell r="L535" t="str">
            <v>Calc</v>
          </cell>
          <cell r="M535">
            <v>521</v>
          </cell>
          <cell r="N535">
            <v>1</v>
          </cell>
          <cell r="O535">
            <v>-12</v>
          </cell>
        </row>
        <row r="536">
          <cell r="B536">
            <v>0</v>
          </cell>
          <cell r="C536">
            <v>0</v>
          </cell>
          <cell r="D536">
            <v>0</v>
          </cell>
          <cell r="E536">
            <v>0</v>
          </cell>
          <cell r="F536">
            <v>0</v>
          </cell>
          <cell r="G536">
            <v>0</v>
          </cell>
          <cell r="H536">
            <v>0</v>
          </cell>
          <cell r="I536">
            <v>0</v>
          </cell>
          <cell r="J536">
            <v>0</v>
          </cell>
          <cell r="K536">
            <v>0</v>
          </cell>
          <cell r="M536">
            <v>522</v>
          </cell>
          <cell r="N536">
            <v>0</v>
          </cell>
          <cell r="O536">
            <v>0</v>
          </cell>
        </row>
        <row r="537">
          <cell r="B537" t="str">
            <v>LRC-C3000-CSM-GoC1-2017</v>
          </cell>
          <cell r="C537" t="str">
            <v>LRC</v>
          </cell>
          <cell r="D537" t="str">
            <v>C3000</v>
          </cell>
          <cell r="E537" t="str">
            <v>PV</v>
          </cell>
          <cell r="F537" t="str">
            <v>CSM</v>
          </cell>
          <cell r="G537">
            <v>0</v>
          </cell>
          <cell r="H537" t="str">
            <v>Total CSM before recognition of current service provided</v>
          </cell>
          <cell r="I537">
            <v>1</v>
          </cell>
          <cell r="J537">
            <v>33</v>
          </cell>
          <cell r="K537" t="str">
            <v>N</v>
          </cell>
          <cell r="L537" t="str">
            <v>Calc</v>
          </cell>
          <cell r="M537">
            <v>523</v>
          </cell>
          <cell r="N537">
            <v>1</v>
          </cell>
          <cell r="O537">
            <v>33</v>
          </cell>
        </row>
        <row r="538">
          <cell r="B538" t="str">
            <v>LRC-P10-CSM-GoC1-2017</v>
          </cell>
          <cell r="C538" t="str">
            <v>LRC</v>
          </cell>
          <cell r="D538" t="str">
            <v>P10</v>
          </cell>
          <cell r="E538" t="str">
            <v>PV</v>
          </cell>
          <cell r="F538" t="str">
            <v>CSM</v>
          </cell>
          <cell r="G538">
            <v>0</v>
          </cell>
          <cell r="H538" t="str">
            <v>Coverage units provided</v>
          </cell>
          <cell r="I538">
            <v>0</v>
          </cell>
          <cell r="J538">
            <v>0.1</v>
          </cell>
          <cell r="K538" t="str">
            <v>Y</v>
          </cell>
          <cell r="L538" t="str">
            <v>Input</v>
          </cell>
          <cell r="M538">
            <v>524</v>
          </cell>
          <cell r="N538">
            <v>1</v>
          </cell>
          <cell r="O538">
            <v>0.1</v>
          </cell>
        </row>
        <row r="539">
          <cell r="B539" t="str">
            <v>LRC-C1000-CSM-GoC1-2017</v>
          </cell>
          <cell r="C539" t="str">
            <v>LRC</v>
          </cell>
          <cell r="D539" t="str">
            <v>C1000</v>
          </cell>
          <cell r="E539" t="str">
            <v>PV</v>
          </cell>
          <cell r="F539" t="str">
            <v>CSM</v>
          </cell>
          <cell r="G539">
            <v>0</v>
          </cell>
          <cell r="H539" t="str">
            <v>CSM recognised for services provided</v>
          </cell>
          <cell r="I539">
            <v>1</v>
          </cell>
          <cell r="J539">
            <v>-3.3000000000000003</v>
          </cell>
          <cell r="K539" t="str">
            <v>N</v>
          </cell>
          <cell r="L539" t="str">
            <v>Input</v>
          </cell>
          <cell r="M539">
            <v>525</v>
          </cell>
          <cell r="N539">
            <v>1</v>
          </cell>
          <cell r="O539">
            <v>-3.3000000000000003</v>
          </cell>
        </row>
        <row r="540">
          <cell r="B540">
            <v>0</v>
          </cell>
          <cell r="C540">
            <v>0</v>
          </cell>
          <cell r="D540">
            <v>0</v>
          </cell>
          <cell r="E540">
            <v>0</v>
          </cell>
          <cell r="F540">
            <v>0</v>
          </cell>
          <cell r="G540">
            <v>0</v>
          </cell>
          <cell r="H540">
            <v>0</v>
          </cell>
          <cell r="I540">
            <v>0</v>
          </cell>
          <cell r="J540">
            <v>0</v>
          </cell>
          <cell r="K540">
            <v>0</v>
          </cell>
          <cell r="M540">
            <v>526</v>
          </cell>
          <cell r="N540">
            <v>0</v>
          </cell>
          <cell r="O540" t="str">
            <v/>
          </cell>
        </row>
        <row r="541">
          <cell r="B541" t="str">
            <v>LRC-C125-CSM-GoC1-2017</v>
          </cell>
          <cell r="C541" t="str">
            <v>LRC</v>
          </cell>
          <cell r="D541" t="str">
            <v>C125</v>
          </cell>
          <cell r="E541" t="str">
            <v>PV</v>
          </cell>
          <cell r="F541" t="str">
            <v>CSM</v>
          </cell>
          <cell r="G541">
            <v>3.1</v>
          </cell>
          <cell r="H541" t="str">
            <v>Effect of movements in exchange rates</v>
          </cell>
          <cell r="I541">
            <v>1</v>
          </cell>
          <cell r="J541">
            <v>0</v>
          </cell>
          <cell r="K541" t="str">
            <v>N</v>
          </cell>
          <cell r="L541" t="str">
            <v>Calc</v>
          </cell>
          <cell r="M541">
            <v>527</v>
          </cell>
          <cell r="N541">
            <v>1</v>
          </cell>
          <cell r="O541">
            <v>0</v>
          </cell>
        </row>
        <row r="542">
          <cell r="B542">
            <v>0</v>
          </cell>
          <cell r="C542">
            <v>0</v>
          </cell>
          <cell r="D542">
            <v>0</v>
          </cell>
          <cell r="E542">
            <v>0</v>
          </cell>
          <cell r="F542">
            <v>0</v>
          </cell>
          <cell r="G542">
            <v>0</v>
          </cell>
          <cell r="H542">
            <v>0</v>
          </cell>
          <cell r="I542">
            <v>0</v>
          </cell>
          <cell r="J542">
            <v>0</v>
          </cell>
          <cell r="K542">
            <v>0</v>
          </cell>
          <cell r="M542">
            <v>528</v>
          </cell>
          <cell r="N542">
            <v>0</v>
          </cell>
          <cell r="O542">
            <v>0</v>
          </cell>
        </row>
        <row r="543">
          <cell r="B543" t="str">
            <v>LRC-C150-CSM-GoC1-2017</v>
          </cell>
          <cell r="C543" t="str">
            <v>LRC</v>
          </cell>
          <cell r="D543" t="str">
            <v>C150</v>
          </cell>
          <cell r="E543" t="str">
            <v>PV</v>
          </cell>
          <cell r="F543" t="str">
            <v>CSM</v>
          </cell>
          <cell r="G543">
            <v>3.1</v>
          </cell>
          <cell r="H543" t="str">
            <v>Net Closing Balance</v>
          </cell>
          <cell r="I543">
            <v>1</v>
          </cell>
          <cell r="J543">
            <v>29.7</v>
          </cell>
          <cell r="K543" t="str">
            <v>N</v>
          </cell>
          <cell r="L543" t="str">
            <v>Calc</v>
          </cell>
          <cell r="M543">
            <v>529</v>
          </cell>
          <cell r="N543">
            <v>1</v>
          </cell>
          <cell r="O543">
            <v>29.7</v>
          </cell>
        </row>
        <row r="544">
          <cell r="D544">
            <v>0</v>
          </cell>
          <cell r="I544">
            <v>0</v>
          </cell>
          <cell r="J544">
            <v>0</v>
          </cell>
          <cell r="M544">
            <v>530</v>
          </cell>
          <cell r="N544">
            <v>0</v>
          </cell>
        </row>
        <row r="545">
          <cell r="B545" t="str">
            <v>LC calculations</v>
          </cell>
          <cell r="C545">
            <v>0</v>
          </cell>
          <cell r="D545">
            <v>0</v>
          </cell>
          <cell r="E545">
            <v>0</v>
          </cell>
          <cell r="F545">
            <v>0</v>
          </cell>
          <cell r="G545">
            <v>0</v>
          </cell>
          <cell r="H545">
            <v>0</v>
          </cell>
          <cell r="I545">
            <v>0</v>
          </cell>
          <cell r="J545">
            <v>0</v>
          </cell>
          <cell r="K545">
            <v>0</v>
          </cell>
          <cell r="L545">
            <v>0</v>
          </cell>
          <cell r="M545">
            <v>0</v>
          </cell>
          <cell r="N545">
            <v>0</v>
          </cell>
          <cell r="O545" t="str">
            <v/>
          </cell>
        </row>
        <row r="546">
          <cell r="B546" t="str">
            <v>Ref</v>
          </cell>
          <cell r="C546" t="str">
            <v>LRC/LIC</v>
          </cell>
          <cell r="D546" t="str">
            <v>Run Ref</v>
          </cell>
          <cell r="E546" t="str">
            <v>PV/Undiscounted</v>
          </cell>
          <cell r="F546" t="str">
            <v>Cashflow Type</v>
          </cell>
          <cell r="G546" t="str">
            <v>Event</v>
          </cell>
          <cell r="H546" t="str">
            <v>Movement</v>
          </cell>
          <cell r="I546">
            <v>0</v>
          </cell>
          <cell r="J546" t="str">
            <v>Value</v>
          </cell>
          <cell r="K546" t="str">
            <v>Available</v>
          </cell>
          <cell r="L546" t="str">
            <v>Source</v>
          </cell>
          <cell r="M546">
            <v>532</v>
          </cell>
          <cell r="N546" t="str">
            <v>Posting applicable</v>
          </cell>
          <cell r="O546" t="str">
            <v>Posting value</v>
          </cell>
        </row>
        <row r="547">
          <cell r="B547" t="str">
            <v>LRC-C05-LC-GoC1-2017</v>
          </cell>
          <cell r="C547" t="str">
            <v>LRC</v>
          </cell>
          <cell r="D547" t="str">
            <v>C05</v>
          </cell>
          <cell r="E547" t="str">
            <v>PV</v>
          </cell>
          <cell r="F547" t="str">
            <v>LC</v>
          </cell>
          <cell r="G547" t="str">
            <v>C16</v>
          </cell>
          <cell r="H547" t="str">
            <v>Net Opening Balance</v>
          </cell>
          <cell r="I547">
            <v>1</v>
          </cell>
          <cell r="J547">
            <v>0</v>
          </cell>
          <cell r="K547" t="str">
            <v>N</v>
          </cell>
          <cell r="L547" t="str">
            <v>Input</v>
          </cell>
          <cell r="M547">
            <v>533</v>
          </cell>
          <cell r="N547">
            <v>1</v>
          </cell>
          <cell r="O547">
            <v>0</v>
          </cell>
        </row>
        <row r="548">
          <cell r="G548">
            <v>0</v>
          </cell>
          <cell r="K548">
            <v>0</v>
          </cell>
          <cell r="M548">
            <v>534</v>
          </cell>
          <cell r="O548" t="str">
            <v/>
          </cell>
        </row>
        <row r="549">
          <cell r="B549" t="str">
            <v>LRC-L20-LC-GoC1-2017</v>
          </cell>
          <cell r="C549" t="str">
            <v>LRC</v>
          </cell>
          <cell r="D549" t="str">
            <v>L20</v>
          </cell>
          <cell r="E549" t="str">
            <v>PV</v>
          </cell>
          <cell r="F549" t="str">
            <v>LC</v>
          </cell>
          <cell r="G549">
            <v>0</v>
          </cell>
          <cell r="H549" t="str">
            <v>Loss Component Release</v>
          </cell>
          <cell r="I549">
            <v>1</v>
          </cell>
          <cell r="J549">
            <v>0.05</v>
          </cell>
          <cell r="K549" t="str">
            <v>Y</v>
          </cell>
          <cell r="L549" t="str">
            <v>Input</v>
          </cell>
          <cell r="M549">
            <v>535</v>
          </cell>
          <cell r="N549">
            <v>1</v>
          </cell>
          <cell r="O549">
            <v>0.05</v>
          </cell>
        </row>
        <row r="550">
          <cell r="G550">
            <v>0</v>
          </cell>
          <cell r="K550">
            <v>0</v>
          </cell>
          <cell r="M550">
            <v>536</v>
          </cell>
        </row>
        <row r="551">
          <cell r="B551" t="str">
            <v>LRC-C60-CL-GoC1-2017</v>
          </cell>
          <cell r="C551" t="str">
            <v>LRC</v>
          </cell>
          <cell r="D551" t="str">
            <v>C60</v>
          </cell>
          <cell r="E551" t="str">
            <v>Undisc.</v>
          </cell>
          <cell r="F551" t="str">
            <v>CL</v>
          </cell>
          <cell r="G551">
            <v>0</v>
          </cell>
          <cell r="H551" t="str">
            <v>Expected incurred claims (net of payable investment component)</v>
          </cell>
          <cell r="I551">
            <v>1</v>
          </cell>
          <cell r="J551">
            <v>0</v>
          </cell>
          <cell r="K551" t="str">
            <v>Y</v>
          </cell>
          <cell r="L551" t="str">
            <v>Input</v>
          </cell>
          <cell r="M551">
            <v>537</v>
          </cell>
          <cell r="N551">
            <v>1</v>
          </cell>
          <cell r="O551">
            <v>0</v>
          </cell>
        </row>
        <row r="552">
          <cell r="B552" t="str">
            <v>LRC-C80-EX-GoC1-2017</v>
          </cell>
          <cell r="C552" t="str">
            <v>LRC</v>
          </cell>
          <cell r="D552" t="str">
            <v>C80</v>
          </cell>
          <cell r="E552" t="str">
            <v>Undisc.</v>
          </cell>
          <cell r="F552" t="str">
            <v>EX</v>
          </cell>
          <cell r="G552">
            <v>0</v>
          </cell>
          <cell r="H552" t="str">
            <v>Expected incurred Attributable expenses</v>
          </cell>
          <cell r="I552">
            <v>1</v>
          </cell>
          <cell r="J552">
            <v>0</v>
          </cell>
          <cell r="K552" t="str">
            <v>Y</v>
          </cell>
          <cell r="L552" t="str">
            <v>Input</v>
          </cell>
          <cell r="M552">
            <v>538</v>
          </cell>
          <cell r="N552">
            <v>1</v>
          </cell>
          <cell r="O552">
            <v>0</v>
          </cell>
        </row>
        <row r="553">
          <cell r="B553" t="str">
            <v>LRC-A08-PR-GoC1-2017</v>
          </cell>
          <cell r="C553" t="str">
            <v>LRC</v>
          </cell>
          <cell r="D553" t="str">
            <v>A08</v>
          </cell>
          <cell r="E553" t="str">
            <v>Undisc.</v>
          </cell>
          <cell r="F553" t="str">
            <v>PR</v>
          </cell>
          <cell r="G553">
            <v>0</v>
          </cell>
          <cell r="H553" t="str">
            <v>Actual Premiums received - Past services</v>
          </cell>
          <cell r="I553">
            <v>1</v>
          </cell>
          <cell r="J553">
            <v>0</v>
          </cell>
          <cell r="K553" t="str">
            <v>N</v>
          </cell>
          <cell r="L553" t="str">
            <v>Input</v>
          </cell>
          <cell r="M553">
            <v>539</v>
          </cell>
          <cell r="N553">
            <v>1</v>
          </cell>
          <cell r="O553">
            <v>0</v>
          </cell>
        </row>
        <row r="554">
          <cell r="B554" t="str">
            <v>LRC-C48-PR-GoC1-2017</v>
          </cell>
          <cell r="C554" t="str">
            <v>LRC</v>
          </cell>
          <cell r="D554" t="str">
            <v>C48</v>
          </cell>
          <cell r="E554" t="str">
            <v>Undisc.</v>
          </cell>
          <cell r="F554" t="str">
            <v>PR</v>
          </cell>
          <cell r="G554">
            <v>0</v>
          </cell>
          <cell r="H554" t="str">
            <v>Expected Premiums - Past services</v>
          </cell>
          <cell r="I554">
            <v>1</v>
          </cell>
          <cell r="J554">
            <v>0</v>
          </cell>
          <cell r="K554" t="str">
            <v>N</v>
          </cell>
          <cell r="L554" t="str">
            <v>Input</v>
          </cell>
          <cell r="M554">
            <v>540</v>
          </cell>
          <cell r="N554">
            <v>1</v>
          </cell>
          <cell r="O554">
            <v>0</v>
          </cell>
        </row>
        <row r="555">
          <cell r="B555" t="str">
            <v>LRC-A13-AC-GoC1-2017</v>
          </cell>
          <cell r="C555" t="str">
            <v>LRC</v>
          </cell>
          <cell r="D555" t="str">
            <v>A13</v>
          </cell>
          <cell r="E555" t="str">
            <v>Undisc.</v>
          </cell>
          <cell r="F555" t="str">
            <v>AC</v>
          </cell>
          <cell r="G555">
            <v>0</v>
          </cell>
          <cell r="H555" t="str">
            <v>Actual insurance Acquisition cashflows - Past services</v>
          </cell>
          <cell r="I555">
            <v>1</v>
          </cell>
          <cell r="J555">
            <v>0</v>
          </cell>
          <cell r="K555" t="str">
            <v>Y</v>
          </cell>
          <cell r="L555" t="str">
            <v>Input</v>
          </cell>
          <cell r="M555">
            <v>541</v>
          </cell>
          <cell r="N555">
            <v>1</v>
          </cell>
          <cell r="O555">
            <v>0</v>
          </cell>
        </row>
        <row r="556">
          <cell r="B556" t="str">
            <v>LRC-C53-AC-GoC1-2017</v>
          </cell>
          <cell r="C556" t="str">
            <v>LRC</v>
          </cell>
          <cell r="D556" t="str">
            <v>C53</v>
          </cell>
          <cell r="E556" t="str">
            <v>Undisc.</v>
          </cell>
          <cell r="F556" t="str">
            <v>AC</v>
          </cell>
          <cell r="G556">
            <v>0</v>
          </cell>
          <cell r="H556" t="str">
            <v>Expected Insurance Acquisition Cashflows - Past services</v>
          </cell>
          <cell r="I556">
            <v>1</v>
          </cell>
          <cell r="J556">
            <v>0</v>
          </cell>
          <cell r="K556" t="str">
            <v>N</v>
          </cell>
          <cell r="L556" t="str">
            <v>Input</v>
          </cell>
          <cell r="M556">
            <v>542</v>
          </cell>
          <cell r="N556">
            <v>1</v>
          </cell>
          <cell r="O556">
            <v>0</v>
          </cell>
        </row>
        <row r="557">
          <cell r="B557" t="str">
            <v>LRC-L900-LC-GoC1-2017</v>
          </cell>
          <cell r="C557" t="str">
            <v>LRC</v>
          </cell>
          <cell r="D557" t="str">
            <v>L900</v>
          </cell>
          <cell r="E557" t="str">
            <v>PV</v>
          </cell>
          <cell r="F557" t="str">
            <v>LC</v>
          </cell>
          <cell r="G557">
            <v>0</v>
          </cell>
          <cell r="H557" t="str">
            <v>PVFC (net of investment component) - Total</v>
          </cell>
          <cell r="I557">
            <v>1</v>
          </cell>
          <cell r="J557">
            <v>0</v>
          </cell>
          <cell r="K557" t="str">
            <v>N</v>
          </cell>
          <cell r="L557" t="str">
            <v>Input</v>
          </cell>
          <cell r="M557">
            <v>543</v>
          </cell>
          <cell r="O557">
            <v>0</v>
          </cell>
        </row>
        <row r="558">
          <cell r="B558" t="str">
            <v>LRC-L1000-LC-GoC1-2017</v>
          </cell>
          <cell r="C558" t="str">
            <v>LRC</v>
          </cell>
          <cell r="D558" t="str">
            <v>L1000</v>
          </cell>
          <cell r="E558" t="str">
            <v>PV</v>
          </cell>
          <cell r="F558" t="str">
            <v>LC</v>
          </cell>
          <cell r="G558">
            <v>0</v>
          </cell>
          <cell r="H558" t="str">
            <v>Allocation of the release of PVFC (net of Investment Component)</v>
          </cell>
          <cell r="I558">
            <v>1</v>
          </cell>
          <cell r="J558">
            <v>0</v>
          </cell>
          <cell r="K558" t="str">
            <v>N</v>
          </cell>
          <cell r="L558" t="str">
            <v>Calc</v>
          </cell>
          <cell r="M558">
            <v>544</v>
          </cell>
          <cell r="N558">
            <v>1</v>
          </cell>
          <cell r="O558">
            <v>0</v>
          </cell>
        </row>
        <row r="559">
          <cell r="M559">
            <v>545</v>
          </cell>
        </row>
        <row r="560">
          <cell r="B560" t="str">
            <v>LRC-C170-RA-GoC1-2017</v>
          </cell>
          <cell r="C560" t="str">
            <v>LRC</v>
          </cell>
          <cell r="D560" t="str">
            <v>C170</v>
          </cell>
          <cell r="E560" t="str">
            <v>Undisc.</v>
          </cell>
          <cell r="F560" t="str">
            <v>RA</v>
          </cell>
          <cell r="G560">
            <v>0</v>
          </cell>
          <cell r="H560" t="str">
            <v>Change in RA for Risk Expired</v>
          </cell>
          <cell r="I560">
            <v>1</v>
          </cell>
          <cell r="J560">
            <v>0</v>
          </cell>
          <cell r="K560">
            <v>0</v>
          </cell>
          <cell r="M560">
            <v>546</v>
          </cell>
          <cell r="N560">
            <v>1</v>
          </cell>
          <cell r="O560">
            <v>0</v>
          </cell>
        </row>
        <row r="561">
          <cell r="B561" t="str">
            <v>LRC-L2000-LC-GoC1-2017</v>
          </cell>
          <cell r="C561" t="str">
            <v>LRC</v>
          </cell>
          <cell r="D561" t="str">
            <v>L2000</v>
          </cell>
          <cell r="E561" t="str">
            <v>PV</v>
          </cell>
          <cell r="F561" t="str">
            <v>LC</v>
          </cell>
          <cell r="G561">
            <v>0</v>
          </cell>
          <cell r="H561" t="str">
            <v>Allocation of the release of RA</v>
          </cell>
          <cell r="I561">
            <v>1</v>
          </cell>
          <cell r="J561">
            <v>0</v>
          </cell>
          <cell r="K561">
            <v>0</v>
          </cell>
          <cell r="L561" t="str">
            <v>Calc</v>
          </cell>
          <cell r="M561">
            <v>547</v>
          </cell>
          <cell r="N561">
            <v>1</v>
          </cell>
          <cell r="O561">
            <v>0</v>
          </cell>
        </row>
        <row r="562">
          <cell r="M562">
            <v>548</v>
          </cell>
        </row>
        <row r="563">
          <cell r="B563" t="str">
            <v>LRC-A31-IC-GoC1-2017</v>
          </cell>
          <cell r="C563" t="str">
            <v>LRC</v>
          </cell>
          <cell r="D563" t="str">
            <v>A31</v>
          </cell>
          <cell r="E563" t="str">
            <v>Undisc.</v>
          </cell>
          <cell r="F563" t="str">
            <v>IC</v>
          </cell>
          <cell r="G563">
            <v>0</v>
          </cell>
          <cell r="H563" t="str">
            <v>Actual Investment Component that becomes payable in the period</v>
          </cell>
          <cell r="I563">
            <v>1</v>
          </cell>
          <cell r="J563">
            <v>0</v>
          </cell>
          <cell r="K563">
            <v>0</v>
          </cell>
          <cell r="M563">
            <v>549</v>
          </cell>
          <cell r="N563">
            <v>1</v>
          </cell>
          <cell r="O563">
            <v>0</v>
          </cell>
        </row>
        <row r="564">
          <cell r="B564" t="str">
            <v>LRC-L3000-LC-GoC1-2017</v>
          </cell>
          <cell r="C564" t="str">
            <v>LRC</v>
          </cell>
          <cell r="D564" t="str">
            <v>L3000</v>
          </cell>
          <cell r="E564" t="str">
            <v>PV</v>
          </cell>
          <cell r="F564" t="str">
            <v>LC</v>
          </cell>
          <cell r="G564">
            <v>0</v>
          </cell>
          <cell r="H564" t="str">
            <v>Allocation of the release of Investment Component</v>
          </cell>
          <cell r="I564">
            <v>1</v>
          </cell>
          <cell r="J564">
            <v>0</v>
          </cell>
          <cell r="K564">
            <v>0</v>
          </cell>
          <cell r="L564" t="str">
            <v>Calc</v>
          </cell>
          <cell r="M564">
            <v>550</v>
          </cell>
          <cell r="N564">
            <v>1</v>
          </cell>
          <cell r="O564">
            <v>0</v>
          </cell>
        </row>
        <row r="565">
          <cell r="G565">
            <v>0</v>
          </cell>
          <cell r="K565">
            <v>0</v>
          </cell>
          <cell r="M565">
            <v>551</v>
          </cell>
        </row>
        <row r="566">
          <cell r="B566" t="str">
            <v>LRC-P05-LC-GoC1-2017</v>
          </cell>
          <cell r="C566" t="str">
            <v>LRC</v>
          </cell>
          <cell r="D566" t="str">
            <v>P05</v>
          </cell>
          <cell r="E566" t="str">
            <v>PV</v>
          </cell>
          <cell r="F566" t="str">
            <v>LC</v>
          </cell>
          <cell r="G566">
            <v>0</v>
          </cell>
          <cell r="H566" t="str">
            <v>Locked in discount rate value</v>
          </cell>
          <cell r="I566">
            <v>1</v>
          </cell>
          <cell r="J566">
            <v>0</v>
          </cell>
          <cell r="K566" t="str">
            <v>N</v>
          </cell>
          <cell r="L566" t="str">
            <v>Input</v>
          </cell>
          <cell r="M566">
            <v>552</v>
          </cell>
          <cell r="N566">
            <v>1</v>
          </cell>
          <cell r="O566">
            <v>0</v>
          </cell>
        </row>
        <row r="567">
          <cell r="B567" t="str">
            <v>LRC-L5000-LC-GoC1-2017</v>
          </cell>
          <cell r="C567" t="str">
            <v>LRC</v>
          </cell>
          <cell r="D567" t="str">
            <v>L5000</v>
          </cell>
          <cell r="E567" t="str">
            <v>PV</v>
          </cell>
          <cell r="F567" t="str">
            <v>LC</v>
          </cell>
          <cell r="H567" t="str">
            <v>Unwind - Interest on LC with inception discount rate</v>
          </cell>
          <cell r="I567">
            <v>1</v>
          </cell>
          <cell r="J567">
            <v>0</v>
          </cell>
          <cell r="K567">
            <v>0</v>
          </cell>
          <cell r="L567" t="str">
            <v>Calc</v>
          </cell>
          <cell r="M567">
            <v>553</v>
          </cell>
          <cell r="N567">
            <v>1</v>
          </cell>
          <cell r="O567">
            <v>0</v>
          </cell>
        </row>
        <row r="568">
          <cell r="B568">
            <v>0</v>
          </cell>
          <cell r="C568">
            <v>0</v>
          </cell>
          <cell r="D568">
            <v>0</v>
          </cell>
          <cell r="E568">
            <v>0</v>
          </cell>
          <cell r="F568">
            <v>0</v>
          </cell>
          <cell r="G568">
            <v>0</v>
          </cell>
          <cell r="H568">
            <v>0</v>
          </cell>
          <cell r="I568">
            <v>0</v>
          </cell>
          <cell r="J568">
            <v>0</v>
          </cell>
          <cell r="K568">
            <v>0</v>
          </cell>
          <cell r="M568">
            <v>554</v>
          </cell>
          <cell r="N568">
            <v>0</v>
          </cell>
          <cell r="O568" t="str">
            <v/>
          </cell>
        </row>
        <row r="569">
          <cell r="B569" t="str">
            <v>LRC-C30-All-GoC1-2017</v>
          </cell>
          <cell r="C569" t="str">
            <v>LRC</v>
          </cell>
          <cell r="D569" t="str">
            <v>C30</v>
          </cell>
          <cell r="E569" t="str">
            <v>PV</v>
          </cell>
          <cell r="F569" t="str">
            <v>All</v>
          </cell>
          <cell r="G569">
            <v>1.1000000000000001</v>
          </cell>
          <cell r="H569" t="str">
            <v>Contracts initially recognised in the year</v>
          </cell>
          <cell r="I569">
            <v>-1</v>
          </cell>
          <cell r="J569">
            <v>0</v>
          </cell>
          <cell r="K569" t="str">
            <v>Y</v>
          </cell>
          <cell r="L569" t="str">
            <v>Input</v>
          </cell>
          <cell r="M569">
            <v>555</v>
          </cell>
          <cell r="N569">
            <v>1</v>
          </cell>
          <cell r="O569">
            <v>0</v>
          </cell>
        </row>
        <row r="570">
          <cell r="B570" t="str">
            <v>LRC-C30-RA-GoC1-2017</v>
          </cell>
          <cell r="C570" t="str">
            <v>LRC</v>
          </cell>
          <cell r="D570" t="str">
            <v>C30</v>
          </cell>
          <cell r="E570" t="str">
            <v>PV</v>
          </cell>
          <cell r="F570" t="str">
            <v>RA</v>
          </cell>
          <cell r="H570" t="str">
            <v>Contracts initially recognised in the year</v>
          </cell>
          <cell r="I570">
            <v>-1</v>
          </cell>
          <cell r="J570">
            <v>0</v>
          </cell>
          <cell r="K570" t="str">
            <v>Y</v>
          </cell>
          <cell r="L570" t="str">
            <v>Input</v>
          </cell>
          <cell r="M570">
            <v>556</v>
          </cell>
          <cell r="N570">
            <v>1</v>
          </cell>
          <cell r="O570">
            <v>0</v>
          </cell>
        </row>
        <row r="571">
          <cell r="B571" t="str">
            <v>LRC-C55-AC-GoC1-2017</v>
          </cell>
          <cell r="C571" t="str">
            <v>LRC</v>
          </cell>
          <cell r="D571" t="str">
            <v>C55</v>
          </cell>
          <cell r="E571" t="str">
            <v>Undisc.</v>
          </cell>
          <cell r="F571" t="str">
            <v>AC</v>
          </cell>
          <cell r="H571" t="str">
            <v>Expected Insurance Acquisition Cashflows - Total</v>
          </cell>
          <cell r="I571">
            <v>-1</v>
          </cell>
          <cell r="J571">
            <v>-2</v>
          </cell>
          <cell r="K571" t="str">
            <v>N</v>
          </cell>
          <cell r="L571" t="str">
            <v>Input</v>
          </cell>
          <cell r="M571">
            <v>557</v>
          </cell>
          <cell r="N571">
            <v>1</v>
          </cell>
          <cell r="O571">
            <v>-2</v>
          </cell>
        </row>
        <row r="572">
          <cell r="B572" t="str">
            <v>LRC-L2500-LC-GoC1-2017</v>
          </cell>
          <cell r="C572" t="str">
            <v>LRC</v>
          </cell>
          <cell r="D572" t="str">
            <v>L2500</v>
          </cell>
          <cell r="E572" t="str">
            <v>LC</v>
          </cell>
          <cell r="F572" t="str">
            <v>LC</v>
          </cell>
          <cell r="H572" t="str">
            <v>Contracts initially recognised in the period - LC</v>
          </cell>
          <cell r="I572">
            <v>1</v>
          </cell>
          <cell r="J572">
            <v>-2</v>
          </cell>
          <cell r="K572" t="str">
            <v>N</v>
          </cell>
          <cell r="L572" t="str">
            <v>Calc</v>
          </cell>
          <cell r="M572">
            <v>558</v>
          </cell>
          <cell r="N572">
            <v>1</v>
          </cell>
          <cell r="O572">
            <v>-2</v>
          </cell>
        </row>
        <row r="573">
          <cell r="G573">
            <v>0</v>
          </cell>
          <cell r="K573">
            <v>0</v>
          </cell>
          <cell r="M573">
            <v>559</v>
          </cell>
          <cell r="O573" t="str">
            <v/>
          </cell>
        </row>
        <row r="574">
          <cell r="B574" t="str">
            <v>LRC-C35-LC-GoC1-2017</v>
          </cell>
          <cell r="C574" t="str">
            <v>LRC</v>
          </cell>
          <cell r="D574" t="str">
            <v>C35</v>
          </cell>
          <cell r="E574" t="str">
            <v>LC</v>
          </cell>
          <cell r="F574" t="str">
            <v>LC</v>
          </cell>
          <cell r="G574">
            <v>2.1</v>
          </cell>
          <cell r="H574" t="str">
            <v>Derecognition due to transfer and modification</v>
          </cell>
          <cell r="I574">
            <v>1</v>
          </cell>
          <cell r="J574">
            <v>0</v>
          </cell>
          <cell r="K574" t="str">
            <v>N</v>
          </cell>
          <cell r="L574" t="str">
            <v>Input</v>
          </cell>
          <cell r="M574">
            <v>560</v>
          </cell>
          <cell r="N574">
            <v>1</v>
          </cell>
          <cell r="O574">
            <v>0</v>
          </cell>
        </row>
        <row r="575">
          <cell r="G575">
            <v>0</v>
          </cell>
          <cell r="K575">
            <v>0</v>
          </cell>
          <cell r="M575">
            <v>561</v>
          </cell>
        </row>
        <row r="576">
          <cell r="B576" t="str">
            <v>LRC-A11-All-GoC1-2017</v>
          </cell>
          <cell r="C576" t="str">
            <v>LRC</v>
          </cell>
          <cell r="D576" t="str">
            <v>A11</v>
          </cell>
          <cell r="E576" t="str">
            <v>PV</v>
          </cell>
          <cell r="F576" t="str">
            <v>All</v>
          </cell>
          <cell r="H576" t="str">
            <v>Actual change in technical underlying  items</v>
          </cell>
          <cell r="I576">
            <v>1</v>
          </cell>
          <cell r="J576">
            <v>0</v>
          </cell>
          <cell r="K576" t="str">
            <v>N</v>
          </cell>
          <cell r="L576" t="str">
            <v>AoM</v>
          </cell>
          <cell r="M576">
            <v>562</v>
          </cell>
          <cell r="N576">
            <v>1</v>
          </cell>
          <cell r="O576">
            <v>0</v>
          </cell>
        </row>
        <row r="577">
          <cell r="B577" t="str">
            <v>LRC-C91-All-GoC1-2017</v>
          </cell>
          <cell r="C577" t="str">
            <v>LRC</v>
          </cell>
          <cell r="D577" t="str">
            <v>C91</v>
          </cell>
          <cell r="E577" t="str">
            <v>PV</v>
          </cell>
          <cell r="F577" t="str">
            <v>All</v>
          </cell>
          <cell r="H577" t="str">
            <v>Impact of change in non-financial experience variance linked to technical underlying items (computed with inception rate)</v>
          </cell>
          <cell r="I577">
            <v>-1</v>
          </cell>
          <cell r="J577">
            <v>0</v>
          </cell>
          <cell r="K577" t="str">
            <v>N</v>
          </cell>
          <cell r="L577" t="str">
            <v>AoM</v>
          </cell>
          <cell r="M577">
            <v>563</v>
          </cell>
          <cell r="N577">
            <v>1</v>
          </cell>
          <cell r="O577">
            <v>0</v>
          </cell>
        </row>
        <row r="578">
          <cell r="B578" t="str">
            <v>LRC-C91-RA-GoC1-2017</v>
          </cell>
          <cell r="C578" t="str">
            <v>LRC</v>
          </cell>
          <cell r="D578" t="str">
            <v>C91</v>
          </cell>
          <cell r="E578" t="str">
            <v>PV</v>
          </cell>
          <cell r="F578" t="str">
            <v>RA</v>
          </cell>
          <cell r="H578" t="str">
            <v>Impact of change in non-financial experience variance linked to technical underlying items (computed with inception rate)</v>
          </cell>
          <cell r="I578">
            <v>-1</v>
          </cell>
          <cell r="J578">
            <v>0</v>
          </cell>
          <cell r="K578" t="str">
            <v>N</v>
          </cell>
          <cell r="L578" t="str">
            <v>AoM</v>
          </cell>
          <cell r="M578">
            <v>564</v>
          </cell>
          <cell r="N578">
            <v>1</v>
          </cell>
          <cell r="O578">
            <v>0</v>
          </cell>
        </row>
        <row r="579">
          <cell r="B579">
            <v>0</v>
          </cell>
          <cell r="C579">
            <v>0</v>
          </cell>
          <cell r="D579">
            <v>0</v>
          </cell>
          <cell r="E579">
            <v>0</v>
          </cell>
          <cell r="F579">
            <v>0</v>
          </cell>
          <cell r="G579">
            <v>0</v>
          </cell>
          <cell r="H579">
            <v>0</v>
          </cell>
          <cell r="I579">
            <v>0</v>
          </cell>
          <cell r="J579">
            <v>0</v>
          </cell>
          <cell r="K579">
            <v>0</v>
          </cell>
          <cell r="M579">
            <v>565</v>
          </cell>
          <cell r="N579">
            <v>0</v>
          </cell>
          <cell r="O579">
            <v>0</v>
          </cell>
        </row>
        <row r="580">
          <cell r="B580" t="str">
            <v>LRC-A12-All-GoC1-2017</v>
          </cell>
          <cell r="C580" t="str">
            <v>LRC</v>
          </cell>
          <cell r="D580" t="str">
            <v>A12</v>
          </cell>
          <cell r="E580" t="str">
            <v>PV</v>
          </cell>
          <cell r="F580" t="str">
            <v>All</v>
          </cell>
          <cell r="H580" t="str">
            <v>Actual change in fair value of underlying assets</v>
          </cell>
          <cell r="I580">
            <v>1</v>
          </cell>
          <cell r="J580">
            <v>0</v>
          </cell>
          <cell r="K580" t="str">
            <v>N</v>
          </cell>
          <cell r="L580" t="str">
            <v>AoM</v>
          </cell>
          <cell r="M580">
            <v>566</v>
          </cell>
          <cell r="N580">
            <v>1</v>
          </cell>
          <cell r="O580">
            <v>0</v>
          </cell>
        </row>
        <row r="581">
          <cell r="B581" t="str">
            <v>LRC-C111-All-GoC1-2017</v>
          </cell>
          <cell r="C581" t="str">
            <v>LRC</v>
          </cell>
          <cell r="D581" t="str">
            <v>C111</v>
          </cell>
          <cell r="E581" t="str">
            <v>PV</v>
          </cell>
          <cell r="F581" t="str">
            <v>All</v>
          </cell>
          <cell r="H581" t="str">
            <v>Impact of change in financial experience variance linked to underlying assets</v>
          </cell>
          <cell r="I581">
            <v>-1</v>
          </cell>
          <cell r="J581">
            <v>0</v>
          </cell>
          <cell r="K581" t="str">
            <v>N</v>
          </cell>
          <cell r="L581" t="str">
            <v>AoM</v>
          </cell>
          <cell r="M581">
            <v>567</v>
          </cell>
          <cell r="N581">
            <v>1</v>
          </cell>
          <cell r="O581">
            <v>0</v>
          </cell>
        </row>
        <row r="582">
          <cell r="B582" t="str">
            <v>LRC-C111-RA-GoC1-2017</v>
          </cell>
          <cell r="C582" t="str">
            <v>LRC</v>
          </cell>
          <cell r="D582" t="str">
            <v>C111</v>
          </cell>
          <cell r="E582" t="str">
            <v>PV</v>
          </cell>
          <cell r="F582" t="str">
            <v>RA</v>
          </cell>
          <cell r="H582" t="str">
            <v>Impact of change in financial experience variance linked to underlying assets</v>
          </cell>
          <cell r="I582">
            <v>-1</v>
          </cell>
          <cell r="J582">
            <v>0</v>
          </cell>
          <cell r="K582" t="str">
            <v>N</v>
          </cell>
          <cell r="L582" t="str">
            <v>AoM</v>
          </cell>
          <cell r="M582">
            <v>568</v>
          </cell>
          <cell r="N582">
            <v>1</v>
          </cell>
          <cell r="O582">
            <v>0</v>
          </cell>
        </row>
        <row r="583">
          <cell r="B583" t="str">
            <v>LRC-C116-UI-GoC1-2017</v>
          </cell>
          <cell r="C583" t="str">
            <v>LRC</v>
          </cell>
          <cell r="D583" t="str">
            <v>C116</v>
          </cell>
          <cell r="E583" t="str">
            <v>PV</v>
          </cell>
          <cell r="F583" t="str">
            <v>UI</v>
          </cell>
          <cell r="H583" t="str">
            <v>Impact of change in entities share of the fair value of the underlying assets (VFA)</v>
          </cell>
          <cell r="I583">
            <v>-1</v>
          </cell>
          <cell r="J583">
            <v>0</v>
          </cell>
          <cell r="K583" t="str">
            <v>N</v>
          </cell>
          <cell r="L583" t="str">
            <v>AoM</v>
          </cell>
          <cell r="M583">
            <v>569</v>
          </cell>
          <cell r="N583">
            <v>1</v>
          </cell>
          <cell r="O583">
            <v>0</v>
          </cell>
        </row>
        <row r="584">
          <cell r="G584">
            <v>0</v>
          </cell>
          <cell r="K584">
            <v>0</v>
          </cell>
          <cell r="M584">
            <v>570</v>
          </cell>
        </row>
        <row r="585">
          <cell r="B585" t="str">
            <v>LRC-C110-All-GoC1-2017</v>
          </cell>
          <cell r="C585" t="str">
            <v>LRC</v>
          </cell>
          <cell r="D585" t="str">
            <v>C110</v>
          </cell>
          <cell r="E585" t="str">
            <v>PV</v>
          </cell>
          <cell r="F585" t="str">
            <v>All</v>
          </cell>
          <cell r="H585" t="str">
            <v>Impact of change in financial experience variance not linked to underlying assets</v>
          </cell>
          <cell r="I585">
            <v>1</v>
          </cell>
          <cell r="J585">
            <v>0</v>
          </cell>
          <cell r="K585" t="str">
            <v>N</v>
          </cell>
          <cell r="L585" t="str">
            <v>AoM</v>
          </cell>
          <cell r="M585">
            <v>571</v>
          </cell>
          <cell r="N585">
            <v>1</v>
          </cell>
          <cell r="O585">
            <v>0</v>
          </cell>
        </row>
        <row r="586">
          <cell r="B586" t="str">
            <v>LRC-C06-All-GoC1-2017</v>
          </cell>
          <cell r="C586" t="str">
            <v>LRC</v>
          </cell>
          <cell r="D586" t="str">
            <v>C06</v>
          </cell>
          <cell r="E586" t="str">
            <v>PV</v>
          </cell>
          <cell r="F586" t="str">
            <v>All</v>
          </cell>
          <cell r="H586" t="str">
            <v>Impact of change from Opening discount rates to Inception discount rates</v>
          </cell>
          <cell r="I586">
            <v>1</v>
          </cell>
          <cell r="J586">
            <v>0</v>
          </cell>
          <cell r="K586" t="str">
            <v>Y</v>
          </cell>
          <cell r="L586" t="str">
            <v>AoM</v>
          </cell>
          <cell r="M586">
            <v>572</v>
          </cell>
          <cell r="N586">
            <v>1</v>
          </cell>
          <cell r="O586">
            <v>0</v>
          </cell>
        </row>
        <row r="587">
          <cell r="B587" t="str">
            <v>LRC-C11-All-GoC1-2017</v>
          </cell>
          <cell r="C587" t="str">
            <v>LRC</v>
          </cell>
          <cell r="D587" t="str">
            <v>C11</v>
          </cell>
          <cell r="E587" t="str">
            <v>PV</v>
          </cell>
          <cell r="F587" t="str">
            <v>All</v>
          </cell>
          <cell r="H587" t="str">
            <v>Impact of change from Inception discount rates to Opening discount rates</v>
          </cell>
          <cell r="I587">
            <v>1</v>
          </cell>
          <cell r="J587">
            <v>0</v>
          </cell>
          <cell r="K587" t="str">
            <v>Y</v>
          </cell>
          <cell r="L587" t="str">
            <v>AoM</v>
          </cell>
          <cell r="M587">
            <v>573</v>
          </cell>
          <cell r="N587">
            <v>1</v>
          </cell>
          <cell r="O587">
            <v>0</v>
          </cell>
        </row>
        <row r="588">
          <cell r="B588" t="str">
            <v>LRC-C86-All-GoC1-2017</v>
          </cell>
          <cell r="C588" t="str">
            <v>LRC</v>
          </cell>
          <cell r="D588" t="str">
            <v>C86</v>
          </cell>
          <cell r="E588" t="str">
            <v>PV</v>
          </cell>
          <cell r="F588" t="str">
            <v>All</v>
          </cell>
          <cell r="H588" t="str">
            <v>Impact of change from Intermediate discount rates to Inception discount rates - Opening Financial Adjustments</v>
          </cell>
          <cell r="I588">
            <v>1</v>
          </cell>
          <cell r="J588">
            <v>0</v>
          </cell>
          <cell r="K588" t="str">
            <v>Y</v>
          </cell>
          <cell r="L588" t="str">
            <v>AoM</v>
          </cell>
          <cell r="M588">
            <v>574</v>
          </cell>
          <cell r="N588">
            <v>1</v>
          </cell>
          <cell r="O588">
            <v>0</v>
          </cell>
        </row>
        <row r="589">
          <cell r="B589" t="str">
            <v>LRC-C105-All-GoC1-2017</v>
          </cell>
          <cell r="C589" t="str">
            <v>LRC</v>
          </cell>
          <cell r="D589" t="str">
            <v>C105</v>
          </cell>
          <cell r="E589" t="str">
            <v>PV</v>
          </cell>
          <cell r="F589" t="str">
            <v>All</v>
          </cell>
          <cell r="H589" t="str">
            <v>Impact of change from Inception discount rates to Opening discount rates - Change in non-financial assumptions (combined)</v>
          </cell>
          <cell r="I589">
            <v>1</v>
          </cell>
          <cell r="J589">
            <v>0</v>
          </cell>
          <cell r="K589" t="str">
            <v>N</v>
          </cell>
          <cell r="L589" t="str">
            <v>AoM</v>
          </cell>
          <cell r="M589">
            <v>575</v>
          </cell>
          <cell r="N589">
            <v>1</v>
          </cell>
          <cell r="O589">
            <v>0</v>
          </cell>
        </row>
        <row r="590">
          <cell r="B590" t="str">
            <v>LRC-C106-All-GoC1-2017</v>
          </cell>
          <cell r="C590" t="str">
            <v>LRC</v>
          </cell>
          <cell r="D590" t="str">
            <v>C106</v>
          </cell>
          <cell r="E590" t="str">
            <v>PV</v>
          </cell>
          <cell r="F590" t="str">
            <v>All</v>
          </cell>
          <cell r="H590" t="str">
            <v>Impact of change from Opening discount rates to Closing discount rates - Change in financial experience variance not linked to underlying assets</v>
          </cell>
          <cell r="I590">
            <v>1</v>
          </cell>
          <cell r="J590">
            <v>0</v>
          </cell>
          <cell r="K590" t="str">
            <v>Y</v>
          </cell>
          <cell r="L590" t="str">
            <v>AoM</v>
          </cell>
          <cell r="M590">
            <v>576</v>
          </cell>
          <cell r="N590">
            <v>1</v>
          </cell>
          <cell r="O590">
            <v>0</v>
          </cell>
        </row>
        <row r="591">
          <cell r="B591" t="str">
            <v>LRC-C120-All-GoC1-2017</v>
          </cell>
          <cell r="C591" t="str">
            <v>LRC</v>
          </cell>
          <cell r="D591" t="str">
            <v>C120</v>
          </cell>
          <cell r="E591" t="str">
            <v>PV</v>
          </cell>
          <cell r="F591" t="str">
            <v>All</v>
          </cell>
          <cell r="H591" t="str">
            <v xml:space="preserve">Impact of change in financial assumptions </v>
          </cell>
          <cell r="I591">
            <v>1</v>
          </cell>
          <cell r="J591">
            <v>0</v>
          </cell>
          <cell r="K591" t="str">
            <v>N</v>
          </cell>
          <cell r="L591" t="str">
            <v>AoM</v>
          </cell>
          <cell r="M591">
            <v>577</v>
          </cell>
          <cell r="N591">
            <v>1</v>
          </cell>
          <cell r="O591">
            <v>0</v>
          </cell>
        </row>
        <row r="592">
          <cell r="B592" t="str">
            <v>LRC-C20-All-GoC1-2017</v>
          </cell>
          <cell r="C592" t="str">
            <v>LRC</v>
          </cell>
          <cell r="D592" t="str">
            <v>C20</v>
          </cell>
          <cell r="E592" t="str">
            <v>PV</v>
          </cell>
          <cell r="F592" t="str">
            <v>All</v>
          </cell>
          <cell r="H592" t="str">
            <v>Opening Financial Adjustments</v>
          </cell>
          <cell r="I592">
            <v>1</v>
          </cell>
          <cell r="J592">
            <v>0</v>
          </cell>
          <cell r="K592" t="str">
            <v>Y</v>
          </cell>
          <cell r="L592" t="str">
            <v>AoM</v>
          </cell>
          <cell r="M592">
            <v>578</v>
          </cell>
          <cell r="N592">
            <v>1</v>
          </cell>
          <cell r="O592">
            <v>0</v>
          </cell>
        </row>
        <row r="593">
          <cell r="B593" t="str">
            <v>LRC-C110-RA-GoC1-2017</v>
          </cell>
          <cell r="C593" t="str">
            <v>LRC</v>
          </cell>
          <cell r="D593" t="str">
            <v>C110</v>
          </cell>
          <cell r="E593" t="str">
            <v>PV</v>
          </cell>
          <cell r="F593" t="str">
            <v>RA</v>
          </cell>
          <cell r="H593" t="str">
            <v>Impact of change in financial experience variance not linked to underlying assets</v>
          </cell>
          <cell r="I593">
            <v>1</v>
          </cell>
          <cell r="J593">
            <v>0</v>
          </cell>
          <cell r="K593" t="str">
            <v>N</v>
          </cell>
          <cell r="L593" t="str">
            <v>AoM</v>
          </cell>
          <cell r="M593">
            <v>579</v>
          </cell>
          <cell r="N593">
            <v>1</v>
          </cell>
          <cell r="O593">
            <v>0</v>
          </cell>
        </row>
        <row r="594">
          <cell r="B594" t="str">
            <v>LRC-C06-RA-GoC1-2017</v>
          </cell>
          <cell r="C594" t="str">
            <v>LRC</v>
          </cell>
          <cell r="D594" t="str">
            <v>C06</v>
          </cell>
          <cell r="E594" t="str">
            <v>PV</v>
          </cell>
          <cell r="F594" t="str">
            <v>RA</v>
          </cell>
          <cell r="H594" t="str">
            <v>Impact of change from Opening discount rates to Inception discount rates</v>
          </cell>
          <cell r="I594">
            <v>1</v>
          </cell>
          <cell r="J594">
            <v>0</v>
          </cell>
          <cell r="K594" t="str">
            <v>Y</v>
          </cell>
          <cell r="L594" t="str">
            <v>AoM</v>
          </cell>
          <cell r="M594">
            <v>580</v>
          </cell>
          <cell r="N594">
            <v>1</v>
          </cell>
          <cell r="O594">
            <v>0</v>
          </cell>
        </row>
        <row r="595">
          <cell r="B595" t="str">
            <v>LRC-C11-RA-GoC1-2017</v>
          </cell>
          <cell r="C595" t="str">
            <v>LRC</v>
          </cell>
          <cell r="D595" t="str">
            <v>C11</v>
          </cell>
          <cell r="E595" t="str">
            <v>PV</v>
          </cell>
          <cell r="F595" t="str">
            <v>RA</v>
          </cell>
          <cell r="H595" t="str">
            <v>Impact of change from Inception discount rates to Opening discount rates</v>
          </cell>
          <cell r="I595">
            <v>1</v>
          </cell>
          <cell r="J595">
            <v>0</v>
          </cell>
          <cell r="K595" t="str">
            <v>Y</v>
          </cell>
          <cell r="L595" t="str">
            <v>AoM</v>
          </cell>
          <cell r="M595">
            <v>581</v>
          </cell>
          <cell r="N595">
            <v>1</v>
          </cell>
          <cell r="O595">
            <v>0</v>
          </cell>
        </row>
        <row r="596">
          <cell r="B596" t="str">
            <v>LRC-C86-RA-GoC1-2017</v>
          </cell>
          <cell r="C596" t="str">
            <v>LRC</v>
          </cell>
          <cell r="D596" t="str">
            <v>C86</v>
          </cell>
          <cell r="E596" t="str">
            <v>PV</v>
          </cell>
          <cell r="F596" t="str">
            <v>RA</v>
          </cell>
          <cell r="H596" t="str">
            <v>Impact of change from Intermediate discount rates to Inception discount rates - Opening Financial Adjustments</v>
          </cell>
          <cell r="I596">
            <v>1</v>
          </cell>
          <cell r="J596">
            <v>0</v>
          </cell>
          <cell r="K596" t="str">
            <v>Y</v>
          </cell>
          <cell r="L596" t="str">
            <v>AoM</v>
          </cell>
          <cell r="M596">
            <v>582</v>
          </cell>
          <cell r="N596">
            <v>1</v>
          </cell>
          <cell r="O596">
            <v>0</v>
          </cell>
        </row>
        <row r="597">
          <cell r="B597" t="str">
            <v>LRC-C105-RA-GoC1-2017</v>
          </cell>
          <cell r="C597" t="str">
            <v>LRC</v>
          </cell>
          <cell r="D597" t="str">
            <v>C105</v>
          </cell>
          <cell r="E597" t="str">
            <v>PV</v>
          </cell>
          <cell r="F597" t="str">
            <v>RA</v>
          </cell>
          <cell r="H597" t="str">
            <v>Impact of change from Inception discount rates to Opening discount rates - Change in non-financial assumptions (combined)</v>
          </cell>
          <cell r="I597">
            <v>1</v>
          </cell>
          <cell r="J597">
            <v>0</v>
          </cell>
          <cell r="K597" t="str">
            <v>Y</v>
          </cell>
          <cell r="L597" t="str">
            <v>AoM</v>
          </cell>
          <cell r="M597">
            <v>583</v>
          </cell>
          <cell r="N597">
            <v>1</v>
          </cell>
          <cell r="O597">
            <v>0</v>
          </cell>
        </row>
        <row r="598">
          <cell r="B598" t="str">
            <v>LRC-C106-RA-GoC1-2017</v>
          </cell>
          <cell r="C598" t="str">
            <v>LRC</v>
          </cell>
          <cell r="D598" t="str">
            <v>C106</v>
          </cell>
          <cell r="E598" t="str">
            <v>PV</v>
          </cell>
          <cell r="F598" t="str">
            <v>RA</v>
          </cell>
          <cell r="H598" t="str">
            <v>Impact of change from Opening discount rates to Closing discount rates - Change in financial experience variance not linked to underlying assets</v>
          </cell>
          <cell r="I598">
            <v>1</v>
          </cell>
          <cell r="J598">
            <v>0</v>
          </cell>
          <cell r="K598" t="str">
            <v>Y</v>
          </cell>
          <cell r="L598" t="str">
            <v>AoM</v>
          </cell>
          <cell r="M598">
            <v>584</v>
          </cell>
          <cell r="N598">
            <v>1</v>
          </cell>
          <cell r="O598">
            <v>0</v>
          </cell>
        </row>
        <row r="599">
          <cell r="B599" t="str">
            <v>LRC-C120-RA-GoC1-2017</v>
          </cell>
          <cell r="C599" t="str">
            <v>LRC</v>
          </cell>
          <cell r="D599" t="str">
            <v>C120</v>
          </cell>
          <cell r="E599" t="str">
            <v>PV</v>
          </cell>
          <cell r="F599" t="str">
            <v>RA</v>
          </cell>
          <cell r="H599" t="str">
            <v xml:space="preserve">Impact of change in financial assumptions </v>
          </cell>
          <cell r="I599">
            <v>1</v>
          </cell>
          <cell r="J599">
            <v>0</v>
          </cell>
          <cell r="K599" t="str">
            <v>N</v>
          </cell>
          <cell r="L599" t="str">
            <v>AoM</v>
          </cell>
          <cell r="M599">
            <v>585</v>
          </cell>
          <cell r="N599">
            <v>1</v>
          </cell>
          <cell r="O599">
            <v>0</v>
          </cell>
        </row>
        <row r="600">
          <cell r="B600" t="str">
            <v>LRC-C20-RA-GoC1-2017</v>
          </cell>
          <cell r="C600" t="str">
            <v>LRC</v>
          </cell>
          <cell r="D600" t="str">
            <v>C20</v>
          </cell>
          <cell r="E600" t="str">
            <v>PV</v>
          </cell>
          <cell r="F600" t="str">
            <v>RA</v>
          </cell>
          <cell r="H600" t="str">
            <v>Opening Financial Adjustments</v>
          </cell>
          <cell r="I600">
            <v>1</v>
          </cell>
          <cell r="J600">
            <v>0</v>
          </cell>
          <cell r="K600" t="str">
            <v>Y</v>
          </cell>
          <cell r="L600" t="str">
            <v>AoM</v>
          </cell>
          <cell r="M600">
            <v>586</v>
          </cell>
          <cell r="N600">
            <v>1</v>
          </cell>
          <cell r="O600">
            <v>0</v>
          </cell>
        </row>
      </sheetData>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Lba"/>
      <sheetName val="NLbaby"/>
      <sheetName val="NLok"/>
      <sheetName val="NLpacty"/>
      <sheetName val="NLnw"/>
    </sheetNames>
    <sheetDataSet>
      <sheetData sheetId="0">
        <row r="129">
          <cell r="C129" t="str">
            <v>pa10</v>
          </cell>
        </row>
      </sheetData>
      <sheetData sheetId="1">
        <row r="129">
          <cell r="C129" t="str">
            <v>pa10</v>
          </cell>
        </row>
      </sheetData>
      <sheetData sheetId="2">
        <row r="129">
          <cell r="C129" t="str">
            <v>pa10</v>
          </cell>
          <cell r="I129" t="str">
            <v xml:space="preserve">                       บริษัท ไทยรับประกันภัยต่อ จำกัด (มหาชน)</v>
          </cell>
          <cell r="S129" t="str">
            <v>หน้า 10</v>
          </cell>
        </row>
        <row r="130">
          <cell r="I130" t="str">
            <v xml:space="preserve">                 รายได้จากการรับประกันภัย -ในประเทศ  :อัคคีภัย</v>
          </cell>
        </row>
        <row r="131">
          <cell r="I131" t="str">
            <v>สำหรับระยะเวลา  6  เดือน  สิ้นสุดวันที่  30  มิถุนายน  2551  และ  2550</v>
          </cell>
        </row>
        <row r="132">
          <cell r="B132" t="str">
            <v>|</v>
          </cell>
          <cell r="C132" t="str">
            <v>-</v>
          </cell>
          <cell r="D132" t="str">
            <v>|</v>
          </cell>
          <cell r="E132" t="str">
            <v>-</v>
          </cell>
          <cell r="F132" t="str">
            <v>-</v>
          </cell>
          <cell r="G132" t="str">
            <v>-</v>
          </cell>
          <cell r="H132" t="str">
            <v>-</v>
          </cell>
          <cell r="I132" t="str">
            <v>-</v>
          </cell>
          <cell r="J132" t="str">
            <v>-</v>
          </cell>
          <cell r="K132" t="str">
            <v>-</v>
          </cell>
          <cell r="L132" t="str">
            <v>-</v>
          </cell>
          <cell r="M132" t="str">
            <v>-</v>
          </cell>
          <cell r="N132" t="str">
            <v>-</v>
          </cell>
          <cell r="O132" t="str">
            <v>-</v>
          </cell>
          <cell r="P132" t="str">
            <v>-</v>
          </cell>
          <cell r="Q132" t="str">
            <v>-</v>
          </cell>
          <cell r="R132" t="str">
            <v>-</v>
          </cell>
          <cell r="S132" t="str">
            <v>-</v>
          </cell>
          <cell r="T132" t="str">
            <v>|</v>
          </cell>
        </row>
        <row r="133">
          <cell r="B133" t="str">
            <v>|</v>
          </cell>
          <cell r="D133" t="str">
            <v>|</v>
          </cell>
          <cell r="H133" t="str">
            <v>|</v>
          </cell>
          <cell r="I133" t="str">
            <v>%</v>
          </cell>
          <cell r="J133" t="str">
            <v>|</v>
          </cell>
          <cell r="N133" t="str">
            <v>|</v>
          </cell>
          <cell r="O133" t="str">
            <v xml:space="preserve">      เพิ่ม (ลด) สะสม</v>
          </cell>
          <cell r="Q133" t="str">
            <v>|</v>
          </cell>
          <cell r="R133" t="str">
            <v xml:space="preserve">      เพิ่ม (ลด) สะสม</v>
          </cell>
          <cell r="T133" t="str">
            <v>|</v>
          </cell>
        </row>
        <row r="134">
          <cell r="B134" t="str">
            <v>|</v>
          </cell>
          <cell r="D134" t="str">
            <v>|</v>
          </cell>
          <cell r="F134" t="str">
            <v xml:space="preserve">           มิถุนายน</v>
          </cell>
          <cell r="H134" t="str">
            <v>|</v>
          </cell>
          <cell r="I134" t="str">
            <v>เพิ่ม (ลด)</v>
          </cell>
          <cell r="J134" t="str">
            <v>|</v>
          </cell>
          <cell r="L134" t="str">
            <v xml:space="preserve">  มกราคม - มิถุนายน</v>
          </cell>
          <cell r="M134" t="str">
            <v/>
          </cell>
          <cell r="N134" t="str">
            <v>|</v>
          </cell>
          <cell r="O134" t="str">
            <v xml:space="preserve">     2551 &amp; งบประมาณ</v>
          </cell>
          <cell r="Q134" t="str">
            <v>|</v>
          </cell>
          <cell r="R134" t="str">
            <v xml:space="preserve">     2551 และ 2550</v>
          </cell>
          <cell r="T134" t="str">
            <v>|</v>
          </cell>
        </row>
        <row r="135">
          <cell r="B135" t="str">
            <v>|</v>
          </cell>
          <cell r="C135" t="str">
            <v>รายการ</v>
          </cell>
          <cell r="D135" t="str">
            <v>|</v>
          </cell>
          <cell r="E135" t="str">
            <v>-</v>
          </cell>
          <cell r="F135" t="str">
            <v>-</v>
          </cell>
          <cell r="G135" t="str">
            <v>-</v>
          </cell>
          <cell r="H135" t="str">
            <v>|</v>
          </cell>
          <cell r="I135" t="str">
            <v>50 &amp; 49</v>
          </cell>
          <cell r="J135" t="str">
            <v>|</v>
          </cell>
          <cell r="K135" t="str">
            <v>-</v>
          </cell>
          <cell r="L135" t="str">
            <v>-</v>
          </cell>
          <cell r="M135" t="str">
            <v>-</v>
          </cell>
          <cell r="N135" t="str">
            <v>|</v>
          </cell>
          <cell r="O135" t="str">
            <v>-</v>
          </cell>
          <cell r="P135" t="str">
            <v>-</v>
          </cell>
          <cell r="Q135" t="str">
            <v>|</v>
          </cell>
          <cell r="R135" t="str">
            <v>-</v>
          </cell>
          <cell r="S135" t="str">
            <v>-</v>
          </cell>
          <cell r="T135" t="str">
            <v>|</v>
          </cell>
        </row>
        <row r="136">
          <cell r="B136" t="str">
            <v>|</v>
          </cell>
          <cell r="D136" t="str">
            <v>|</v>
          </cell>
          <cell r="E136" t="str">
            <v>งบประมาณ</v>
          </cell>
          <cell r="F136" t="str">
            <v>2551</v>
          </cell>
          <cell r="G136" t="str">
            <v>2550</v>
          </cell>
          <cell r="H136" t="str">
            <v>|</v>
          </cell>
          <cell r="J136" t="str">
            <v>|</v>
          </cell>
          <cell r="K136" t="str">
            <v>งบประมาณ</v>
          </cell>
          <cell r="L136" t="str">
            <v>2551</v>
          </cell>
          <cell r="M136" t="str">
            <v>2550</v>
          </cell>
          <cell r="N136" t="str">
            <v>|</v>
          </cell>
          <cell r="O136" t="str">
            <v>จำนวน</v>
          </cell>
          <cell r="P136" t="str">
            <v>%</v>
          </cell>
          <cell r="Q136" t="str">
            <v>|</v>
          </cell>
          <cell r="R136" t="str">
            <v>จำนวน</v>
          </cell>
          <cell r="S136" t="str">
            <v>%</v>
          </cell>
          <cell r="T136" t="str">
            <v>|</v>
          </cell>
        </row>
        <row r="137">
          <cell r="B137" t="str">
            <v>|</v>
          </cell>
          <cell r="D137" t="str">
            <v>|</v>
          </cell>
          <cell r="E137" t="str">
            <v xml:space="preserve"> </v>
          </cell>
          <cell r="H137" t="str">
            <v>|</v>
          </cell>
          <cell r="J137" t="str">
            <v>|</v>
          </cell>
          <cell r="K137" t="str">
            <v xml:space="preserve"> </v>
          </cell>
          <cell r="N137" t="str">
            <v>|</v>
          </cell>
          <cell r="Q137" t="str">
            <v>|</v>
          </cell>
          <cell r="T137" t="str">
            <v>|</v>
          </cell>
        </row>
        <row r="138">
          <cell r="B138" t="str">
            <v>|</v>
          </cell>
          <cell r="C138" t="str">
            <v>-</v>
          </cell>
          <cell r="D138" t="str">
            <v>|</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row>
        <row r="139">
          <cell r="A139">
            <v>1</v>
          </cell>
          <cell r="B139" t="str">
            <v>|</v>
          </cell>
          <cell r="C139" t="str">
            <v>เบี้ยประกันต่อรับ</v>
          </cell>
          <cell r="D139" t="str">
            <v>|</v>
          </cell>
          <cell r="H139" t="str">
            <v>|</v>
          </cell>
          <cell r="J139" t="str">
            <v>|</v>
          </cell>
          <cell r="N139" t="str">
            <v>|</v>
          </cell>
          <cell r="Q139" t="str">
            <v>|</v>
          </cell>
          <cell r="T139" t="str">
            <v>|</v>
          </cell>
        </row>
        <row r="140">
          <cell r="A140">
            <v>2</v>
          </cell>
          <cell r="B140" t="str">
            <v>|</v>
          </cell>
          <cell r="C140" t="str">
            <v xml:space="preserve">   แบบอัตราส่วน 5%</v>
          </cell>
          <cell r="D140" t="str">
            <v>|</v>
          </cell>
          <cell r="E140">
            <v>60105000</v>
          </cell>
          <cell r="F140">
            <v>85407650</v>
          </cell>
          <cell r="G140">
            <v>59937837</v>
          </cell>
          <cell r="H140" t="str">
            <v>|</v>
          </cell>
          <cell r="I140">
            <v>0.42493713945666739</v>
          </cell>
          <cell r="J140" t="str">
            <v>|</v>
          </cell>
          <cell r="K140">
            <v>414978000</v>
          </cell>
          <cell r="L140">
            <v>450505766</v>
          </cell>
          <cell r="M140">
            <v>416245269</v>
          </cell>
          <cell r="N140" t="str">
            <v>|</v>
          </cell>
          <cell r="O140">
            <v>35527766</v>
          </cell>
          <cell r="P140">
            <v>8.5613613251786846E-2</v>
          </cell>
          <cell r="Q140" t="str">
            <v>|</v>
          </cell>
          <cell r="R140">
            <v>34260497</v>
          </cell>
          <cell r="S140">
            <v>8.2308435798702131E-2</v>
          </cell>
          <cell r="T140" t="str">
            <v>|</v>
          </cell>
        </row>
        <row r="141">
          <cell r="A141">
            <v>3</v>
          </cell>
          <cell r="B141" t="str">
            <v>|</v>
          </cell>
          <cell r="C141" t="str">
            <v xml:space="preserve">   แบบเฉพาะราย</v>
          </cell>
          <cell r="D141" t="str">
            <v>|</v>
          </cell>
          <cell r="E141">
            <v>54058000</v>
          </cell>
          <cell r="F141">
            <v>51949257</v>
          </cell>
          <cell r="G141">
            <v>47850713</v>
          </cell>
          <cell r="H141" t="str">
            <v>|</v>
          </cell>
          <cell r="I141">
            <v>8.5652725801598814E-2</v>
          </cell>
          <cell r="J141" t="str">
            <v>|</v>
          </cell>
          <cell r="K141">
            <v>396262000</v>
          </cell>
          <cell r="L141">
            <v>316388615</v>
          </cell>
          <cell r="M141">
            <v>360760526</v>
          </cell>
          <cell r="N141" t="str">
            <v>|</v>
          </cell>
          <cell r="O141">
            <v>-79873385</v>
          </cell>
          <cell r="P141">
            <v>-0.20156710711599901</v>
          </cell>
          <cell r="Q141" t="str">
            <v>|</v>
          </cell>
          <cell r="R141">
            <v>-44371911</v>
          </cell>
          <cell r="S141">
            <v>-0.12299547151674793</v>
          </cell>
          <cell r="T141" t="str">
            <v>|</v>
          </cell>
        </row>
        <row r="142">
          <cell r="A142">
            <v>4</v>
          </cell>
          <cell r="B142" t="str">
            <v>|</v>
          </cell>
          <cell r="C142" t="str">
            <v xml:space="preserve">   แบบสัญญาอื่น</v>
          </cell>
          <cell r="D142" t="str">
            <v>|</v>
          </cell>
          <cell r="E142">
            <v>77772000</v>
          </cell>
          <cell r="F142">
            <v>66174340</v>
          </cell>
          <cell r="G142">
            <v>75879843</v>
          </cell>
          <cell r="H142" t="str">
            <v>|</v>
          </cell>
          <cell r="I142">
            <v>-0.12790620824030963</v>
          </cell>
          <cell r="J142" t="str">
            <v>|</v>
          </cell>
          <cell r="K142">
            <v>298869000</v>
          </cell>
          <cell r="L142">
            <v>310845546</v>
          </cell>
          <cell r="M142">
            <v>293947643</v>
          </cell>
          <cell r="N142" t="str">
            <v>|</v>
          </cell>
          <cell r="O142">
            <v>11976546</v>
          </cell>
          <cell r="P142">
            <v>4.0072894813446697E-2</v>
          </cell>
          <cell r="Q142" t="str">
            <v>|</v>
          </cell>
          <cell r="R142">
            <v>16897903</v>
          </cell>
          <cell r="S142">
            <v>5.7486097957927834E-2</v>
          </cell>
          <cell r="T142" t="str">
            <v>|</v>
          </cell>
        </row>
        <row r="143">
          <cell r="A143">
            <v>5</v>
          </cell>
          <cell r="B143" t="str">
            <v>|</v>
          </cell>
          <cell r="D143" t="str">
            <v>|</v>
          </cell>
          <cell r="E143" t="str">
            <v>-</v>
          </cell>
          <cell r="F143" t="str">
            <v>-</v>
          </cell>
          <cell r="G143" t="str">
            <v>-</v>
          </cell>
          <cell r="H143" t="str">
            <v>|</v>
          </cell>
          <cell r="I143" t="str">
            <v>-</v>
          </cell>
          <cell r="J143" t="str">
            <v>|</v>
          </cell>
          <cell r="K143" t="str">
            <v>-</v>
          </cell>
          <cell r="L143" t="str">
            <v>-</v>
          </cell>
          <cell r="M143" t="str">
            <v>-</v>
          </cell>
          <cell r="N143" t="str">
            <v>|</v>
          </cell>
          <cell r="O143" t="str">
            <v>-</v>
          </cell>
          <cell r="P143" t="str">
            <v>-</v>
          </cell>
          <cell r="Q143" t="str">
            <v>|</v>
          </cell>
          <cell r="R143" t="str">
            <v>-</v>
          </cell>
          <cell r="S143" t="str">
            <v>-</v>
          </cell>
          <cell r="T143" t="str">
            <v>|</v>
          </cell>
        </row>
        <row r="144">
          <cell r="A144">
            <v>6</v>
          </cell>
          <cell r="B144" t="str">
            <v>|</v>
          </cell>
          <cell r="C144" t="str">
            <v xml:space="preserve"> รวมเบี้ยประกันรับทั้งสิ้น (2..4)</v>
          </cell>
          <cell r="D144" t="str">
            <v>|</v>
          </cell>
          <cell r="E144">
            <v>191935000</v>
          </cell>
          <cell r="F144">
            <v>203531247</v>
          </cell>
          <cell r="G144">
            <v>183668393</v>
          </cell>
          <cell r="H144" t="str">
            <v>|</v>
          </cell>
          <cell r="I144">
            <v>0.10814519404000011</v>
          </cell>
          <cell r="J144" t="str">
            <v>|</v>
          </cell>
          <cell r="K144">
            <v>1110109000</v>
          </cell>
          <cell r="L144">
            <v>1077739927</v>
          </cell>
          <cell r="M144">
            <v>1070953438</v>
          </cell>
          <cell r="N144" t="str">
            <v>|</v>
          </cell>
          <cell r="O144">
            <v>-32369073</v>
          </cell>
          <cell r="P144">
            <v>-2.915846371842765E-2</v>
          </cell>
          <cell r="Q144" t="str">
            <v>|</v>
          </cell>
          <cell r="R144">
            <v>6786489</v>
          </cell>
          <cell r="S144">
            <v>6.3368665333142149E-3</v>
          </cell>
          <cell r="T144" t="str">
            <v>|</v>
          </cell>
        </row>
        <row r="145">
          <cell r="A145">
            <v>7</v>
          </cell>
          <cell r="B145" t="str">
            <v>|</v>
          </cell>
          <cell r="C145" t="str">
            <v>เบี้ยประกันต่อช่วง</v>
          </cell>
          <cell r="D145" t="str">
            <v>|</v>
          </cell>
          <cell r="E145" t="str">
            <v>-</v>
          </cell>
          <cell r="F145" t="str">
            <v>-</v>
          </cell>
          <cell r="G145" t="str">
            <v>-</v>
          </cell>
          <cell r="H145" t="str">
            <v>|</v>
          </cell>
          <cell r="I145" t="str">
            <v>-</v>
          </cell>
          <cell r="J145" t="str">
            <v>|</v>
          </cell>
          <cell r="K145" t="str">
            <v>-</v>
          </cell>
          <cell r="L145" t="str">
            <v>-</v>
          </cell>
          <cell r="M145" t="str">
            <v>-</v>
          </cell>
          <cell r="N145" t="str">
            <v>|</v>
          </cell>
          <cell r="O145" t="str">
            <v>-</v>
          </cell>
          <cell r="P145" t="str">
            <v>-</v>
          </cell>
          <cell r="Q145" t="str">
            <v>|</v>
          </cell>
          <cell r="R145" t="str">
            <v>-</v>
          </cell>
          <cell r="S145" t="str">
            <v>-</v>
          </cell>
          <cell r="T145" t="str">
            <v>|</v>
          </cell>
        </row>
        <row r="146">
          <cell r="A146">
            <v>8</v>
          </cell>
          <cell r="B146" t="str">
            <v>|</v>
          </cell>
          <cell r="C146" t="str">
            <v xml:space="preserve">   กับบริษัทในประเทศ</v>
          </cell>
          <cell r="D146" t="str">
            <v>|</v>
          </cell>
          <cell r="E146">
            <v>44257000</v>
          </cell>
          <cell r="F146">
            <v>61428629</v>
          </cell>
          <cell r="G146">
            <v>41569274</v>
          </cell>
          <cell r="H146" t="str">
            <v>|</v>
          </cell>
          <cell r="I146">
            <v>0.47774120375544687</v>
          </cell>
          <cell r="J146" t="str">
            <v>|</v>
          </cell>
          <cell r="K146">
            <v>305844000</v>
          </cell>
          <cell r="L146">
            <v>322229529</v>
          </cell>
          <cell r="M146">
            <v>292045430</v>
          </cell>
          <cell r="N146" t="str">
            <v>|</v>
          </cell>
          <cell r="O146">
            <v>16385529</v>
          </cell>
          <cell r="P146">
            <v>5.3574793031741674E-2</v>
          </cell>
          <cell r="Q146" t="str">
            <v>|</v>
          </cell>
          <cell r="R146">
            <v>30184099</v>
          </cell>
          <cell r="S146">
            <v>0.10335412199396511</v>
          </cell>
          <cell r="T146" t="str">
            <v>|</v>
          </cell>
        </row>
        <row r="147">
          <cell r="A147">
            <v>9</v>
          </cell>
          <cell r="B147" t="str">
            <v>|</v>
          </cell>
          <cell r="C147" t="str">
            <v xml:space="preserve">   กับบริษัทต่างประเทศ</v>
          </cell>
          <cell r="D147" t="str">
            <v>|</v>
          </cell>
          <cell r="E147">
            <v>13429000</v>
          </cell>
          <cell r="F147">
            <v>13924955</v>
          </cell>
          <cell r="G147">
            <v>15074633</v>
          </cell>
          <cell r="H147" t="str">
            <v>|</v>
          </cell>
          <cell r="I147">
            <v>-7.6265737281962356E-2</v>
          </cell>
          <cell r="J147" t="str">
            <v>|</v>
          </cell>
          <cell r="K147">
            <v>92990000</v>
          </cell>
          <cell r="L147">
            <v>92833854</v>
          </cell>
          <cell r="M147">
            <v>98501165</v>
          </cell>
          <cell r="N147" t="str">
            <v>|</v>
          </cell>
          <cell r="O147">
            <v>-156146</v>
          </cell>
          <cell r="P147">
            <v>-1.6791698032046457E-3</v>
          </cell>
          <cell r="Q147" t="str">
            <v>|</v>
          </cell>
          <cell r="R147">
            <v>-5667311</v>
          </cell>
          <cell r="S147">
            <v>-5.7535471788582399E-2</v>
          </cell>
          <cell r="T147" t="str">
            <v>|</v>
          </cell>
        </row>
        <row r="148">
          <cell r="A148">
            <v>10</v>
          </cell>
          <cell r="B148" t="str">
            <v>|</v>
          </cell>
          <cell r="D148" t="str">
            <v>|</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row>
        <row r="149">
          <cell r="A149">
            <v>11</v>
          </cell>
          <cell r="B149" t="str">
            <v>|</v>
          </cell>
          <cell r="C149" t="str">
            <v xml:space="preserve"> รวมเบี้ยประกันต่อช่วง (8+9)</v>
          </cell>
          <cell r="D149" t="str">
            <v>|</v>
          </cell>
          <cell r="E149">
            <v>57686000</v>
          </cell>
          <cell r="F149">
            <v>75353584</v>
          </cell>
          <cell r="G149">
            <v>56643907</v>
          </cell>
          <cell r="H149" t="str">
            <v>|</v>
          </cell>
          <cell r="I149">
            <v>0.33030343404807866</v>
          </cell>
          <cell r="J149" t="str">
            <v>|</v>
          </cell>
          <cell r="K149">
            <v>398834000</v>
          </cell>
          <cell r="L149">
            <v>415063383</v>
          </cell>
          <cell r="M149">
            <v>390546595</v>
          </cell>
          <cell r="N149" t="str">
            <v>|</v>
          </cell>
          <cell r="O149">
            <v>16229383</v>
          </cell>
          <cell r="P149">
            <v>4.0692074898328628E-2</v>
          </cell>
          <cell r="Q149" t="str">
            <v>|</v>
          </cell>
          <cell r="R149">
            <v>24516788</v>
          </cell>
          <cell r="S149">
            <v>6.2775577393012483E-2</v>
          </cell>
          <cell r="T149" t="str">
            <v>|</v>
          </cell>
        </row>
        <row r="150">
          <cell r="A150">
            <v>12</v>
          </cell>
          <cell r="B150" t="str">
            <v>|</v>
          </cell>
          <cell r="D150" t="str">
            <v>|</v>
          </cell>
          <cell r="E150" t="str">
            <v>-</v>
          </cell>
          <cell r="F150" t="str">
            <v>-</v>
          </cell>
          <cell r="G150" t="str">
            <v>-</v>
          </cell>
          <cell r="H150" t="str">
            <v>|</v>
          </cell>
          <cell r="I150" t="str">
            <v>-</v>
          </cell>
          <cell r="J150" t="str">
            <v>|</v>
          </cell>
          <cell r="K150" t="str">
            <v>-</v>
          </cell>
          <cell r="L150" t="str">
            <v>-</v>
          </cell>
          <cell r="M150" t="str">
            <v>-</v>
          </cell>
          <cell r="N150" t="str">
            <v>|</v>
          </cell>
          <cell r="O150" t="str">
            <v>-</v>
          </cell>
          <cell r="P150" t="str">
            <v>-</v>
          </cell>
          <cell r="Q150" t="str">
            <v>|</v>
          </cell>
          <cell r="R150" t="str">
            <v>-</v>
          </cell>
          <cell r="S150" t="str">
            <v>-</v>
          </cell>
          <cell r="T150" t="str">
            <v>|</v>
          </cell>
        </row>
        <row r="151">
          <cell r="A151">
            <v>13</v>
          </cell>
          <cell r="B151" t="str">
            <v>|</v>
          </cell>
          <cell r="C151" t="str">
            <v>เบี้ยประกันรับสุทธิ (6-11)</v>
          </cell>
          <cell r="D151" t="str">
            <v>|</v>
          </cell>
          <cell r="E151">
            <v>134249000</v>
          </cell>
          <cell r="F151">
            <v>128177663</v>
          </cell>
          <cell r="G151">
            <v>127024486</v>
          </cell>
          <cell r="H151" t="str">
            <v>|</v>
          </cell>
          <cell r="I151">
            <v>9.0783835173322402E-3</v>
          </cell>
          <cell r="J151" t="str">
            <v>|</v>
          </cell>
          <cell r="K151">
            <v>711275000</v>
          </cell>
          <cell r="L151">
            <v>662676544</v>
          </cell>
          <cell r="M151">
            <v>680406843</v>
          </cell>
          <cell r="N151" t="str">
            <v>|</v>
          </cell>
          <cell r="O151">
            <v>-48598456</v>
          </cell>
          <cell r="P151">
            <v>-6.8325831780956733E-2</v>
          </cell>
          <cell r="Q151" t="str">
            <v>|</v>
          </cell>
          <cell r="R151">
            <v>-17730299</v>
          </cell>
          <cell r="S151">
            <v>-2.605837842815464E-2</v>
          </cell>
          <cell r="T151" t="str">
            <v>|</v>
          </cell>
        </row>
        <row r="152">
          <cell r="A152">
            <v>14</v>
          </cell>
          <cell r="B152" t="str">
            <v>|</v>
          </cell>
          <cell r="C152" t="str">
            <v>สำรองเพื่อการเสี่ยงภัย</v>
          </cell>
          <cell r="D152" t="str">
            <v>|</v>
          </cell>
          <cell r="H152" t="str">
            <v>|</v>
          </cell>
          <cell r="J152" t="str">
            <v>|</v>
          </cell>
          <cell r="N152" t="str">
            <v>|</v>
          </cell>
          <cell r="Q152" t="str">
            <v>|</v>
          </cell>
          <cell r="T152" t="str">
            <v>|</v>
          </cell>
        </row>
        <row r="153">
          <cell r="A153">
            <v>15</v>
          </cell>
          <cell r="B153" t="str">
            <v>|</v>
          </cell>
          <cell r="C153" t="str">
            <v>เพิ่มขึ้น (ลดลง)</v>
          </cell>
          <cell r="D153" t="str">
            <v>|</v>
          </cell>
          <cell r="E153">
            <v>7693000</v>
          </cell>
          <cell r="F153">
            <v>11496772</v>
          </cell>
          <cell r="G153">
            <v>10038793</v>
          </cell>
          <cell r="H153" t="str">
            <v>|</v>
          </cell>
          <cell r="I153">
            <v>0.14523449183582129</v>
          </cell>
          <cell r="J153" t="str">
            <v>|</v>
          </cell>
          <cell r="K153">
            <v>69302000</v>
          </cell>
          <cell r="L153">
            <v>19511275</v>
          </cell>
          <cell r="M153">
            <v>33937560</v>
          </cell>
          <cell r="N153" t="str">
            <v>|</v>
          </cell>
          <cell r="O153">
            <v>-49790725</v>
          </cell>
          <cell r="P153">
            <v>-0.71846014545034775</v>
          </cell>
          <cell r="Q153" t="str">
            <v>|</v>
          </cell>
          <cell r="R153">
            <v>-14426285</v>
          </cell>
          <cell r="S153">
            <v>-0.42508315270750163</v>
          </cell>
          <cell r="T153" t="str">
            <v>|</v>
          </cell>
        </row>
        <row r="154">
          <cell r="A154">
            <v>16</v>
          </cell>
          <cell r="B154" t="str">
            <v>|</v>
          </cell>
          <cell r="C154" t="str">
            <v>-</v>
          </cell>
          <cell r="D154" t="str">
            <v>|</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t="str">
            <v>-</v>
          </cell>
          <cell r="Q154" t="str">
            <v>|</v>
          </cell>
          <cell r="R154" t="str">
            <v>-</v>
          </cell>
          <cell r="S154" t="str">
            <v>-</v>
          </cell>
          <cell r="T154" t="str">
            <v>|</v>
          </cell>
        </row>
        <row r="155">
          <cell r="A155">
            <v>17</v>
          </cell>
          <cell r="B155" t="str">
            <v>|</v>
          </cell>
          <cell r="C155" t="str">
            <v>เบี้ยประกันถือเป็นรายได้ (13-15)</v>
          </cell>
          <cell r="D155" t="str">
            <v>|</v>
          </cell>
          <cell r="E155">
            <v>126556000</v>
          </cell>
          <cell r="F155">
            <v>116680891</v>
          </cell>
          <cell r="G155">
            <v>116985693</v>
          </cell>
          <cell r="H155" t="str">
            <v>|</v>
          </cell>
          <cell r="I155">
            <v>-2.6054639006156078E-3</v>
          </cell>
          <cell r="J155" t="str">
            <v>|</v>
          </cell>
          <cell r="K155">
            <v>641973000</v>
          </cell>
          <cell r="L155">
            <v>643165269</v>
          </cell>
          <cell r="M155">
            <v>646469283</v>
          </cell>
          <cell r="N155" t="str">
            <v>|</v>
          </cell>
          <cell r="O155">
            <v>1192269</v>
          </cell>
          <cell r="P155">
            <v>1.857194928758686E-3</v>
          </cell>
          <cell r="Q155" t="str">
            <v>|</v>
          </cell>
          <cell r="R155">
            <v>-3304014</v>
          </cell>
          <cell r="S155">
            <v>-5.1108600004433624E-3</v>
          </cell>
          <cell r="T155" t="str">
            <v>|</v>
          </cell>
        </row>
        <row r="156">
          <cell r="A156">
            <v>18</v>
          </cell>
          <cell r="B156" t="str">
            <v>|</v>
          </cell>
          <cell r="C156" t="str">
            <v>-</v>
          </cell>
          <cell r="D156" t="str">
            <v>|</v>
          </cell>
          <cell r="E156" t="str">
            <v>-</v>
          </cell>
          <cell r="F156" t="str">
            <v>-</v>
          </cell>
          <cell r="G156" t="str">
            <v>-</v>
          </cell>
          <cell r="H156" t="str">
            <v>|</v>
          </cell>
          <cell r="I156" t="str">
            <v>-</v>
          </cell>
          <cell r="J156" t="str">
            <v>|</v>
          </cell>
          <cell r="K156" t="str">
            <v>-</v>
          </cell>
          <cell r="L156" t="str">
            <v>-</v>
          </cell>
          <cell r="M156" t="str">
            <v>-</v>
          </cell>
          <cell r="N156" t="str">
            <v>|</v>
          </cell>
          <cell r="O156" t="str">
            <v>-</v>
          </cell>
          <cell r="P156" t="str">
            <v>-</v>
          </cell>
          <cell r="Q156" t="str">
            <v>|</v>
          </cell>
          <cell r="R156" t="str">
            <v>-</v>
          </cell>
          <cell r="S156" t="str">
            <v>-</v>
          </cell>
          <cell r="T156" t="str">
            <v>|</v>
          </cell>
        </row>
        <row r="157">
          <cell r="A157">
            <v>19</v>
          </cell>
          <cell r="B157" t="str">
            <v>|</v>
          </cell>
          <cell r="C157" t="str">
            <v>ค่าสินไหมทดแทนที่เกิดขึ้น</v>
          </cell>
          <cell r="D157" t="str">
            <v>|</v>
          </cell>
          <cell r="H157" t="str">
            <v>|</v>
          </cell>
          <cell r="J157" t="str">
            <v>|</v>
          </cell>
          <cell r="N157" t="str">
            <v>|</v>
          </cell>
          <cell r="Q157" t="str">
            <v>|</v>
          </cell>
          <cell r="T157" t="str">
            <v>|</v>
          </cell>
        </row>
        <row r="158">
          <cell r="A158">
            <v>20</v>
          </cell>
          <cell r="B158" t="str">
            <v>|</v>
          </cell>
          <cell r="C158" t="str">
            <v xml:space="preserve">   แบบอัตราส่วน 5%</v>
          </cell>
          <cell r="D158" t="str">
            <v>|</v>
          </cell>
          <cell r="E158">
            <v>23954000</v>
          </cell>
          <cell r="F158">
            <v>16206508</v>
          </cell>
          <cell r="G158">
            <v>12221795</v>
          </cell>
          <cell r="H158" t="str">
            <v>|</v>
          </cell>
          <cell r="I158">
            <v>0.3260333690754918</v>
          </cell>
          <cell r="J158" t="str">
            <v>|</v>
          </cell>
          <cell r="K158">
            <v>141702000</v>
          </cell>
          <cell r="L158">
            <v>108486334</v>
          </cell>
          <cell r="M158">
            <v>216251717</v>
          </cell>
          <cell r="N158" t="str">
            <v>|</v>
          </cell>
          <cell r="O158">
            <v>-33215666</v>
          </cell>
          <cell r="P158">
            <v>-0.23440506132588107</v>
          </cell>
          <cell r="Q158" t="str">
            <v>|</v>
          </cell>
          <cell r="R158">
            <v>-107765383</v>
          </cell>
          <cell r="S158">
            <v>-0.49833307450687203</v>
          </cell>
          <cell r="T158" t="str">
            <v>|</v>
          </cell>
        </row>
        <row r="159">
          <cell r="A159">
            <v>21</v>
          </cell>
          <cell r="B159" t="str">
            <v>|</v>
          </cell>
          <cell r="C159" t="str">
            <v xml:space="preserve">   แบบเฉพาะราย</v>
          </cell>
          <cell r="D159" t="str">
            <v>|</v>
          </cell>
          <cell r="E159">
            <v>31446000</v>
          </cell>
          <cell r="F159">
            <v>-7588612</v>
          </cell>
          <cell r="G159">
            <v>4156018</v>
          </cell>
          <cell r="H159" t="str">
            <v>|</v>
          </cell>
          <cell r="I159">
            <v>-2.8259333814242384</v>
          </cell>
          <cell r="J159" t="str">
            <v>|</v>
          </cell>
          <cell r="K159">
            <v>154765000</v>
          </cell>
          <cell r="L159">
            <v>212231115</v>
          </cell>
          <cell r="M159">
            <v>93323745</v>
          </cell>
          <cell r="N159" t="str">
            <v>|</v>
          </cell>
          <cell r="O159">
            <v>57466115</v>
          </cell>
          <cell r="P159">
            <v>0.37131208606597099</v>
          </cell>
          <cell r="Q159" t="str">
            <v>|</v>
          </cell>
          <cell r="R159">
            <v>118907370</v>
          </cell>
          <cell r="S159">
            <v>1.2741384306855668</v>
          </cell>
          <cell r="T159" t="str">
            <v>|</v>
          </cell>
        </row>
        <row r="160">
          <cell r="A160">
            <v>22</v>
          </cell>
          <cell r="B160" t="str">
            <v>|</v>
          </cell>
          <cell r="C160" t="str">
            <v xml:space="preserve">   แบบสัญญาอื่น</v>
          </cell>
          <cell r="D160" t="str">
            <v>|</v>
          </cell>
          <cell r="E160">
            <v>27830000</v>
          </cell>
          <cell r="F160">
            <v>307661</v>
          </cell>
          <cell r="G160">
            <v>19286310</v>
          </cell>
          <cell r="H160" t="str">
            <v>|</v>
          </cell>
          <cell r="I160">
            <v>-0.98404770015622478</v>
          </cell>
          <cell r="J160" t="str">
            <v>|</v>
          </cell>
          <cell r="K160">
            <v>137720000</v>
          </cell>
          <cell r="L160">
            <v>83132814</v>
          </cell>
          <cell r="M160">
            <v>164668809</v>
          </cell>
          <cell r="N160" t="str">
            <v>|</v>
          </cell>
          <cell r="O160">
            <v>-54587186</v>
          </cell>
          <cell r="P160">
            <v>-0.39636353470810337</v>
          </cell>
          <cell r="Q160" t="str">
            <v>|</v>
          </cell>
          <cell r="R160">
            <v>-81535995</v>
          </cell>
          <cell r="S160">
            <v>-0.49515142239232446</v>
          </cell>
          <cell r="T160" t="str">
            <v>|</v>
          </cell>
        </row>
        <row r="161">
          <cell r="A161">
            <v>23</v>
          </cell>
          <cell r="B161" t="str">
            <v>|</v>
          </cell>
          <cell r="D161" t="str">
            <v>|</v>
          </cell>
          <cell r="E161" t="str">
            <v>-</v>
          </cell>
          <cell r="F161" t="str">
            <v>-</v>
          </cell>
          <cell r="G161" t="str">
            <v>-</v>
          </cell>
          <cell r="H161" t="str">
            <v>|</v>
          </cell>
          <cell r="I161" t="str">
            <v>-</v>
          </cell>
          <cell r="J161" t="str">
            <v>|</v>
          </cell>
          <cell r="K161" t="str">
            <v>-</v>
          </cell>
          <cell r="L161" t="str">
            <v>-</v>
          </cell>
          <cell r="M161" t="str">
            <v>-</v>
          </cell>
          <cell r="N161" t="str">
            <v>|</v>
          </cell>
          <cell r="O161" t="str">
            <v>-</v>
          </cell>
          <cell r="P161" t="str">
            <v>-</v>
          </cell>
          <cell r="Q161" t="str">
            <v>|</v>
          </cell>
          <cell r="R161" t="str">
            <v>-</v>
          </cell>
          <cell r="S161" t="str">
            <v>-</v>
          </cell>
          <cell r="T161" t="str">
            <v>|</v>
          </cell>
        </row>
        <row r="162">
          <cell r="A162">
            <v>24</v>
          </cell>
          <cell r="B162" t="str">
            <v>|</v>
          </cell>
          <cell r="C162" t="str">
            <v xml:space="preserve"> รวมค่าสินไหมที่ทดแทนเกิดขึ้น (20..22)</v>
          </cell>
          <cell r="D162" t="str">
            <v>|</v>
          </cell>
          <cell r="E162">
            <v>83230000</v>
          </cell>
          <cell r="F162">
            <v>8925557</v>
          </cell>
          <cell r="G162">
            <v>35664123</v>
          </cell>
          <cell r="H162" t="str">
            <v>|</v>
          </cell>
          <cell r="I162">
            <v>-0.74973288982880637</v>
          </cell>
          <cell r="J162" t="str">
            <v>|</v>
          </cell>
          <cell r="K162">
            <v>434187000</v>
          </cell>
          <cell r="L162">
            <v>403850263</v>
          </cell>
          <cell r="M162">
            <v>474244271</v>
          </cell>
          <cell r="N162" t="str">
            <v>|</v>
          </cell>
          <cell r="O162">
            <v>-30336737</v>
          </cell>
          <cell r="P162">
            <v>-6.9870210301091459E-2</v>
          </cell>
          <cell r="Q162" t="str">
            <v>|</v>
          </cell>
          <cell r="R162">
            <v>-70394008</v>
          </cell>
          <cell r="S162">
            <v>-0.14843407143657408</v>
          </cell>
          <cell r="T162" t="str">
            <v>|</v>
          </cell>
        </row>
        <row r="163">
          <cell r="A163">
            <v>25</v>
          </cell>
          <cell r="B163" t="str">
            <v>|</v>
          </cell>
          <cell r="C163" t="str">
            <v>ค่าสินไหมรับคืน</v>
          </cell>
          <cell r="D163" t="str">
            <v>|</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row>
        <row r="164">
          <cell r="A164">
            <v>26</v>
          </cell>
          <cell r="B164" t="str">
            <v>|</v>
          </cell>
          <cell r="C164" t="str">
            <v xml:space="preserve">   กับบริษัทในประเทศ</v>
          </cell>
          <cell r="D164" t="str">
            <v>|</v>
          </cell>
          <cell r="E164">
            <v>17664000</v>
          </cell>
          <cell r="F164">
            <v>10111539</v>
          </cell>
          <cell r="G164">
            <v>3134143</v>
          </cell>
          <cell r="H164" t="str">
            <v>|</v>
          </cell>
          <cell r="I164">
            <v>2.2262532373283541</v>
          </cell>
          <cell r="J164" t="str">
            <v>|</v>
          </cell>
          <cell r="K164">
            <v>104641000</v>
          </cell>
          <cell r="L164">
            <v>75009716</v>
          </cell>
          <cell r="M164">
            <v>151394222</v>
          </cell>
          <cell r="N164" t="str">
            <v>|</v>
          </cell>
          <cell r="O164">
            <v>-29631284</v>
          </cell>
          <cell r="P164">
            <v>-0.28317087948318537</v>
          </cell>
          <cell r="Q164" t="str">
            <v>|</v>
          </cell>
          <cell r="R164">
            <v>-76384506</v>
          </cell>
          <cell r="S164">
            <v>-0.50454043087588907</v>
          </cell>
          <cell r="T164" t="str">
            <v>|</v>
          </cell>
        </row>
        <row r="165">
          <cell r="A165">
            <v>27</v>
          </cell>
          <cell r="B165" t="str">
            <v>|</v>
          </cell>
          <cell r="C165" t="str">
            <v xml:space="preserve">   กับบริษัทต่างประเทศ</v>
          </cell>
          <cell r="D165" t="str">
            <v>|</v>
          </cell>
          <cell r="E165">
            <v>1996000</v>
          </cell>
          <cell r="F165">
            <v>-8103785</v>
          </cell>
          <cell r="G165">
            <v>1046401</v>
          </cell>
          <cell r="H165" t="str">
            <v>|</v>
          </cell>
          <cell r="I165">
            <v>-8.7444354506541941</v>
          </cell>
          <cell r="J165" t="str">
            <v>|</v>
          </cell>
          <cell r="K165">
            <v>9419000</v>
          </cell>
          <cell r="L165">
            <v>19260657</v>
          </cell>
          <cell r="M165">
            <v>-14762668</v>
          </cell>
          <cell r="N165" t="str">
            <v>|</v>
          </cell>
          <cell r="O165">
            <v>9841657</v>
          </cell>
          <cell r="P165">
            <v>1.0448728102770994</v>
          </cell>
          <cell r="Q165" t="str">
            <v>|</v>
          </cell>
          <cell r="R165">
            <v>34023325</v>
          </cell>
          <cell r="S165">
            <v>2.3046867273584963</v>
          </cell>
          <cell r="T165" t="str">
            <v>|</v>
          </cell>
        </row>
        <row r="166">
          <cell r="A166">
            <v>28</v>
          </cell>
          <cell r="B166" t="str">
            <v>|</v>
          </cell>
          <cell r="C166" t="str">
            <v>-</v>
          </cell>
          <cell r="D166" t="str">
            <v>|</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row>
        <row r="167">
          <cell r="A167">
            <v>29</v>
          </cell>
          <cell r="B167" t="str">
            <v>|</v>
          </cell>
          <cell r="C167" t="str">
            <v>ค่าสินไหมสุทธิ (24-26-27)</v>
          </cell>
          <cell r="D167" t="str">
            <v>|</v>
          </cell>
          <cell r="E167">
            <v>63570000</v>
          </cell>
          <cell r="F167">
            <v>6917803</v>
          </cell>
          <cell r="G167">
            <v>31483579</v>
          </cell>
          <cell r="H167" t="str">
            <v>|</v>
          </cell>
          <cell r="I167">
            <v>-0.78027266213920599</v>
          </cell>
          <cell r="J167" t="str">
            <v>|</v>
          </cell>
          <cell r="K167">
            <v>320127000</v>
          </cell>
          <cell r="L167">
            <v>309579890</v>
          </cell>
          <cell r="M167">
            <v>337612717</v>
          </cell>
          <cell r="N167" t="str">
            <v>|</v>
          </cell>
          <cell r="O167">
            <v>-10547110</v>
          </cell>
          <cell r="P167">
            <v>-3.2946643051039122E-2</v>
          </cell>
          <cell r="Q167" t="str">
            <v>|</v>
          </cell>
          <cell r="R167">
            <v>-28032827</v>
          </cell>
          <cell r="S167">
            <v>-8.3032497262240268E-2</v>
          </cell>
          <cell r="T167" t="str">
            <v>|</v>
          </cell>
        </row>
        <row r="168">
          <cell r="A168">
            <v>30</v>
          </cell>
          <cell r="B168" t="str">
            <v>|</v>
          </cell>
          <cell r="C168" t="str">
            <v>-</v>
          </cell>
          <cell r="D168" t="str">
            <v>|</v>
          </cell>
          <cell r="E168" t="str">
            <v>-</v>
          </cell>
          <cell r="F168" t="str">
            <v>-</v>
          </cell>
          <cell r="G168" t="str">
            <v>-</v>
          </cell>
          <cell r="H168" t="str">
            <v>|</v>
          </cell>
          <cell r="I168" t="str">
            <v>-</v>
          </cell>
          <cell r="J168" t="str">
            <v>|</v>
          </cell>
          <cell r="K168" t="str">
            <v>-</v>
          </cell>
          <cell r="L168" t="str">
            <v>-</v>
          </cell>
          <cell r="M168" t="str">
            <v>-</v>
          </cell>
          <cell r="N168" t="str">
            <v>|</v>
          </cell>
          <cell r="O168" t="str">
            <v>-</v>
          </cell>
          <cell r="P168" t="str">
            <v>-</v>
          </cell>
          <cell r="Q168" t="str">
            <v>|</v>
          </cell>
          <cell r="R168" t="str">
            <v>-</v>
          </cell>
          <cell r="S168" t="str">
            <v>-</v>
          </cell>
          <cell r="T168" t="str">
            <v>|</v>
          </cell>
        </row>
        <row r="169">
          <cell r="A169">
            <v>31</v>
          </cell>
          <cell r="B169" t="str">
            <v>|</v>
          </cell>
          <cell r="C169" t="str">
            <v>ส่วนลดจ่าย</v>
          </cell>
          <cell r="D169" t="str">
            <v>|</v>
          </cell>
          <cell r="H169" t="str">
            <v>|</v>
          </cell>
          <cell r="J169" t="str">
            <v>|</v>
          </cell>
          <cell r="N169" t="str">
            <v>|</v>
          </cell>
          <cell r="Q169" t="str">
            <v>|</v>
          </cell>
          <cell r="T169" t="str">
            <v>|</v>
          </cell>
        </row>
        <row r="170">
          <cell r="A170">
            <v>32</v>
          </cell>
          <cell r="B170" t="str">
            <v>|</v>
          </cell>
          <cell r="C170" t="str">
            <v xml:space="preserve">   แบบอัตราส่วน 5%</v>
          </cell>
          <cell r="D170" t="str">
            <v>|</v>
          </cell>
          <cell r="E170">
            <v>25867000</v>
          </cell>
          <cell r="F170">
            <v>38874417</v>
          </cell>
          <cell r="G170">
            <v>25626908</v>
          </cell>
          <cell r="H170" t="str">
            <v>|</v>
          </cell>
          <cell r="I170">
            <v>0.51693747056804507</v>
          </cell>
          <cell r="J170" t="str">
            <v>|</v>
          </cell>
          <cell r="K170">
            <v>178738000</v>
          </cell>
          <cell r="L170">
            <v>193523844</v>
          </cell>
          <cell r="M170">
            <v>166365198</v>
          </cell>
          <cell r="N170" t="str">
            <v>|</v>
          </cell>
          <cell r="O170">
            <v>14785844</v>
          </cell>
          <cell r="P170">
            <v>8.2723561861495598E-2</v>
          </cell>
          <cell r="Q170" t="str">
            <v>|</v>
          </cell>
          <cell r="R170">
            <v>27158646</v>
          </cell>
          <cell r="S170">
            <v>0.16324715942092649</v>
          </cell>
          <cell r="T170" t="str">
            <v>|</v>
          </cell>
        </row>
        <row r="171">
          <cell r="A171">
            <v>33</v>
          </cell>
          <cell r="B171" t="str">
            <v>|</v>
          </cell>
          <cell r="C171" t="str">
            <v xml:space="preserve">   แบบเฉพาะราย</v>
          </cell>
          <cell r="D171" t="str">
            <v>|</v>
          </cell>
          <cell r="E171">
            <v>14618000</v>
          </cell>
          <cell r="F171">
            <v>13652978</v>
          </cell>
          <cell r="G171">
            <v>11608112</v>
          </cell>
          <cell r="H171" t="str">
            <v>|</v>
          </cell>
          <cell r="I171">
            <v>0.17615836235901239</v>
          </cell>
          <cell r="J171" t="str">
            <v>|</v>
          </cell>
          <cell r="K171">
            <v>97451000</v>
          </cell>
          <cell r="L171">
            <v>82693080</v>
          </cell>
          <cell r="M171">
            <v>84366769</v>
          </cell>
          <cell r="N171" t="str">
            <v>|</v>
          </cell>
          <cell r="O171">
            <v>-14757920</v>
          </cell>
          <cell r="P171">
            <v>-0.15143939005243662</v>
          </cell>
          <cell r="Q171" t="str">
            <v>|</v>
          </cell>
          <cell r="R171">
            <v>-1673689</v>
          </cell>
          <cell r="S171">
            <v>-1.9838249346730345E-2</v>
          </cell>
          <cell r="T171" t="str">
            <v>|</v>
          </cell>
        </row>
        <row r="172">
          <cell r="A172">
            <v>34</v>
          </cell>
          <cell r="B172" t="str">
            <v>|</v>
          </cell>
          <cell r="C172" t="str">
            <v xml:space="preserve">   แบบสัญญาอื่น</v>
          </cell>
          <cell r="D172" t="str">
            <v>|</v>
          </cell>
          <cell r="E172">
            <v>34932000</v>
          </cell>
          <cell r="F172">
            <v>32632231</v>
          </cell>
          <cell r="G172">
            <v>12834263</v>
          </cell>
          <cell r="H172" t="str">
            <v>|</v>
          </cell>
          <cell r="I172">
            <v>1.5425870577843075</v>
          </cell>
          <cell r="J172" t="str">
            <v>|</v>
          </cell>
          <cell r="K172">
            <v>134167000</v>
          </cell>
          <cell r="L172">
            <v>135058264</v>
          </cell>
          <cell r="M172">
            <v>123071091</v>
          </cell>
          <cell r="N172" t="str">
            <v>|</v>
          </cell>
          <cell r="O172">
            <v>891264</v>
          </cell>
          <cell r="P172">
            <v>6.6429449864720833E-3</v>
          </cell>
          <cell r="Q172" t="str">
            <v>|</v>
          </cell>
          <cell r="R172">
            <v>11987173</v>
          </cell>
          <cell r="S172">
            <v>9.740039600363988E-2</v>
          </cell>
          <cell r="T172" t="str">
            <v>|</v>
          </cell>
        </row>
        <row r="173">
          <cell r="A173">
            <v>35</v>
          </cell>
          <cell r="B173" t="str">
            <v>|</v>
          </cell>
          <cell r="D173" t="str">
            <v>|</v>
          </cell>
          <cell r="E173" t="str">
            <v>-</v>
          </cell>
          <cell r="F173" t="str">
            <v>-</v>
          </cell>
          <cell r="G173" t="str">
            <v>-</v>
          </cell>
          <cell r="H173" t="str">
            <v>|</v>
          </cell>
          <cell r="I173" t="str">
            <v>-</v>
          </cell>
          <cell r="J173" t="str">
            <v>|</v>
          </cell>
          <cell r="K173" t="str">
            <v>-</v>
          </cell>
          <cell r="L173" t="str">
            <v>-</v>
          </cell>
          <cell r="M173" t="str">
            <v>-</v>
          </cell>
          <cell r="N173" t="str">
            <v>|</v>
          </cell>
          <cell r="O173" t="str">
            <v>-</v>
          </cell>
          <cell r="P173" t="str">
            <v>-</v>
          </cell>
          <cell r="Q173" t="str">
            <v>|</v>
          </cell>
          <cell r="R173" t="str">
            <v>-</v>
          </cell>
          <cell r="S173" t="str">
            <v>-</v>
          </cell>
          <cell r="T173" t="str">
            <v>|</v>
          </cell>
        </row>
        <row r="174">
          <cell r="A174">
            <v>36</v>
          </cell>
          <cell r="B174" t="str">
            <v>|</v>
          </cell>
          <cell r="C174" t="str">
            <v xml:space="preserve"> รวมส่วนลดจ่าย (32..34)</v>
          </cell>
          <cell r="D174" t="str">
            <v>|</v>
          </cell>
          <cell r="E174">
            <v>75417000</v>
          </cell>
          <cell r="F174">
            <v>85159626</v>
          </cell>
          <cell r="G174">
            <v>50069283</v>
          </cell>
          <cell r="H174" t="str">
            <v>|</v>
          </cell>
          <cell r="I174">
            <v>0.70083573994858284</v>
          </cell>
          <cell r="J174" t="str">
            <v>|</v>
          </cell>
          <cell r="K174">
            <v>410356000</v>
          </cell>
          <cell r="L174">
            <v>411275188</v>
          </cell>
          <cell r="M174">
            <v>373803058</v>
          </cell>
          <cell r="N174" t="str">
            <v>|</v>
          </cell>
          <cell r="O174">
            <v>919188</v>
          </cell>
          <cell r="P174">
            <v>2.2399769955843219E-3</v>
          </cell>
          <cell r="Q174" t="str">
            <v>|</v>
          </cell>
          <cell r="R174">
            <v>37472130</v>
          </cell>
          <cell r="S174">
            <v>0.10024564860568905</v>
          </cell>
          <cell r="T174" t="str">
            <v>|</v>
          </cell>
        </row>
        <row r="175">
          <cell r="A175">
            <v>37</v>
          </cell>
          <cell r="B175" t="str">
            <v>|</v>
          </cell>
          <cell r="C175" t="str">
            <v>ส่วนลดรับจาก</v>
          </cell>
          <cell r="D175" t="str">
            <v>|</v>
          </cell>
          <cell r="F175" t="str">
            <v xml:space="preserve"> </v>
          </cell>
          <cell r="G175" t="str">
            <v xml:space="preserve"> </v>
          </cell>
          <cell r="H175" t="str">
            <v>|</v>
          </cell>
          <cell r="J175" t="str">
            <v>|</v>
          </cell>
          <cell r="N175" t="str">
            <v>|</v>
          </cell>
          <cell r="Q175" t="str">
            <v>|</v>
          </cell>
          <cell r="T175" t="str">
            <v>|</v>
          </cell>
        </row>
        <row r="176">
          <cell r="A176">
            <v>38</v>
          </cell>
          <cell r="B176" t="str">
            <v>|</v>
          </cell>
          <cell r="C176" t="str">
            <v xml:space="preserve">   กับบริษัทในประเทศ</v>
          </cell>
          <cell r="D176" t="str">
            <v>|</v>
          </cell>
          <cell r="E176">
            <v>19110000</v>
          </cell>
          <cell r="F176">
            <v>28533235</v>
          </cell>
          <cell r="G176">
            <v>17958264</v>
          </cell>
          <cell r="H176" t="str">
            <v>|</v>
          </cell>
          <cell r="I176">
            <v>0.58886376767821214</v>
          </cell>
          <cell r="J176" t="str">
            <v>|</v>
          </cell>
          <cell r="K176">
            <v>132164000</v>
          </cell>
          <cell r="L176">
            <v>140574815</v>
          </cell>
          <cell r="M176">
            <v>122576919</v>
          </cell>
          <cell r="N176" t="str">
            <v>|</v>
          </cell>
          <cell r="O176">
            <v>8410815</v>
          </cell>
          <cell r="P176">
            <v>6.3639228534245335E-2</v>
          </cell>
          <cell r="Q176" t="str">
            <v>|</v>
          </cell>
          <cell r="R176">
            <v>17997896</v>
          </cell>
          <cell r="S176">
            <v>0.14682940431876901</v>
          </cell>
          <cell r="T176" t="str">
            <v>|</v>
          </cell>
        </row>
        <row r="177">
          <cell r="A177">
            <v>39</v>
          </cell>
          <cell r="B177" t="str">
            <v>|</v>
          </cell>
          <cell r="C177" t="str">
            <v xml:space="preserve">   กับบริษัทต่างประเทศ</v>
          </cell>
          <cell r="D177" t="str">
            <v>|</v>
          </cell>
          <cell r="E177">
            <v>1512000</v>
          </cell>
          <cell r="F177">
            <v>1219549</v>
          </cell>
          <cell r="G177">
            <v>877977</v>
          </cell>
          <cell r="H177" t="str">
            <v>|</v>
          </cell>
          <cell r="I177">
            <v>0.38904435993198</v>
          </cell>
          <cell r="J177" t="str">
            <v>|</v>
          </cell>
          <cell r="K177">
            <v>10021000</v>
          </cell>
          <cell r="L177">
            <v>10755238</v>
          </cell>
          <cell r="M177">
            <v>10499443</v>
          </cell>
          <cell r="N177" t="str">
            <v>|</v>
          </cell>
          <cell r="O177">
            <v>734238</v>
          </cell>
          <cell r="P177">
            <v>7.3269933140405155E-2</v>
          </cell>
          <cell r="Q177" t="str">
            <v>|</v>
          </cell>
          <cell r="R177">
            <v>255795</v>
          </cell>
          <cell r="S177">
            <v>2.4362720955768795E-2</v>
          </cell>
          <cell r="T177" t="str">
            <v>|</v>
          </cell>
        </row>
        <row r="178">
          <cell r="A178">
            <v>40</v>
          </cell>
          <cell r="B178" t="str">
            <v>|</v>
          </cell>
          <cell r="C178" t="str">
            <v>-</v>
          </cell>
          <cell r="D178" t="str">
            <v>|</v>
          </cell>
          <cell r="E178" t="str">
            <v>-</v>
          </cell>
          <cell r="F178" t="str">
            <v>-</v>
          </cell>
          <cell r="G178" t="str">
            <v>-</v>
          </cell>
          <cell r="H178" t="str">
            <v>|</v>
          </cell>
          <cell r="I178" t="str">
            <v>-</v>
          </cell>
          <cell r="J178" t="str">
            <v>|</v>
          </cell>
          <cell r="K178" t="str">
            <v>-</v>
          </cell>
          <cell r="L178" t="str">
            <v>-</v>
          </cell>
          <cell r="M178" t="str">
            <v>-</v>
          </cell>
          <cell r="N178" t="str">
            <v>|</v>
          </cell>
          <cell r="O178" t="str">
            <v>-</v>
          </cell>
          <cell r="P178" t="str">
            <v>-</v>
          </cell>
          <cell r="Q178" t="str">
            <v>|</v>
          </cell>
          <cell r="R178" t="str">
            <v>-</v>
          </cell>
          <cell r="S178" t="str">
            <v>-</v>
          </cell>
          <cell r="T178" t="str">
            <v>|</v>
          </cell>
        </row>
        <row r="179">
          <cell r="A179">
            <v>41</v>
          </cell>
          <cell r="B179" t="str">
            <v>|</v>
          </cell>
          <cell r="C179" t="str">
            <v>ส่วนลดจ่ายสุทธิ (36-38-39)</v>
          </cell>
          <cell r="D179" t="str">
            <v>|</v>
          </cell>
          <cell r="E179">
            <v>54795000</v>
          </cell>
          <cell r="F179">
            <v>55406842</v>
          </cell>
          <cell r="G179">
            <v>31233042</v>
          </cell>
          <cell r="H179" t="str">
            <v>|</v>
          </cell>
          <cell r="I179">
            <v>0.7739816057622565</v>
          </cell>
          <cell r="J179" t="str">
            <v>|</v>
          </cell>
          <cell r="K179">
            <v>268171000</v>
          </cell>
          <cell r="L179">
            <v>259945135</v>
          </cell>
          <cell r="M179">
            <v>240726696</v>
          </cell>
          <cell r="N179" t="str">
            <v>|</v>
          </cell>
          <cell r="O179">
            <v>-8225865</v>
          </cell>
          <cell r="P179">
            <v>-3.0673954305275364E-2</v>
          </cell>
          <cell r="Q179" t="str">
            <v>|</v>
          </cell>
          <cell r="R179">
            <v>19218439</v>
          </cell>
          <cell r="S179">
            <v>7.983509647804081E-2</v>
          </cell>
          <cell r="T179" t="str">
            <v>|</v>
          </cell>
        </row>
        <row r="180">
          <cell r="A180">
            <v>42</v>
          </cell>
          <cell r="B180" t="str">
            <v>|</v>
          </cell>
          <cell r="C180" t="str">
            <v>-</v>
          </cell>
          <cell r="D180" t="str">
            <v>|</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row>
        <row r="181">
          <cell r="A181">
            <v>43</v>
          </cell>
          <cell r="B181" t="str">
            <v>|</v>
          </cell>
          <cell r="C181" t="str">
            <v>ค่าใช้จ่ายอื่นๆ</v>
          </cell>
          <cell r="D181" t="str">
            <v>|</v>
          </cell>
          <cell r="E181">
            <v>78000</v>
          </cell>
          <cell r="F181">
            <v>8252</v>
          </cell>
          <cell r="G181">
            <v>4328</v>
          </cell>
          <cell r="H181" t="str">
            <v>|</v>
          </cell>
          <cell r="I181">
            <v>0.90665434380776344</v>
          </cell>
          <cell r="J181" t="str">
            <v>|</v>
          </cell>
          <cell r="K181">
            <v>468000</v>
          </cell>
          <cell r="L181">
            <v>31425</v>
          </cell>
          <cell r="M181">
            <v>173396</v>
          </cell>
          <cell r="N181" t="str">
            <v>|</v>
          </cell>
          <cell r="O181">
            <v>-436575</v>
          </cell>
          <cell r="P181">
            <v>-0.93285256410256412</v>
          </cell>
          <cell r="Q181" t="str">
            <v>|</v>
          </cell>
          <cell r="R181">
            <v>-141971</v>
          </cell>
          <cell r="S181">
            <v>-0.81876744561581583</v>
          </cell>
          <cell r="T181" t="str">
            <v>|</v>
          </cell>
        </row>
        <row r="182">
          <cell r="A182">
            <v>44</v>
          </cell>
          <cell r="B182" t="str">
            <v>|</v>
          </cell>
          <cell r="C182" t="str">
            <v>-</v>
          </cell>
          <cell r="D182" t="str">
            <v>|</v>
          </cell>
          <cell r="E182" t="str">
            <v>-</v>
          </cell>
          <cell r="F182" t="str">
            <v>-</v>
          </cell>
          <cell r="G182" t="str">
            <v>-</v>
          </cell>
          <cell r="H182" t="str">
            <v>|</v>
          </cell>
          <cell r="I182" t="str">
            <v>-</v>
          </cell>
          <cell r="J182" t="str">
            <v>|</v>
          </cell>
          <cell r="K182" t="str">
            <v>-</v>
          </cell>
          <cell r="L182" t="str">
            <v>-</v>
          </cell>
          <cell r="M182" t="str">
            <v>-</v>
          </cell>
          <cell r="N182" t="str">
            <v>|</v>
          </cell>
          <cell r="O182" t="str">
            <v>-</v>
          </cell>
          <cell r="P182" t="str">
            <v>-</v>
          </cell>
          <cell r="Q182" t="str">
            <v>|</v>
          </cell>
          <cell r="R182" t="str">
            <v>-</v>
          </cell>
          <cell r="S182" t="str">
            <v>-</v>
          </cell>
          <cell r="T182" t="str">
            <v>|</v>
          </cell>
        </row>
        <row r="183">
          <cell r="A183">
            <v>45</v>
          </cell>
          <cell r="B183" t="str">
            <v>|</v>
          </cell>
          <cell r="C183" t="str">
            <v>รายได้จากการรับประกัน (17-29-41-43)</v>
          </cell>
          <cell r="D183" t="str">
            <v>|</v>
          </cell>
          <cell r="E183">
            <v>8113000</v>
          </cell>
          <cell r="F183">
            <v>54347994</v>
          </cell>
          <cell r="G183">
            <v>54264744</v>
          </cell>
          <cell r="H183" t="str">
            <v>|</v>
          </cell>
          <cell r="I183">
            <v>1.5341452638199123E-3</v>
          </cell>
          <cell r="J183" t="str">
            <v>|</v>
          </cell>
          <cell r="K183">
            <v>53207000</v>
          </cell>
          <cell r="L183">
            <v>73608819</v>
          </cell>
          <cell r="M183">
            <v>67956474</v>
          </cell>
          <cell r="N183" t="str">
            <v>|</v>
          </cell>
          <cell r="O183">
            <v>20401819</v>
          </cell>
          <cell r="P183">
            <v>0.38344238540041725</v>
          </cell>
          <cell r="Q183" t="str">
            <v>|</v>
          </cell>
          <cell r="R183">
            <v>5652345</v>
          </cell>
          <cell r="S183">
            <v>8.3175960542037547E-2</v>
          </cell>
          <cell r="T183" t="str">
            <v>|</v>
          </cell>
        </row>
        <row r="184">
          <cell r="A184">
            <v>46</v>
          </cell>
          <cell r="B184" t="str">
            <v>|</v>
          </cell>
          <cell r="C184" t="str">
            <v>=</v>
          </cell>
          <cell r="D184" t="str">
            <v>|</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row>
        <row r="185">
          <cell r="A185">
            <v>47</v>
          </cell>
          <cell r="B185" t="str">
            <v>|</v>
          </cell>
          <cell r="C185" t="str">
            <v>อัตราส่วนค่าสินไหมสุทธิ:</v>
          </cell>
          <cell r="D185" t="str">
            <v>|</v>
          </cell>
          <cell r="H185" t="str">
            <v>|</v>
          </cell>
          <cell r="J185" t="str">
            <v>|</v>
          </cell>
          <cell r="N185" t="str">
            <v>|</v>
          </cell>
          <cell r="Q185" t="str">
            <v>|</v>
          </cell>
          <cell r="T185" t="str">
            <v>|</v>
          </cell>
        </row>
        <row r="186">
          <cell r="A186">
            <v>48</v>
          </cell>
          <cell r="B186" t="str">
            <v>|</v>
          </cell>
          <cell r="C186" t="str">
            <v xml:space="preserve">  เบี้ยประกันรับสุทธิ (29/13)</v>
          </cell>
          <cell r="D186" t="str">
            <v>|</v>
          </cell>
          <cell r="E186">
            <v>0.43363647565963404</v>
          </cell>
          <cell r="F186">
            <v>5.3970425408676706E-2</v>
          </cell>
          <cell r="G186">
            <v>0.24785440973955211</v>
          </cell>
          <cell r="H186" t="str">
            <v>|</v>
          </cell>
          <cell r="I186">
            <v>-0.19388398433087539</v>
          </cell>
          <cell r="J186" t="str">
            <v>|</v>
          </cell>
          <cell r="K186">
            <v>0.45007486555832837</v>
          </cell>
          <cell r="L186">
            <v>0.46716590892343401</v>
          </cell>
          <cell r="M186">
            <v>0.49619241851158163</v>
          </cell>
          <cell r="N186" t="str">
            <v>|</v>
          </cell>
          <cell r="P186">
            <v>1.709104336510564E-2</v>
          </cell>
          <cell r="Q186" t="str">
            <v>|</v>
          </cell>
          <cell r="S186">
            <v>-2.902650958814762E-2</v>
          </cell>
          <cell r="T186" t="str">
            <v>|</v>
          </cell>
        </row>
        <row r="187">
          <cell r="A187">
            <v>49</v>
          </cell>
          <cell r="B187" t="str">
            <v>|</v>
          </cell>
          <cell r="C187" t="str">
            <v xml:space="preserve">  เบี้ยประกันที่ถือเป็นรายได้ (29/17)</v>
          </cell>
          <cell r="D187" t="str">
            <v>|</v>
          </cell>
          <cell r="E187">
            <v>0.46323106396393399</v>
          </cell>
          <cell r="F187">
            <v>5.9288225695842516E-2</v>
          </cell>
          <cell r="G187">
            <v>0.26912332775598463</v>
          </cell>
          <cell r="H187" t="str">
            <v>|</v>
          </cell>
          <cell r="I187">
            <v>-0.20983510206014211</v>
          </cell>
          <cell r="J187" t="str">
            <v>|</v>
          </cell>
          <cell r="K187">
            <v>0.498661158646859</v>
          </cell>
          <cell r="L187">
            <v>0.48133800894028062</v>
          </cell>
          <cell r="M187">
            <v>0.5222409260240134</v>
          </cell>
          <cell r="N187" t="str">
            <v>|</v>
          </cell>
          <cell r="P187">
            <v>-1.7323149706578389E-2</v>
          </cell>
          <cell r="Q187" t="str">
            <v>|</v>
          </cell>
          <cell r="S187">
            <v>-4.0902917083732782E-2</v>
          </cell>
          <cell r="T187" t="str">
            <v>|</v>
          </cell>
        </row>
        <row r="188">
          <cell r="A188">
            <v>50</v>
          </cell>
          <cell r="B188" t="str">
            <v>|</v>
          </cell>
          <cell r="C188" t="str">
            <v>-</v>
          </cell>
          <cell r="D188" t="str">
            <v>|</v>
          </cell>
          <cell r="E188" t="str">
            <v>-</v>
          </cell>
          <cell r="F188" t="str">
            <v>-</v>
          </cell>
          <cell r="G188" t="str">
            <v>-</v>
          </cell>
          <cell r="H188" t="str">
            <v>|</v>
          </cell>
          <cell r="I188" t="str">
            <v>-</v>
          </cell>
          <cell r="J188" t="str">
            <v>|</v>
          </cell>
          <cell r="K188" t="str">
            <v>-</v>
          </cell>
          <cell r="L188" t="str">
            <v>-</v>
          </cell>
          <cell r="M188" t="str">
            <v>-</v>
          </cell>
          <cell r="N188" t="str">
            <v>|</v>
          </cell>
          <cell r="O188" t="str">
            <v>-</v>
          </cell>
          <cell r="P188" t="str">
            <v>-</v>
          </cell>
          <cell r="Q188" t="str">
            <v>|</v>
          </cell>
          <cell r="R188" t="str">
            <v>-</v>
          </cell>
          <cell r="S188" t="str">
            <v>-</v>
          </cell>
          <cell r="T188" t="str">
            <v>|</v>
          </cell>
        </row>
        <row r="189">
          <cell r="A189">
            <v>51</v>
          </cell>
          <cell r="B189" t="str">
            <v>|</v>
          </cell>
          <cell r="C189" t="str">
            <v>LOSS RATIO :5% (20/2)</v>
          </cell>
          <cell r="D189" t="str">
            <v>|</v>
          </cell>
          <cell r="E189">
            <v>0.38180860284495505</v>
          </cell>
          <cell r="F189">
            <v>0.18975475850231216</v>
          </cell>
          <cell r="G189">
            <v>0.20390784205309245</v>
          </cell>
          <cell r="H189" t="str">
            <v>|</v>
          </cell>
          <cell r="I189">
            <v>-1.4153083550780293E-2</v>
          </cell>
          <cell r="J189" t="str">
            <v>|</v>
          </cell>
          <cell r="K189">
            <v>0.34146870436505067</v>
          </cell>
          <cell r="L189">
            <v>0.24081008987574201</v>
          </cell>
          <cell r="M189">
            <v>0.51952954929561013</v>
          </cell>
          <cell r="N189" t="str">
            <v>|</v>
          </cell>
          <cell r="P189">
            <v>-0.10065861448930866</v>
          </cell>
          <cell r="Q189" t="str">
            <v>|</v>
          </cell>
          <cell r="S189">
            <v>-0.27871945941986809</v>
          </cell>
          <cell r="T189" t="str">
            <v>|</v>
          </cell>
        </row>
        <row r="190">
          <cell r="A190">
            <v>52</v>
          </cell>
          <cell r="B190" t="str">
            <v>|</v>
          </cell>
          <cell r="C190" t="str">
            <v xml:space="preserve">           :FAC RE (21/3)</v>
          </cell>
          <cell r="D190" t="str">
            <v>|</v>
          </cell>
          <cell r="E190">
            <v>0.52746617784773553</v>
          </cell>
          <cell r="F190">
            <v>-0.14607739240620901</v>
          </cell>
          <cell r="G190">
            <v>8.6853836430817649E-2</v>
          </cell>
          <cell r="H190" t="str">
            <v>|</v>
          </cell>
          <cell r="I190">
            <v>-0.23293122883702666</v>
          </cell>
          <cell r="J190" t="str">
            <v>|</v>
          </cell>
          <cell r="K190">
            <v>0.39056230473777448</v>
          </cell>
          <cell r="L190">
            <v>0.67079251571678711</v>
          </cell>
          <cell r="M190">
            <v>0.25868613186355094</v>
          </cell>
          <cell r="N190" t="str">
            <v>|</v>
          </cell>
          <cell r="P190">
            <v>0.28023021097901263</v>
          </cell>
          <cell r="Q190" t="str">
            <v>|</v>
          </cell>
          <cell r="S190">
            <v>0.41210638385323617</v>
          </cell>
          <cell r="T190" t="str">
            <v>|</v>
          </cell>
        </row>
        <row r="191">
          <cell r="A191">
            <v>53</v>
          </cell>
          <cell r="B191" t="str">
            <v>|</v>
          </cell>
          <cell r="C191" t="str">
            <v xml:space="preserve">           :TREATY (22/4)</v>
          </cell>
          <cell r="D191" t="str">
            <v>|</v>
          </cell>
          <cell r="E191">
            <v>0.31225079235252018</v>
          </cell>
          <cell r="F191">
            <v>4.6492492407177767E-3</v>
          </cell>
          <cell r="G191">
            <v>0.25416908150429357</v>
          </cell>
          <cell r="H191" t="str">
            <v>|</v>
          </cell>
          <cell r="I191">
            <v>-0.2495198322635758</v>
          </cell>
          <cell r="J191" t="str">
            <v>|</v>
          </cell>
          <cell r="K191">
            <v>0.46080389735971278</v>
          </cell>
          <cell r="L191">
            <v>0.26744090455778963</v>
          </cell>
          <cell r="M191">
            <v>0.56019775263175009</v>
          </cell>
          <cell r="N191" t="str">
            <v>|</v>
          </cell>
          <cell r="P191">
            <v>-0.19336299280192315</v>
          </cell>
          <cell r="Q191" t="str">
            <v>|</v>
          </cell>
          <cell r="S191">
            <v>-0.29275684807396046</v>
          </cell>
          <cell r="T191" t="str">
            <v>|</v>
          </cell>
        </row>
        <row r="192">
          <cell r="B192" t="str">
            <v>|</v>
          </cell>
          <cell r="C192" t="str">
            <v>-</v>
          </cell>
          <cell r="D192" t="str">
            <v>-</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row>
        <row r="193">
          <cell r="C193" t="str">
            <v>pa11</v>
          </cell>
          <cell r="I193" t="str">
            <v xml:space="preserve">                       บริษัท ไทยรับประกันภัยต่อ จำกัด (มหาชน)</v>
          </cell>
          <cell r="S193" t="str">
            <v>หน้า 11</v>
          </cell>
        </row>
        <row r="194">
          <cell r="I194" t="str">
            <v xml:space="preserve">                รายได้จากการรับประกัน - ในประเทศ  :ภัยทางทะเล</v>
          </cell>
        </row>
        <row r="195">
          <cell r="I195" t="str">
            <v>สำหรับระยะเวลา  6  เดือน  สิ้นสุดวันที่  30  มิถุนายน  2551  และ  2550</v>
          </cell>
        </row>
        <row r="196">
          <cell r="B196" t="str">
            <v>|</v>
          </cell>
          <cell r="C196" t="str">
            <v>-</v>
          </cell>
          <cell r="D196" t="str">
            <v>|</v>
          </cell>
          <cell r="E196" t="str">
            <v>-</v>
          </cell>
          <cell r="F196" t="str">
            <v>-</v>
          </cell>
          <cell r="G196" t="str">
            <v>-</v>
          </cell>
          <cell r="H196" t="str">
            <v>-</v>
          </cell>
          <cell r="I196" t="str">
            <v>-</v>
          </cell>
          <cell r="J196" t="str">
            <v>-</v>
          </cell>
          <cell r="K196" t="str">
            <v>-</v>
          </cell>
          <cell r="L196" t="str">
            <v>-</v>
          </cell>
          <cell r="M196" t="str">
            <v>-</v>
          </cell>
          <cell r="N196" t="str">
            <v>-</v>
          </cell>
          <cell r="O196" t="str">
            <v>-</v>
          </cell>
          <cell r="P196" t="str">
            <v>-</v>
          </cell>
          <cell r="Q196" t="str">
            <v>-</v>
          </cell>
          <cell r="R196" t="str">
            <v>-</v>
          </cell>
          <cell r="S196" t="str">
            <v>-</v>
          </cell>
          <cell r="T196" t="str">
            <v>|</v>
          </cell>
        </row>
        <row r="197">
          <cell r="B197" t="str">
            <v>|</v>
          </cell>
          <cell r="D197" t="str">
            <v>|</v>
          </cell>
          <cell r="H197" t="str">
            <v>|</v>
          </cell>
          <cell r="I197" t="str">
            <v>%</v>
          </cell>
          <cell r="J197" t="str">
            <v>|</v>
          </cell>
          <cell r="N197" t="str">
            <v>|</v>
          </cell>
          <cell r="O197" t="str">
            <v xml:space="preserve">      เพิ่ม (ลด) สะสม</v>
          </cell>
          <cell r="Q197" t="str">
            <v>|</v>
          </cell>
          <cell r="R197" t="str">
            <v xml:space="preserve">      เพิ่ม (ลด) สะสม</v>
          </cell>
          <cell r="T197" t="str">
            <v>|</v>
          </cell>
        </row>
        <row r="198">
          <cell r="B198" t="str">
            <v>|</v>
          </cell>
          <cell r="D198" t="str">
            <v>|</v>
          </cell>
          <cell r="F198" t="str">
            <v xml:space="preserve">           มิถุนายน</v>
          </cell>
          <cell r="H198" t="str">
            <v>|</v>
          </cell>
          <cell r="I198" t="str">
            <v>เพิ่ม (ลด)</v>
          </cell>
          <cell r="J198" t="str">
            <v>|</v>
          </cell>
          <cell r="L198" t="str">
            <v xml:space="preserve">  มกราคม - มิถุนายน</v>
          </cell>
          <cell r="M198" t="str">
            <v/>
          </cell>
          <cell r="N198" t="str">
            <v>|</v>
          </cell>
          <cell r="O198" t="str">
            <v xml:space="preserve">     2551 &amp; งบประมาณ</v>
          </cell>
          <cell r="Q198" t="str">
            <v>|</v>
          </cell>
          <cell r="R198" t="str">
            <v xml:space="preserve">     2551 และ 2550</v>
          </cell>
          <cell r="T198" t="str">
            <v>|</v>
          </cell>
        </row>
        <row r="199">
          <cell r="B199" t="str">
            <v>|</v>
          </cell>
          <cell r="C199" t="str">
            <v>รายการ</v>
          </cell>
          <cell r="D199" t="str">
            <v>|</v>
          </cell>
          <cell r="E199" t="str">
            <v>-</v>
          </cell>
          <cell r="F199" t="str">
            <v>-</v>
          </cell>
          <cell r="G199" t="str">
            <v>-</v>
          </cell>
          <cell r="H199" t="str">
            <v>|</v>
          </cell>
          <cell r="I199" t="str">
            <v>50 &amp; 49</v>
          </cell>
          <cell r="J199" t="str">
            <v>|</v>
          </cell>
          <cell r="K199" t="str">
            <v>-</v>
          </cell>
          <cell r="L199" t="str">
            <v>-</v>
          </cell>
          <cell r="M199" t="str">
            <v>-</v>
          </cell>
          <cell r="N199" t="str">
            <v>|</v>
          </cell>
          <cell r="O199" t="str">
            <v>-</v>
          </cell>
          <cell r="P199" t="str">
            <v>-</v>
          </cell>
          <cell r="Q199" t="str">
            <v>|</v>
          </cell>
          <cell r="R199" t="str">
            <v>-</v>
          </cell>
          <cell r="S199" t="str">
            <v>-</v>
          </cell>
          <cell r="T199" t="str">
            <v>|</v>
          </cell>
        </row>
        <row r="200">
          <cell r="B200" t="str">
            <v>|</v>
          </cell>
          <cell r="D200" t="str">
            <v>|</v>
          </cell>
          <cell r="E200" t="str">
            <v>งบประมาณ</v>
          </cell>
          <cell r="F200" t="str">
            <v>2551</v>
          </cell>
          <cell r="G200" t="str">
            <v>2550</v>
          </cell>
          <cell r="H200" t="str">
            <v>|</v>
          </cell>
          <cell r="J200" t="str">
            <v>|</v>
          </cell>
          <cell r="K200" t="str">
            <v>งบประมาณ</v>
          </cell>
          <cell r="L200" t="str">
            <v>2551</v>
          </cell>
          <cell r="M200" t="str">
            <v>2550</v>
          </cell>
          <cell r="N200" t="str">
            <v>|</v>
          </cell>
          <cell r="O200" t="str">
            <v>จำนวน</v>
          </cell>
          <cell r="P200" t="str">
            <v>%</v>
          </cell>
          <cell r="Q200" t="str">
            <v>|</v>
          </cell>
          <cell r="R200" t="str">
            <v>จำนวน</v>
          </cell>
          <cell r="S200" t="str">
            <v>%</v>
          </cell>
          <cell r="T200" t="str">
            <v>|</v>
          </cell>
        </row>
        <row r="201">
          <cell r="B201" t="str">
            <v>|</v>
          </cell>
          <cell r="D201" t="str">
            <v>|</v>
          </cell>
          <cell r="E201" t="str">
            <v xml:space="preserve"> </v>
          </cell>
          <cell r="H201" t="str">
            <v>|</v>
          </cell>
          <cell r="J201" t="str">
            <v>|</v>
          </cell>
          <cell r="K201" t="str">
            <v xml:space="preserve"> </v>
          </cell>
          <cell r="N201" t="str">
            <v>|</v>
          </cell>
          <cell r="Q201" t="str">
            <v>|</v>
          </cell>
          <cell r="T201" t="str">
            <v>|</v>
          </cell>
        </row>
        <row r="202">
          <cell r="B202" t="str">
            <v>|</v>
          </cell>
          <cell r="C202" t="str">
            <v>-</v>
          </cell>
          <cell r="D202" t="str">
            <v>|</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row>
        <row r="203">
          <cell r="A203">
            <v>1</v>
          </cell>
          <cell r="B203" t="str">
            <v>|</v>
          </cell>
          <cell r="C203" t="str">
            <v>เบี้ยประกันต่อรับ</v>
          </cell>
          <cell r="D203" t="str">
            <v>|</v>
          </cell>
          <cell r="H203" t="str">
            <v>|</v>
          </cell>
          <cell r="J203" t="str">
            <v>|</v>
          </cell>
          <cell r="N203" t="str">
            <v>|</v>
          </cell>
          <cell r="Q203" t="str">
            <v>|</v>
          </cell>
          <cell r="T203" t="str">
            <v>|</v>
          </cell>
        </row>
        <row r="204">
          <cell r="A204">
            <v>2</v>
          </cell>
          <cell r="B204" t="str">
            <v>|</v>
          </cell>
          <cell r="C204" t="str">
            <v xml:space="preserve">   แบบอัตราส่วน 5%</v>
          </cell>
          <cell r="D204" t="str">
            <v>|</v>
          </cell>
          <cell r="E204">
            <v>10200000</v>
          </cell>
          <cell r="F204">
            <v>11350598</v>
          </cell>
          <cell r="G204">
            <v>10099176</v>
          </cell>
          <cell r="H204" t="str">
            <v>|</v>
          </cell>
          <cell r="I204">
            <v>0.12391327767730753</v>
          </cell>
          <cell r="J204" t="str">
            <v>|</v>
          </cell>
          <cell r="K204">
            <v>64748000</v>
          </cell>
          <cell r="L204">
            <v>72642069</v>
          </cell>
          <cell r="M204">
            <v>64106223</v>
          </cell>
          <cell r="N204" t="str">
            <v>|</v>
          </cell>
          <cell r="O204">
            <v>7894069</v>
          </cell>
          <cell r="P204">
            <v>0.12191988941743374</v>
          </cell>
          <cell r="Q204" t="str">
            <v>|</v>
          </cell>
          <cell r="R204">
            <v>8535846</v>
          </cell>
          <cell r="S204">
            <v>0.13315159746659852</v>
          </cell>
          <cell r="T204" t="str">
            <v>|</v>
          </cell>
        </row>
        <row r="205">
          <cell r="A205">
            <v>3</v>
          </cell>
          <cell r="B205" t="str">
            <v>|</v>
          </cell>
          <cell r="C205" t="str">
            <v xml:space="preserve">   แบบเฉพาะราย</v>
          </cell>
          <cell r="D205" t="str">
            <v>|</v>
          </cell>
          <cell r="E205">
            <v>4485000</v>
          </cell>
          <cell r="F205">
            <v>4097027</v>
          </cell>
          <cell r="G205">
            <v>3374118</v>
          </cell>
          <cell r="H205" t="str">
            <v>|</v>
          </cell>
          <cell r="I205">
            <v>0.21425125025265862</v>
          </cell>
          <cell r="J205" t="str">
            <v>|</v>
          </cell>
          <cell r="K205">
            <v>28126000</v>
          </cell>
          <cell r="L205">
            <v>26704834</v>
          </cell>
          <cell r="M205">
            <v>21143494</v>
          </cell>
          <cell r="N205" t="str">
            <v>|</v>
          </cell>
          <cell r="O205">
            <v>-1421166</v>
          </cell>
          <cell r="P205">
            <v>-5.0528550095996584E-2</v>
          </cell>
          <cell r="Q205" t="str">
            <v>|</v>
          </cell>
          <cell r="R205">
            <v>5561340</v>
          </cell>
          <cell r="S205">
            <v>0.26302842850855207</v>
          </cell>
          <cell r="T205" t="str">
            <v>|</v>
          </cell>
        </row>
        <row r="206">
          <cell r="A206">
            <v>4</v>
          </cell>
          <cell r="B206" t="str">
            <v>|</v>
          </cell>
          <cell r="C206" t="str">
            <v xml:space="preserve">   แบบสัญญาอื่น</v>
          </cell>
          <cell r="D206" t="str">
            <v>|</v>
          </cell>
          <cell r="E206">
            <v>14224000</v>
          </cell>
          <cell r="F206">
            <v>10913034</v>
          </cell>
          <cell r="G206">
            <v>13975575</v>
          </cell>
          <cell r="H206" t="str">
            <v>|</v>
          </cell>
          <cell r="I206">
            <v>-0.21913524130491949</v>
          </cell>
          <cell r="J206" t="str">
            <v>|</v>
          </cell>
          <cell r="K206">
            <v>54030000</v>
          </cell>
          <cell r="L206">
            <v>57956910</v>
          </cell>
          <cell r="M206">
            <v>56012363</v>
          </cell>
          <cell r="N206" t="str">
            <v>|</v>
          </cell>
          <cell r="O206">
            <v>3926910</v>
          </cell>
          <cell r="P206">
            <v>7.268017767906719E-2</v>
          </cell>
          <cell r="Q206" t="str">
            <v>|</v>
          </cell>
          <cell r="R206">
            <v>1944547</v>
          </cell>
          <cell r="S206">
            <v>3.4716389308553183E-2</v>
          </cell>
          <cell r="T206" t="str">
            <v>|</v>
          </cell>
        </row>
        <row r="207">
          <cell r="A207">
            <v>5</v>
          </cell>
          <cell r="B207" t="str">
            <v>|</v>
          </cell>
          <cell r="D207" t="str">
            <v>|</v>
          </cell>
          <cell r="E207" t="str">
            <v>-</v>
          </cell>
          <cell r="F207" t="str">
            <v>-</v>
          </cell>
          <cell r="G207" t="str">
            <v>-</v>
          </cell>
          <cell r="H207" t="str">
            <v>|</v>
          </cell>
          <cell r="I207" t="str">
            <v>-</v>
          </cell>
          <cell r="J207" t="str">
            <v>|</v>
          </cell>
          <cell r="K207" t="str">
            <v>-</v>
          </cell>
          <cell r="L207" t="str">
            <v>-</v>
          </cell>
          <cell r="M207" t="str">
            <v>-</v>
          </cell>
          <cell r="N207" t="str">
            <v>|</v>
          </cell>
          <cell r="O207" t="str">
            <v>-</v>
          </cell>
          <cell r="P207" t="str">
            <v>-</v>
          </cell>
          <cell r="Q207" t="str">
            <v>|</v>
          </cell>
          <cell r="R207" t="str">
            <v>-</v>
          </cell>
          <cell r="S207" t="str">
            <v>-</v>
          </cell>
          <cell r="T207" t="str">
            <v>|</v>
          </cell>
        </row>
        <row r="208">
          <cell r="A208">
            <v>6</v>
          </cell>
          <cell r="B208" t="str">
            <v>|</v>
          </cell>
          <cell r="C208" t="str">
            <v xml:space="preserve"> รวมเบี้ยประกันรับทั้งสิ้น (2..4)</v>
          </cell>
          <cell r="D208" t="str">
            <v>|</v>
          </cell>
          <cell r="E208">
            <v>28909000</v>
          </cell>
          <cell r="F208">
            <v>26360659</v>
          </cell>
          <cell r="G208">
            <v>27448869</v>
          </cell>
          <cell r="H208" t="str">
            <v>|</v>
          </cell>
          <cell r="I208">
            <v>-3.9644985008307626E-2</v>
          </cell>
          <cell r="J208" t="str">
            <v>|</v>
          </cell>
          <cell r="K208">
            <v>146904000</v>
          </cell>
          <cell r="L208">
            <v>157303813</v>
          </cell>
          <cell r="M208">
            <v>141262080</v>
          </cell>
          <cell r="N208" t="str">
            <v>|</v>
          </cell>
          <cell r="O208">
            <v>10399813</v>
          </cell>
          <cell r="P208">
            <v>7.0793259543647555E-2</v>
          </cell>
          <cell r="Q208" t="str">
            <v>|</v>
          </cell>
          <cell r="R208">
            <v>16041733</v>
          </cell>
          <cell r="S208">
            <v>0.11356007925127536</v>
          </cell>
          <cell r="T208" t="str">
            <v>|</v>
          </cell>
        </row>
        <row r="209">
          <cell r="A209">
            <v>7</v>
          </cell>
          <cell r="B209" t="str">
            <v>|</v>
          </cell>
          <cell r="C209" t="str">
            <v>เบี้ยประกันต่อช่วง</v>
          </cell>
          <cell r="D209" t="str">
            <v>|</v>
          </cell>
          <cell r="E209" t="str">
            <v>-</v>
          </cell>
          <cell r="F209" t="str">
            <v>-</v>
          </cell>
          <cell r="G209" t="str">
            <v>-</v>
          </cell>
          <cell r="H209" t="str">
            <v>|</v>
          </cell>
          <cell r="I209" t="str">
            <v>-</v>
          </cell>
          <cell r="J209" t="str">
            <v>|</v>
          </cell>
          <cell r="K209" t="str">
            <v>-</v>
          </cell>
          <cell r="L209" t="str">
            <v>-</v>
          </cell>
          <cell r="M209" t="str">
            <v>-</v>
          </cell>
          <cell r="N209" t="str">
            <v>|</v>
          </cell>
          <cell r="O209" t="str">
            <v>-</v>
          </cell>
          <cell r="P209" t="str">
            <v>-</v>
          </cell>
          <cell r="Q209" t="str">
            <v>|</v>
          </cell>
          <cell r="R209" t="str">
            <v>-</v>
          </cell>
          <cell r="S209" t="str">
            <v>-</v>
          </cell>
          <cell r="T209" t="str">
            <v>|</v>
          </cell>
        </row>
        <row r="210">
          <cell r="A210">
            <v>8</v>
          </cell>
          <cell r="B210" t="str">
            <v>|</v>
          </cell>
          <cell r="C210" t="str">
            <v xml:space="preserve">   กับบริษัทในประเทศ</v>
          </cell>
          <cell r="D210" t="str">
            <v>|</v>
          </cell>
          <cell r="E210">
            <v>5151000</v>
          </cell>
          <cell r="F210">
            <v>5718335</v>
          </cell>
          <cell r="G210">
            <v>5108348</v>
          </cell>
          <cell r="H210" t="str">
            <v>|</v>
          </cell>
          <cell r="I210">
            <v>0.11940983660471056</v>
          </cell>
          <cell r="J210" t="str">
            <v>|</v>
          </cell>
          <cell r="K210">
            <v>32699000</v>
          </cell>
          <cell r="L210">
            <v>36589269</v>
          </cell>
          <cell r="M210">
            <v>32246238</v>
          </cell>
          <cell r="N210" t="str">
            <v>|</v>
          </cell>
          <cell r="O210">
            <v>3890269</v>
          </cell>
          <cell r="P210">
            <v>0.11897210923881464</v>
          </cell>
          <cell r="Q210" t="str">
            <v>|</v>
          </cell>
          <cell r="R210">
            <v>4343031</v>
          </cell>
          <cell r="S210">
            <v>0.13468333887506506</v>
          </cell>
          <cell r="T210" t="str">
            <v>|</v>
          </cell>
        </row>
        <row r="211">
          <cell r="A211">
            <v>9</v>
          </cell>
          <cell r="B211" t="str">
            <v>|</v>
          </cell>
          <cell r="C211" t="str">
            <v xml:space="preserve">   กับบริษัทต่างประเทศ</v>
          </cell>
          <cell r="D211" t="str">
            <v>|</v>
          </cell>
          <cell r="E211">
            <v>1472000</v>
          </cell>
          <cell r="F211">
            <v>1082531</v>
          </cell>
          <cell r="G211">
            <v>1208804</v>
          </cell>
          <cell r="H211" t="str">
            <v>|</v>
          </cell>
          <cell r="I211">
            <v>-0.10446110370250264</v>
          </cell>
          <cell r="J211" t="str">
            <v>|</v>
          </cell>
          <cell r="K211">
            <v>7103000</v>
          </cell>
          <cell r="L211">
            <v>5211518</v>
          </cell>
          <cell r="M211">
            <v>5977451</v>
          </cell>
          <cell r="N211" t="str">
            <v>|</v>
          </cell>
          <cell r="O211">
            <v>-1891482</v>
          </cell>
          <cell r="P211">
            <v>-0.26629339715613121</v>
          </cell>
          <cell r="Q211" t="str">
            <v>|</v>
          </cell>
          <cell r="R211">
            <v>-765933</v>
          </cell>
          <cell r="S211">
            <v>-0.12813706042926992</v>
          </cell>
          <cell r="T211" t="str">
            <v>|</v>
          </cell>
        </row>
        <row r="212">
          <cell r="A212">
            <v>10</v>
          </cell>
          <cell r="B212" t="str">
            <v>|</v>
          </cell>
          <cell r="D212" t="str">
            <v>|</v>
          </cell>
          <cell r="E212" t="str">
            <v>-</v>
          </cell>
          <cell r="F212" t="str">
            <v>-</v>
          </cell>
          <cell r="G212" t="str">
            <v>-</v>
          </cell>
          <cell r="H212" t="str">
            <v>|</v>
          </cell>
          <cell r="I212" t="str">
            <v>-</v>
          </cell>
          <cell r="J212" t="str">
            <v>|</v>
          </cell>
          <cell r="K212" t="str">
            <v>-</v>
          </cell>
          <cell r="L212" t="str">
            <v>-</v>
          </cell>
          <cell r="M212" t="str">
            <v>-</v>
          </cell>
          <cell r="N212" t="str">
            <v>|</v>
          </cell>
          <cell r="O212" t="str">
            <v>-</v>
          </cell>
          <cell r="P212" t="str">
            <v>-</v>
          </cell>
          <cell r="Q212" t="str">
            <v>|</v>
          </cell>
          <cell r="R212" t="str">
            <v>-</v>
          </cell>
          <cell r="S212" t="str">
            <v>-</v>
          </cell>
          <cell r="T212" t="str">
            <v>|</v>
          </cell>
        </row>
        <row r="213">
          <cell r="A213">
            <v>11</v>
          </cell>
          <cell r="B213" t="str">
            <v>|</v>
          </cell>
          <cell r="C213" t="str">
            <v xml:space="preserve"> รวมเบี้ยประกันต่อช่วง (8+9)</v>
          </cell>
          <cell r="D213" t="str">
            <v>|</v>
          </cell>
          <cell r="E213">
            <v>6623000</v>
          </cell>
          <cell r="F213">
            <v>6800866</v>
          </cell>
          <cell r="G213">
            <v>6317152</v>
          </cell>
          <cell r="H213" t="str">
            <v>|</v>
          </cell>
          <cell r="I213">
            <v>7.6571530968385759E-2</v>
          </cell>
          <cell r="J213" t="str">
            <v>|</v>
          </cell>
          <cell r="K213">
            <v>39802000</v>
          </cell>
          <cell r="L213">
            <v>41800787</v>
          </cell>
          <cell r="M213">
            <v>38223689</v>
          </cell>
          <cell r="N213" t="str">
            <v>|</v>
          </cell>
          <cell r="O213">
            <v>1998787</v>
          </cell>
          <cell r="P213">
            <v>5.0218255364052056E-2</v>
          </cell>
          <cell r="Q213" t="str">
            <v>|</v>
          </cell>
          <cell r="R213">
            <v>3577098</v>
          </cell>
          <cell r="S213">
            <v>9.3583275020890838E-2</v>
          </cell>
          <cell r="T213" t="str">
            <v>|</v>
          </cell>
        </row>
        <row r="214">
          <cell r="A214" t="str">
            <v xml:space="preserve"> </v>
          </cell>
          <cell r="B214" t="str">
            <v>|</v>
          </cell>
          <cell r="D214" t="str">
            <v>|</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row>
        <row r="215">
          <cell r="A215">
            <v>13</v>
          </cell>
          <cell r="B215" t="str">
            <v>|</v>
          </cell>
          <cell r="C215" t="str">
            <v>เบี้ยประกันรับสุทธิ (7-11)</v>
          </cell>
          <cell r="D215" t="str">
            <v>|</v>
          </cell>
          <cell r="E215">
            <v>22286000</v>
          </cell>
          <cell r="F215">
            <v>19559793</v>
          </cell>
          <cell r="G215">
            <v>21131717</v>
          </cell>
          <cell r="H215" t="str">
            <v>|</v>
          </cell>
          <cell r="I215">
            <v>-7.4386951140789928E-2</v>
          </cell>
          <cell r="J215" t="str">
            <v>|</v>
          </cell>
          <cell r="K215">
            <v>107102000</v>
          </cell>
          <cell r="L215">
            <v>115503026</v>
          </cell>
          <cell r="M215">
            <v>103038391</v>
          </cell>
          <cell r="N215" t="str">
            <v>|</v>
          </cell>
          <cell r="O215">
            <v>8401026</v>
          </cell>
          <cell r="P215">
            <v>7.8439487591268134E-2</v>
          </cell>
          <cell r="Q215" t="str">
            <v>|</v>
          </cell>
          <cell r="R215">
            <v>12464635</v>
          </cell>
          <cell r="S215">
            <v>0.12097078456902534</v>
          </cell>
          <cell r="T215" t="str">
            <v>|</v>
          </cell>
        </row>
        <row r="216">
          <cell r="A216">
            <v>14</v>
          </cell>
          <cell r="B216" t="str">
            <v>|</v>
          </cell>
          <cell r="C216" t="str">
            <v>สำรองเพื่อการเสี่ยงภัย</v>
          </cell>
          <cell r="D216" t="str">
            <v>|</v>
          </cell>
          <cell r="H216" t="str">
            <v>|</v>
          </cell>
          <cell r="J216" t="str">
            <v>|</v>
          </cell>
          <cell r="N216" t="str">
            <v>|</v>
          </cell>
          <cell r="Q216" t="str">
            <v>|</v>
          </cell>
          <cell r="T216" t="str">
            <v>|</v>
          </cell>
        </row>
        <row r="217">
          <cell r="A217">
            <v>15</v>
          </cell>
          <cell r="B217" t="str">
            <v>|</v>
          </cell>
          <cell r="C217" t="str">
            <v>เพิ่มขึ้น (ลดลง)</v>
          </cell>
          <cell r="D217" t="str">
            <v>|</v>
          </cell>
          <cell r="E217">
            <v>-513000</v>
          </cell>
          <cell r="F217">
            <v>-182212</v>
          </cell>
          <cell r="G217">
            <v>796315</v>
          </cell>
          <cell r="H217" t="str">
            <v>|</v>
          </cell>
          <cell r="I217">
            <v>-1.2288189975072679</v>
          </cell>
          <cell r="J217" t="str">
            <v>|</v>
          </cell>
          <cell r="K217">
            <v>3429000</v>
          </cell>
          <cell r="L217">
            <v>7755908</v>
          </cell>
          <cell r="M217">
            <v>3287880</v>
          </cell>
          <cell r="N217" t="str">
            <v>|</v>
          </cell>
          <cell r="O217">
            <v>4326908</v>
          </cell>
          <cell r="P217">
            <v>1.2618571011956838</v>
          </cell>
          <cell r="Q217" t="str">
            <v>|</v>
          </cell>
          <cell r="R217">
            <v>4468028</v>
          </cell>
          <cell r="S217">
            <v>1.3589388907137729</v>
          </cell>
          <cell r="T217" t="str">
            <v>|</v>
          </cell>
        </row>
        <row r="218">
          <cell r="A218">
            <v>16</v>
          </cell>
          <cell r="B218" t="str">
            <v>|</v>
          </cell>
          <cell r="C218" t="str">
            <v>-</v>
          </cell>
          <cell r="D218" t="str">
            <v>|</v>
          </cell>
          <cell r="E218" t="str">
            <v>-</v>
          </cell>
          <cell r="F218" t="str">
            <v>-</v>
          </cell>
          <cell r="G218" t="str">
            <v>-</v>
          </cell>
          <cell r="H218" t="str">
            <v>|</v>
          </cell>
          <cell r="I218" t="str">
            <v>-</v>
          </cell>
          <cell r="J218" t="str">
            <v>|</v>
          </cell>
          <cell r="K218" t="str">
            <v>-</v>
          </cell>
          <cell r="L218" t="str">
            <v>-</v>
          </cell>
          <cell r="M218" t="str">
            <v>-</v>
          </cell>
          <cell r="N218" t="str">
            <v>|</v>
          </cell>
          <cell r="O218" t="str">
            <v>-</v>
          </cell>
          <cell r="P218" t="str">
            <v>-</v>
          </cell>
          <cell r="Q218" t="str">
            <v>|</v>
          </cell>
          <cell r="R218" t="str">
            <v>-</v>
          </cell>
          <cell r="S218" t="str">
            <v>-</v>
          </cell>
          <cell r="T218" t="str">
            <v>|</v>
          </cell>
        </row>
        <row r="219">
          <cell r="A219">
            <v>17</v>
          </cell>
          <cell r="B219" t="str">
            <v>|</v>
          </cell>
          <cell r="C219" t="str">
            <v>เบี้ยประกันถือเป็นรายได้ (13-15)</v>
          </cell>
          <cell r="D219" t="str">
            <v>|</v>
          </cell>
          <cell r="E219">
            <v>22799000</v>
          </cell>
          <cell r="F219">
            <v>19742005</v>
          </cell>
          <cell r="G219">
            <v>20335402</v>
          </cell>
          <cell r="H219" t="str">
            <v>|</v>
          </cell>
          <cell r="I219">
            <v>-2.9180490260285977E-2</v>
          </cell>
          <cell r="J219" t="str">
            <v>|</v>
          </cell>
          <cell r="K219">
            <v>103673000</v>
          </cell>
          <cell r="L219">
            <v>107747118</v>
          </cell>
          <cell r="M219">
            <v>99750511</v>
          </cell>
          <cell r="N219" t="str">
            <v>|</v>
          </cell>
          <cell r="O219">
            <v>4074118</v>
          </cell>
          <cell r="P219">
            <v>3.9297772804876875E-2</v>
          </cell>
          <cell r="Q219" t="str">
            <v>|</v>
          </cell>
          <cell r="R219">
            <v>7996607</v>
          </cell>
          <cell r="S219">
            <v>8.0166075540204496E-2</v>
          </cell>
          <cell r="T219" t="str">
            <v>|</v>
          </cell>
        </row>
        <row r="220">
          <cell r="A220">
            <v>18</v>
          </cell>
          <cell r="B220" t="str">
            <v>|</v>
          </cell>
          <cell r="C220" t="str">
            <v>-</v>
          </cell>
          <cell r="D220" t="str">
            <v>|</v>
          </cell>
          <cell r="E220" t="str">
            <v>-</v>
          </cell>
          <cell r="F220" t="str">
            <v>-</v>
          </cell>
          <cell r="G220" t="str">
            <v>-</v>
          </cell>
          <cell r="H220" t="str">
            <v>|</v>
          </cell>
          <cell r="I220" t="str">
            <v>-</v>
          </cell>
          <cell r="J220" t="str">
            <v>|</v>
          </cell>
          <cell r="K220" t="str">
            <v>-</v>
          </cell>
          <cell r="L220" t="str">
            <v>-</v>
          </cell>
          <cell r="M220" t="str">
            <v>-</v>
          </cell>
          <cell r="N220" t="str">
            <v>|</v>
          </cell>
          <cell r="O220" t="str">
            <v>-</v>
          </cell>
          <cell r="P220" t="str">
            <v>-</v>
          </cell>
          <cell r="Q220" t="str">
            <v>|</v>
          </cell>
          <cell r="R220" t="str">
            <v>-</v>
          </cell>
          <cell r="S220" t="str">
            <v>-</v>
          </cell>
          <cell r="T220" t="str">
            <v>|</v>
          </cell>
        </row>
        <row r="221">
          <cell r="A221">
            <v>19</v>
          </cell>
          <cell r="B221" t="str">
            <v>|</v>
          </cell>
          <cell r="C221" t="str">
            <v>ค่าสินไหมทดแทนที่เกิดขึ้น</v>
          </cell>
          <cell r="D221" t="str">
            <v>|</v>
          </cell>
          <cell r="H221" t="str">
            <v>|</v>
          </cell>
          <cell r="J221" t="str">
            <v>|</v>
          </cell>
          <cell r="N221" t="str">
            <v>|</v>
          </cell>
          <cell r="Q221" t="str">
            <v>|</v>
          </cell>
          <cell r="T221" t="str">
            <v>|</v>
          </cell>
        </row>
        <row r="222">
          <cell r="A222">
            <v>20</v>
          </cell>
          <cell r="B222" t="str">
            <v>|</v>
          </cell>
          <cell r="C222" t="str">
            <v xml:space="preserve">   แบบอัตราส่วน 5%</v>
          </cell>
          <cell r="D222" t="str">
            <v>|</v>
          </cell>
          <cell r="E222">
            <v>2901000</v>
          </cell>
          <cell r="F222">
            <v>2067231</v>
          </cell>
          <cell r="G222">
            <v>5440620</v>
          </cell>
          <cell r="H222" t="str">
            <v>|</v>
          </cell>
          <cell r="I222">
            <v>-0.62003760600813873</v>
          </cell>
          <cell r="J222" t="str">
            <v>|</v>
          </cell>
          <cell r="K222">
            <v>18136000</v>
          </cell>
          <cell r="L222">
            <v>19075877</v>
          </cell>
          <cell r="M222">
            <v>23353252</v>
          </cell>
          <cell r="N222" t="str">
            <v>|</v>
          </cell>
          <cell r="O222">
            <v>939877</v>
          </cell>
          <cell r="P222">
            <v>5.1823831054256725E-2</v>
          </cell>
          <cell r="Q222" t="str">
            <v>|</v>
          </cell>
          <cell r="R222">
            <v>-4277375</v>
          </cell>
          <cell r="S222">
            <v>-0.18315971582887042</v>
          </cell>
          <cell r="T222" t="str">
            <v>|</v>
          </cell>
        </row>
        <row r="223">
          <cell r="A223">
            <v>21</v>
          </cell>
          <cell r="B223" t="str">
            <v>|</v>
          </cell>
          <cell r="C223" t="str">
            <v xml:space="preserve">   แบบเฉพาะราย</v>
          </cell>
          <cell r="D223" t="str">
            <v>|</v>
          </cell>
          <cell r="E223">
            <v>2164000</v>
          </cell>
          <cell r="F223">
            <v>592470</v>
          </cell>
          <cell r="G223">
            <v>155895</v>
          </cell>
          <cell r="H223" t="str">
            <v>|</v>
          </cell>
          <cell r="I223">
            <v>2.800442605599923</v>
          </cell>
          <cell r="J223" t="str">
            <v>|</v>
          </cell>
          <cell r="K223">
            <v>9293000</v>
          </cell>
          <cell r="L223">
            <v>7638581</v>
          </cell>
          <cell r="M223">
            <v>3145375</v>
          </cell>
          <cell r="N223" t="str">
            <v>|</v>
          </cell>
          <cell r="O223">
            <v>-1654419</v>
          </cell>
          <cell r="P223">
            <v>-0.1780285160873776</v>
          </cell>
          <cell r="Q223" t="str">
            <v>|</v>
          </cell>
          <cell r="R223">
            <v>4493206</v>
          </cell>
          <cell r="S223">
            <v>1.4285120216190439</v>
          </cell>
          <cell r="T223" t="str">
            <v>|</v>
          </cell>
        </row>
        <row r="224">
          <cell r="A224">
            <v>22</v>
          </cell>
          <cell r="B224" t="str">
            <v>|</v>
          </cell>
          <cell r="C224" t="str">
            <v xml:space="preserve">   แบบสัญญาอื่น</v>
          </cell>
          <cell r="D224" t="str">
            <v>|</v>
          </cell>
          <cell r="E224">
            <v>5048000</v>
          </cell>
          <cell r="F224">
            <v>-1373906</v>
          </cell>
          <cell r="G224">
            <v>2245862</v>
          </cell>
          <cell r="H224" t="str">
            <v>|</v>
          </cell>
          <cell r="I224">
            <v>-1.6117499650468283</v>
          </cell>
          <cell r="J224" t="str">
            <v>|</v>
          </cell>
          <cell r="K224">
            <v>20205000</v>
          </cell>
          <cell r="L224">
            <v>17538938</v>
          </cell>
          <cell r="M224">
            <v>28574131</v>
          </cell>
          <cell r="N224" t="str">
            <v>|</v>
          </cell>
          <cell r="O224">
            <v>-2666062</v>
          </cell>
          <cell r="P224">
            <v>-0.13195060628557287</v>
          </cell>
          <cell r="Q224" t="str">
            <v>|</v>
          </cell>
          <cell r="R224">
            <v>-11035193</v>
          </cell>
          <cell r="S224">
            <v>-0.38619522672448026</v>
          </cell>
          <cell r="T224" t="str">
            <v>|</v>
          </cell>
        </row>
        <row r="225">
          <cell r="A225">
            <v>23</v>
          </cell>
          <cell r="B225" t="str">
            <v>|</v>
          </cell>
          <cell r="D225" t="str">
            <v>|</v>
          </cell>
          <cell r="E225" t="str">
            <v>-</v>
          </cell>
          <cell r="F225" t="str">
            <v>-</v>
          </cell>
          <cell r="G225" t="str">
            <v>-</v>
          </cell>
          <cell r="H225" t="str">
            <v>|</v>
          </cell>
          <cell r="I225" t="str">
            <v>-</v>
          </cell>
          <cell r="J225" t="str">
            <v>|</v>
          </cell>
          <cell r="K225" t="str">
            <v>-</v>
          </cell>
          <cell r="L225" t="str">
            <v>-</v>
          </cell>
          <cell r="M225" t="str">
            <v>-</v>
          </cell>
          <cell r="N225" t="str">
            <v>|</v>
          </cell>
          <cell r="O225" t="str">
            <v>-</v>
          </cell>
          <cell r="P225" t="str">
            <v>-</v>
          </cell>
          <cell r="Q225" t="str">
            <v>|</v>
          </cell>
          <cell r="R225" t="str">
            <v>-</v>
          </cell>
          <cell r="S225" t="str">
            <v>-</v>
          </cell>
          <cell r="T225" t="str">
            <v>|</v>
          </cell>
        </row>
        <row r="226">
          <cell r="A226">
            <v>24</v>
          </cell>
          <cell r="B226" t="str">
            <v>|</v>
          </cell>
          <cell r="C226" t="str">
            <v xml:space="preserve"> รวมค่าสินไหมที่ทดแทนเกิดขึ้น (20..22)</v>
          </cell>
          <cell r="D226" t="str">
            <v>|</v>
          </cell>
          <cell r="E226">
            <v>10113000</v>
          </cell>
          <cell r="F226">
            <v>1285795</v>
          </cell>
          <cell r="G226">
            <v>7842377</v>
          </cell>
          <cell r="H226" t="str">
            <v>|</v>
          </cell>
          <cell r="I226">
            <v>-0.83604524495570665</v>
          </cell>
          <cell r="J226" t="str">
            <v>|</v>
          </cell>
          <cell r="K226">
            <v>47634000</v>
          </cell>
          <cell r="L226">
            <v>44253396</v>
          </cell>
          <cell r="M226">
            <v>55072758</v>
          </cell>
          <cell r="N226" t="str">
            <v>|</v>
          </cell>
          <cell r="O226">
            <v>-3380604</v>
          </cell>
          <cell r="P226">
            <v>-7.0970399294621483E-2</v>
          </cell>
          <cell r="Q226" t="str">
            <v>|</v>
          </cell>
          <cell r="R226">
            <v>-10819362</v>
          </cell>
          <cell r="S226">
            <v>-0.19645578672489944</v>
          </cell>
          <cell r="T226" t="str">
            <v>|</v>
          </cell>
        </row>
        <row r="227">
          <cell r="A227">
            <v>25</v>
          </cell>
          <cell r="B227" t="str">
            <v>|</v>
          </cell>
          <cell r="C227" t="str">
            <v>ค่าสินไหมรับคืน</v>
          </cell>
          <cell r="D227" t="str">
            <v>|</v>
          </cell>
          <cell r="E227" t="str">
            <v>-</v>
          </cell>
          <cell r="F227" t="str">
            <v>-</v>
          </cell>
          <cell r="G227" t="str">
            <v>-</v>
          </cell>
          <cell r="H227" t="str">
            <v>|</v>
          </cell>
          <cell r="I227" t="str">
            <v>-</v>
          </cell>
          <cell r="J227" t="str">
            <v>|</v>
          </cell>
          <cell r="K227" t="str">
            <v>-</v>
          </cell>
          <cell r="L227" t="str">
            <v>-</v>
          </cell>
          <cell r="M227" t="str">
            <v>-</v>
          </cell>
          <cell r="N227" t="str">
            <v>|</v>
          </cell>
          <cell r="O227" t="str">
            <v>-</v>
          </cell>
          <cell r="P227" t="str">
            <v>-</v>
          </cell>
          <cell r="Q227" t="str">
            <v>|</v>
          </cell>
          <cell r="R227" t="str">
            <v>-</v>
          </cell>
          <cell r="S227" t="str">
            <v>-</v>
          </cell>
          <cell r="T227" t="str">
            <v>|</v>
          </cell>
        </row>
        <row r="228">
          <cell r="A228">
            <v>26</v>
          </cell>
          <cell r="B228" t="str">
            <v>|</v>
          </cell>
          <cell r="C228" t="str">
            <v xml:space="preserve">   กับบริษัทในประเทศ</v>
          </cell>
          <cell r="D228" t="str">
            <v>|</v>
          </cell>
          <cell r="E228">
            <v>1465000</v>
          </cell>
          <cell r="F228">
            <v>1032620</v>
          </cell>
          <cell r="G228">
            <v>2745367</v>
          </cell>
          <cell r="H228" t="str">
            <v>|</v>
          </cell>
          <cell r="I228">
            <v>-0.62386813857673673</v>
          </cell>
          <cell r="J228" t="str">
            <v>|</v>
          </cell>
          <cell r="K228">
            <v>9159000</v>
          </cell>
          <cell r="L228">
            <v>9552917</v>
          </cell>
          <cell r="M228">
            <v>11753358</v>
          </cell>
          <cell r="N228" t="str">
            <v>|</v>
          </cell>
          <cell r="O228">
            <v>393917</v>
          </cell>
          <cell r="P228">
            <v>4.3008734578010702E-2</v>
          </cell>
          <cell r="Q228" t="str">
            <v>|</v>
          </cell>
          <cell r="R228">
            <v>-2200441</v>
          </cell>
          <cell r="S228">
            <v>-0.18721806993371595</v>
          </cell>
          <cell r="T228" t="str">
            <v>|</v>
          </cell>
        </row>
        <row r="229">
          <cell r="A229">
            <v>27</v>
          </cell>
          <cell r="B229" t="str">
            <v>|</v>
          </cell>
          <cell r="C229" t="str">
            <v xml:space="preserve">   กับบริษัทต่างประเทศ</v>
          </cell>
          <cell r="D229" t="str">
            <v>|</v>
          </cell>
          <cell r="E229">
            <v>11000</v>
          </cell>
          <cell r="F229">
            <v>7285</v>
          </cell>
          <cell r="G229">
            <v>0</v>
          </cell>
          <cell r="H229" t="str">
            <v>|</v>
          </cell>
          <cell r="I229" t="str">
            <v xml:space="preserve">        &amp;</v>
          </cell>
          <cell r="J229" t="str">
            <v>|</v>
          </cell>
          <cell r="K229">
            <v>61000</v>
          </cell>
          <cell r="L229">
            <v>600643</v>
          </cell>
          <cell r="M229">
            <v>0</v>
          </cell>
          <cell r="N229" t="str">
            <v>|</v>
          </cell>
          <cell r="O229">
            <v>539643</v>
          </cell>
          <cell r="P229">
            <v>8.8466065573770489</v>
          </cell>
          <cell r="Q229" t="str">
            <v>|</v>
          </cell>
          <cell r="R229">
            <v>600643</v>
          </cell>
          <cell r="S229" t="str">
            <v xml:space="preserve">      &amp;</v>
          </cell>
          <cell r="T229" t="str">
            <v>|</v>
          </cell>
        </row>
        <row r="230">
          <cell r="A230">
            <v>28</v>
          </cell>
          <cell r="B230" t="str">
            <v>|</v>
          </cell>
          <cell r="C230" t="str">
            <v>-</v>
          </cell>
          <cell r="D230" t="str">
            <v>|</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row>
        <row r="231">
          <cell r="A231">
            <v>29</v>
          </cell>
          <cell r="B231" t="str">
            <v>|</v>
          </cell>
          <cell r="C231" t="str">
            <v>ค่าสินไหมสุทธิ (24-26-27)</v>
          </cell>
          <cell r="D231" t="str">
            <v>|</v>
          </cell>
          <cell r="E231">
            <v>8637000</v>
          </cell>
          <cell r="F231">
            <v>245890</v>
          </cell>
          <cell r="G231">
            <v>5097010</v>
          </cell>
          <cell r="H231" t="str">
            <v>|</v>
          </cell>
          <cell r="I231">
            <v>-0.95175799144988926</v>
          </cell>
          <cell r="J231" t="str">
            <v>|</v>
          </cell>
          <cell r="K231">
            <v>38414000</v>
          </cell>
          <cell r="L231">
            <v>34099836</v>
          </cell>
          <cell r="M231">
            <v>43319400</v>
          </cell>
          <cell r="N231" t="str">
            <v>|</v>
          </cell>
          <cell r="O231">
            <v>-4314164</v>
          </cell>
          <cell r="P231">
            <v>-0.11230707554537409</v>
          </cell>
          <cell r="Q231" t="str">
            <v>|</v>
          </cell>
          <cell r="R231">
            <v>-9219564</v>
          </cell>
          <cell r="S231">
            <v>-0.21282760149032534</v>
          </cell>
          <cell r="T231" t="str">
            <v>|</v>
          </cell>
        </row>
        <row r="232">
          <cell r="A232">
            <v>30</v>
          </cell>
          <cell r="B232" t="str">
            <v>|</v>
          </cell>
          <cell r="C232" t="str">
            <v>-</v>
          </cell>
          <cell r="D232" t="str">
            <v>|</v>
          </cell>
          <cell r="E232" t="str">
            <v>-</v>
          </cell>
          <cell r="F232" t="str">
            <v>-</v>
          </cell>
          <cell r="G232" t="str">
            <v>-</v>
          </cell>
          <cell r="H232" t="str">
            <v>|</v>
          </cell>
          <cell r="I232" t="str">
            <v>-</v>
          </cell>
          <cell r="J232" t="str">
            <v>|</v>
          </cell>
          <cell r="K232" t="str">
            <v>-</v>
          </cell>
          <cell r="L232" t="str">
            <v>-</v>
          </cell>
          <cell r="M232" t="str">
            <v>-</v>
          </cell>
          <cell r="N232" t="str">
            <v>|</v>
          </cell>
          <cell r="O232" t="str">
            <v>-</v>
          </cell>
          <cell r="P232" t="str">
            <v>-</v>
          </cell>
          <cell r="Q232" t="str">
            <v>|</v>
          </cell>
          <cell r="R232" t="str">
            <v>-</v>
          </cell>
          <cell r="S232" t="str">
            <v>-</v>
          </cell>
          <cell r="T232" t="str">
            <v>|</v>
          </cell>
        </row>
        <row r="233">
          <cell r="A233">
            <v>31</v>
          </cell>
          <cell r="B233" t="str">
            <v>|</v>
          </cell>
          <cell r="C233" t="str">
            <v>ส่วนลดจ่าย</v>
          </cell>
          <cell r="D233" t="str">
            <v>|</v>
          </cell>
          <cell r="H233" t="str">
            <v>|</v>
          </cell>
          <cell r="J233" t="str">
            <v>|</v>
          </cell>
          <cell r="N233" t="str">
            <v>|</v>
          </cell>
          <cell r="Q233" t="str">
            <v>|</v>
          </cell>
          <cell r="T233" t="str">
            <v>|</v>
          </cell>
        </row>
        <row r="234">
          <cell r="A234">
            <v>32</v>
          </cell>
          <cell r="B234" t="str">
            <v>|</v>
          </cell>
          <cell r="C234" t="str">
            <v xml:space="preserve">   แบบอัตราส่วน 5%</v>
          </cell>
          <cell r="D234" t="str">
            <v>|</v>
          </cell>
          <cell r="E234">
            <v>3996000</v>
          </cell>
          <cell r="F234">
            <v>4447697</v>
          </cell>
          <cell r="G234">
            <v>3951224</v>
          </cell>
          <cell r="H234" t="str">
            <v>|</v>
          </cell>
          <cell r="I234">
            <v>0.12565043136000389</v>
          </cell>
          <cell r="J234" t="str">
            <v>|</v>
          </cell>
          <cell r="K234">
            <v>25368000</v>
          </cell>
          <cell r="L234">
            <v>28598487</v>
          </cell>
          <cell r="M234">
            <v>26290995</v>
          </cell>
          <cell r="N234" t="str">
            <v>|</v>
          </cell>
          <cell r="O234">
            <v>3230487</v>
          </cell>
          <cell r="P234">
            <v>0.12734496215704824</v>
          </cell>
          <cell r="Q234" t="str">
            <v>|</v>
          </cell>
          <cell r="R234">
            <v>2307492</v>
          </cell>
          <cell r="S234">
            <v>8.7767389556766495E-2</v>
          </cell>
          <cell r="T234" t="str">
            <v>|</v>
          </cell>
        </row>
        <row r="235">
          <cell r="A235">
            <v>33</v>
          </cell>
          <cell r="B235" t="str">
            <v>|</v>
          </cell>
          <cell r="C235" t="str">
            <v xml:space="preserve">   แบบเฉพาะราย</v>
          </cell>
          <cell r="D235" t="str">
            <v>|</v>
          </cell>
          <cell r="E235">
            <v>1128000</v>
          </cell>
          <cell r="F235">
            <v>1099216</v>
          </cell>
          <cell r="G235">
            <v>834524</v>
          </cell>
          <cell r="H235" t="str">
            <v>|</v>
          </cell>
          <cell r="I235">
            <v>0.31717721719207598</v>
          </cell>
          <cell r="J235" t="str">
            <v>|</v>
          </cell>
          <cell r="K235">
            <v>7086000</v>
          </cell>
          <cell r="L235">
            <v>6786610</v>
          </cell>
          <cell r="M235">
            <v>5176988</v>
          </cell>
          <cell r="N235" t="str">
            <v>|</v>
          </cell>
          <cell r="O235">
            <v>-299390</v>
          </cell>
          <cell r="P235">
            <v>-4.2250917301721702E-2</v>
          </cell>
          <cell r="Q235" t="str">
            <v>|</v>
          </cell>
          <cell r="R235">
            <v>1609622</v>
          </cell>
          <cell r="S235">
            <v>0.31091862681543786</v>
          </cell>
          <cell r="T235" t="str">
            <v>|</v>
          </cell>
        </row>
        <row r="236">
          <cell r="A236">
            <v>34</v>
          </cell>
          <cell r="B236" t="str">
            <v>|</v>
          </cell>
          <cell r="C236" t="str">
            <v xml:space="preserve">   แบบสัญญาอื่น</v>
          </cell>
          <cell r="D236" t="str">
            <v>|</v>
          </cell>
          <cell r="E236">
            <v>5907000</v>
          </cell>
          <cell r="F236">
            <v>5180781</v>
          </cell>
          <cell r="G236">
            <v>5550219</v>
          </cell>
          <cell r="H236" t="str">
            <v>|</v>
          </cell>
          <cell r="I236">
            <v>-6.656277887413091E-2</v>
          </cell>
          <cell r="J236" t="str">
            <v>|</v>
          </cell>
          <cell r="K236">
            <v>22406000</v>
          </cell>
          <cell r="L236">
            <v>23565090</v>
          </cell>
          <cell r="M236">
            <v>25909259</v>
          </cell>
          <cell r="N236" t="str">
            <v>|</v>
          </cell>
          <cell r="O236">
            <v>1159090</v>
          </cell>
          <cell r="P236">
            <v>5.1731232705525307E-2</v>
          </cell>
          <cell r="Q236" t="str">
            <v>|</v>
          </cell>
          <cell r="R236">
            <v>-2344169</v>
          </cell>
          <cell r="S236">
            <v>-9.0476111262000974E-2</v>
          </cell>
          <cell r="T236" t="str">
            <v>|</v>
          </cell>
        </row>
        <row r="237">
          <cell r="A237">
            <v>35</v>
          </cell>
          <cell r="B237" t="str">
            <v>|</v>
          </cell>
          <cell r="D237" t="str">
            <v>|</v>
          </cell>
          <cell r="E237" t="str">
            <v>-</v>
          </cell>
          <cell r="F237" t="str">
            <v>-</v>
          </cell>
          <cell r="G237" t="str">
            <v>-</v>
          </cell>
          <cell r="H237" t="str">
            <v>|</v>
          </cell>
          <cell r="I237" t="str">
            <v>-</v>
          </cell>
          <cell r="J237" t="str">
            <v>|</v>
          </cell>
          <cell r="K237" t="str">
            <v>-</v>
          </cell>
          <cell r="L237" t="str">
            <v>-</v>
          </cell>
          <cell r="M237" t="str">
            <v>-</v>
          </cell>
          <cell r="N237" t="str">
            <v>|</v>
          </cell>
          <cell r="O237" t="str">
            <v>-</v>
          </cell>
          <cell r="P237" t="str">
            <v>-</v>
          </cell>
          <cell r="Q237" t="str">
            <v>|</v>
          </cell>
          <cell r="R237" t="str">
            <v>-</v>
          </cell>
          <cell r="S237" t="str">
            <v>-</v>
          </cell>
          <cell r="T237" t="str">
            <v>|</v>
          </cell>
        </row>
        <row r="238">
          <cell r="A238">
            <v>36</v>
          </cell>
          <cell r="B238" t="str">
            <v>|</v>
          </cell>
          <cell r="C238" t="str">
            <v xml:space="preserve"> รวมส่วนลดจ่าย (32..34)</v>
          </cell>
          <cell r="D238" t="str">
            <v>|</v>
          </cell>
          <cell r="E238">
            <v>11031000</v>
          </cell>
          <cell r="F238">
            <v>10727694</v>
          </cell>
          <cell r="G238">
            <v>10335967</v>
          </cell>
          <cell r="H238" t="str">
            <v>|</v>
          </cell>
          <cell r="I238">
            <v>3.7899405058085034E-2</v>
          </cell>
          <cell r="J238" t="str">
            <v>|</v>
          </cell>
          <cell r="K238">
            <v>54860000</v>
          </cell>
          <cell r="L238">
            <v>58950187</v>
          </cell>
          <cell r="M238">
            <v>57377242</v>
          </cell>
          <cell r="N238" t="str">
            <v>|</v>
          </cell>
          <cell r="O238">
            <v>4090187</v>
          </cell>
          <cell r="P238">
            <v>7.4556817353262847E-2</v>
          </cell>
          <cell r="Q238" t="str">
            <v>|</v>
          </cell>
          <cell r="R238">
            <v>1572945</v>
          </cell>
          <cell r="S238">
            <v>2.7414092158699437E-2</v>
          </cell>
          <cell r="T238" t="str">
            <v>|</v>
          </cell>
        </row>
        <row r="239">
          <cell r="A239">
            <v>37</v>
          </cell>
          <cell r="B239" t="str">
            <v>|</v>
          </cell>
          <cell r="C239" t="str">
            <v>ส่วนลดรับจาก</v>
          </cell>
          <cell r="D239" t="str">
            <v>|</v>
          </cell>
          <cell r="H239" t="str">
            <v>|</v>
          </cell>
          <cell r="J239" t="str">
            <v>|</v>
          </cell>
          <cell r="N239" t="str">
            <v>|</v>
          </cell>
          <cell r="Q239" t="str">
            <v>|</v>
          </cell>
          <cell r="T239" t="str">
            <v>|</v>
          </cell>
        </row>
        <row r="240">
          <cell r="A240">
            <v>38</v>
          </cell>
          <cell r="B240" t="str">
            <v>|</v>
          </cell>
          <cell r="C240" t="str">
            <v xml:space="preserve">   กับบริษัทในประเทศ</v>
          </cell>
          <cell r="D240" t="str">
            <v>|</v>
          </cell>
          <cell r="E240">
            <v>2147000</v>
          </cell>
          <cell r="F240">
            <v>2383671</v>
          </cell>
          <cell r="G240">
            <v>2127931</v>
          </cell>
          <cell r="H240" t="str">
            <v>|</v>
          </cell>
          <cell r="I240">
            <v>0.1201824683225161</v>
          </cell>
          <cell r="J240" t="str">
            <v>|</v>
          </cell>
          <cell r="K240">
            <v>13630000</v>
          </cell>
          <cell r="L240">
            <v>15227320</v>
          </cell>
          <cell r="M240">
            <v>14014224</v>
          </cell>
          <cell r="N240" t="str">
            <v>|</v>
          </cell>
          <cell r="O240">
            <v>1597320</v>
          </cell>
          <cell r="P240">
            <v>0.11719148936170212</v>
          </cell>
          <cell r="Q240" t="str">
            <v>|</v>
          </cell>
          <cell r="R240">
            <v>1213096</v>
          </cell>
          <cell r="S240">
            <v>8.656176752990391E-2</v>
          </cell>
          <cell r="T240" t="str">
            <v>|</v>
          </cell>
        </row>
        <row r="241">
          <cell r="A241">
            <v>39</v>
          </cell>
          <cell r="B241" t="str">
            <v>|</v>
          </cell>
          <cell r="C241" t="str">
            <v xml:space="preserve">   กับบริษัทต่างประเทศ</v>
          </cell>
          <cell r="D241" t="str">
            <v>|</v>
          </cell>
          <cell r="E241">
            <v>9000</v>
          </cell>
          <cell r="F241">
            <v>43439</v>
          </cell>
          <cell r="G241">
            <v>0</v>
          </cell>
          <cell r="H241" t="str">
            <v>|</v>
          </cell>
          <cell r="I241" t="str">
            <v xml:space="preserve">        &amp;</v>
          </cell>
          <cell r="J241" t="str">
            <v>|</v>
          </cell>
          <cell r="K241">
            <v>56000</v>
          </cell>
          <cell r="L241">
            <v>239592</v>
          </cell>
          <cell r="M241">
            <v>0</v>
          </cell>
          <cell r="N241" t="str">
            <v>|</v>
          </cell>
          <cell r="O241">
            <v>183592</v>
          </cell>
          <cell r="P241">
            <v>3.2784285714285715</v>
          </cell>
          <cell r="Q241" t="str">
            <v>|</v>
          </cell>
          <cell r="R241">
            <v>239592</v>
          </cell>
          <cell r="S241" t="str">
            <v xml:space="preserve">      &amp;</v>
          </cell>
          <cell r="T241" t="str">
            <v>|</v>
          </cell>
        </row>
        <row r="242">
          <cell r="A242">
            <v>40</v>
          </cell>
          <cell r="B242" t="str">
            <v>|</v>
          </cell>
          <cell r="C242" t="str">
            <v>-</v>
          </cell>
          <cell r="D242" t="str">
            <v>|</v>
          </cell>
          <cell r="E242" t="str">
            <v>-</v>
          </cell>
          <cell r="F242" t="str">
            <v>-</v>
          </cell>
          <cell r="G242" t="str">
            <v>-</v>
          </cell>
          <cell r="H242" t="str">
            <v>|</v>
          </cell>
          <cell r="I242" t="str">
            <v>-</v>
          </cell>
          <cell r="J242" t="str">
            <v>|</v>
          </cell>
          <cell r="K242" t="str">
            <v>-</v>
          </cell>
          <cell r="L242" t="str">
            <v>-</v>
          </cell>
          <cell r="M242" t="str">
            <v>-</v>
          </cell>
          <cell r="N242" t="str">
            <v>|</v>
          </cell>
          <cell r="O242" t="str">
            <v>-</v>
          </cell>
          <cell r="P242" t="str">
            <v>-</v>
          </cell>
          <cell r="Q242" t="str">
            <v>|</v>
          </cell>
          <cell r="R242" t="str">
            <v>-</v>
          </cell>
          <cell r="S242" t="str">
            <v>-</v>
          </cell>
          <cell r="T242" t="str">
            <v>|</v>
          </cell>
        </row>
        <row r="243">
          <cell r="A243">
            <v>41</v>
          </cell>
          <cell r="B243" t="str">
            <v>|</v>
          </cell>
          <cell r="C243" t="str">
            <v>ส่วนลดจ่ายสุทธิ (36-38-39)</v>
          </cell>
          <cell r="D243" t="str">
            <v>|</v>
          </cell>
          <cell r="E243">
            <v>8875000</v>
          </cell>
          <cell r="F243">
            <v>8300584</v>
          </cell>
          <cell r="G243">
            <v>8208036</v>
          </cell>
          <cell r="H243" t="str">
            <v>|</v>
          </cell>
          <cell r="I243">
            <v>1.1275291677570616E-2</v>
          </cell>
          <cell r="J243" t="str">
            <v>|</v>
          </cell>
          <cell r="K243">
            <v>41174000</v>
          </cell>
          <cell r="L243">
            <v>43483275</v>
          </cell>
          <cell r="M243">
            <v>43363018</v>
          </cell>
          <cell r="N243" t="str">
            <v>|</v>
          </cell>
          <cell r="O243">
            <v>2309275</v>
          </cell>
          <cell r="P243">
            <v>5.6085758002623012E-2</v>
          </cell>
          <cell r="Q243" t="str">
            <v>|</v>
          </cell>
          <cell r="R243">
            <v>120257</v>
          </cell>
          <cell r="S243">
            <v>2.7732617688187664E-3</v>
          </cell>
          <cell r="T243" t="str">
            <v>|</v>
          </cell>
        </row>
        <row r="244">
          <cell r="A244">
            <v>42</v>
          </cell>
          <cell r="B244" t="str">
            <v>|</v>
          </cell>
          <cell r="C244" t="str">
            <v>-</v>
          </cell>
          <cell r="D244" t="str">
            <v>|</v>
          </cell>
          <cell r="E244" t="str">
            <v>-</v>
          </cell>
          <cell r="F244" t="str">
            <v>-</v>
          </cell>
          <cell r="G244" t="str">
            <v>-</v>
          </cell>
          <cell r="H244" t="str">
            <v>|</v>
          </cell>
          <cell r="I244" t="str">
            <v>-</v>
          </cell>
          <cell r="J244" t="str">
            <v>|</v>
          </cell>
          <cell r="K244" t="str">
            <v>-</v>
          </cell>
          <cell r="L244" t="str">
            <v>-</v>
          </cell>
          <cell r="M244" t="str">
            <v>-</v>
          </cell>
          <cell r="N244" t="str">
            <v>|</v>
          </cell>
          <cell r="O244" t="str">
            <v>-</v>
          </cell>
          <cell r="P244" t="str">
            <v>-</v>
          </cell>
          <cell r="Q244" t="str">
            <v>|</v>
          </cell>
          <cell r="R244" t="str">
            <v>-</v>
          </cell>
          <cell r="S244" t="str">
            <v>-</v>
          </cell>
          <cell r="T244" t="str">
            <v>|</v>
          </cell>
        </row>
        <row r="245">
          <cell r="A245">
            <v>43</v>
          </cell>
          <cell r="B245" t="str">
            <v>|</v>
          </cell>
          <cell r="C245" t="str">
            <v>ค่าใช้จ่ายอื่นๆ</v>
          </cell>
          <cell r="D245" t="str">
            <v>|</v>
          </cell>
          <cell r="E245">
            <v>11000</v>
          </cell>
          <cell r="F245">
            <v>6022</v>
          </cell>
          <cell r="G245">
            <v>4736</v>
          </cell>
          <cell r="H245" t="str">
            <v>|</v>
          </cell>
          <cell r="I245">
            <v>0.27153716216216217</v>
          </cell>
          <cell r="J245" t="str">
            <v>|</v>
          </cell>
          <cell r="K245">
            <v>67000</v>
          </cell>
          <cell r="L245">
            <v>37344</v>
          </cell>
          <cell r="M245">
            <v>44420</v>
          </cell>
          <cell r="N245" t="str">
            <v>|</v>
          </cell>
          <cell r="O245">
            <v>-29656</v>
          </cell>
          <cell r="P245">
            <v>-0.44262686567164178</v>
          </cell>
          <cell r="Q245" t="str">
            <v>|</v>
          </cell>
          <cell r="R245">
            <v>-7076</v>
          </cell>
          <cell r="S245">
            <v>-0.15929761368752815</v>
          </cell>
          <cell r="T245" t="str">
            <v>|</v>
          </cell>
        </row>
        <row r="246">
          <cell r="A246">
            <v>44</v>
          </cell>
          <cell r="B246" t="str">
            <v>|</v>
          </cell>
          <cell r="C246" t="str">
            <v>-</v>
          </cell>
          <cell r="D246" t="str">
            <v>|</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t="str">
            <v>-</v>
          </cell>
          <cell r="Q246" t="str">
            <v>|</v>
          </cell>
          <cell r="R246" t="str">
            <v>-</v>
          </cell>
          <cell r="S246" t="str">
            <v>-</v>
          </cell>
          <cell r="T246" t="str">
            <v>|</v>
          </cell>
        </row>
        <row r="247">
          <cell r="A247">
            <v>45</v>
          </cell>
          <cell r="B247" t="str">
            <v>|</v>
          </cell>
          <cell r="C247" t="str">
            <v>รายได้จากการรับประกัน (17-29-41-43)</v>
          </cell>
          <cell r="D247" t="str">
            <v>|</v>
          </cell>
          <cell r="E247">
            <v>5276000</v>
          </cell>
          <cell r="F247">
            <v>11189509</v>
          </cell>
          <cell r="G247">
            <v>7025620</v>
          </cell>
          <cell r="H247" t="str">
            <v>|</v>
          </cell>
          <cell r="I247">
            <v>0.592672105807032</v>
          </cell>
          <cell r="J247" t="str">
            <v>|</v>
          </cell>
          <cell r="K247">
            <v>24018000</v>
          </cell>
          <cell r="L247">
            <v>30126663</v>
          </cell>
          <cell r="M247">
            <v>13023673</v>
          </cell>
          <cell r="N247" t="str">
            <v>|</v>
          </cell>
          <cell r="O247">
            <v>6108663</v>
          </cell>
          <cell r="P247">
            <v>0.25433687234574071</v>
          </cell>
          <cell r="Q247" t="str">
            <v>|</v>
          </cell>
          <cell r="R247">
            <v>17102990</v>
          </cell>
          <cell r="S247">
            <v>1.3132232358720923</v>
          </cell>
          <cell r="T247" t="str">
            <v>|</v>
          </cell>
        </row>
        <row r="248">
          <cell r="A248">
            <v>46</v>
          </cell>
          <cell r="B248" t="str">
            <v>|</v>
          </cell>
          <cell r="C248" t="str">
            <v>=</v>
          </cell>
          <cell r="D248" t="str">
            <v>|</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t="str">
            <v>=</v>
          </cell>
          <cell r="Q248" t="str">
            <v>|</v>
          </cell>
          <cell r="R248" t="str">
            <v>=</v>
          </cell>
          <cell r="S248" t="str">
            <v>=</v>
          </cell>
          <cell r="T248" t="str">
            <v>|</v>
          </cell>
        </row>
        <row r="249">
          <cell r="A249">
            <v>47</v>
          </cell>
          <cell r="B249" t="str">
            <v>|</v>
          </cell>
          <cell r="C249" t="str">
            <v>อัตราส่วนค่าสินไหมสุทธิ:</v>
          </cell>
          <cell r="D249" t="str">
            <v>|</v>
          </cell>
          <cell r="H249" t="str">
            <v>|</v>
          </cell>
          <cell r="J249" t="str">
            <v>|</v>
          </cell>
          <cell r="N249" t="str">
            <v>|</v>
          </cell>
          <cell r="Q249" t="str">
            <v>|</v>
          </cell>
          <cell r="T249" t="str">
            <v>|</v>
          </cell>
        </row>
        <row r="250">
          <cell r="A250">
            <v>48</v>
          </cell>
          <cell r="B250" t="str">
            <v>|</v>
          </cell>
          <cell r="C250" t="str">
            <v xml:space="preserve">  เบี้ยประกันรับสุทธิ (29/13)</v>
          </cell>
          <cell r="D250" t="str">
            <v>|</v>
          </cell>
          <cell r="E250">
            <v>0.32726133185387718</v>
          </cell>
          <cell r="F250">
            <v>1.2571196433418289E-2</v>
          </cell>
          <cell r="G250">
            <v>0.24120188624521141</v>
          </cell>
          <cell r="H250" t="str">
            <v>|</v>
          </cell>
          <cell r="I250">
            <v>-0.22863068981179313</v>
          </cell>
          <cell r="J250" t="str">
            <v>|</v>
          </cell>
          <cell r="K250">
            <v>0.3586674385165543</v>
          </cell>
          <cell r="L250">
            <v>0.29522894058204152</v>
          </cell>
          <cell r="M250">
            <v>0.42041999665930341</v>
          </cell>
          <cell r="N250" t="str">
            <v>|</v>
          </cell>
          <cell r="P250">
            <v>-6.3438497934512783E-2</v>
          </cell>
          <cell r="Q250" t="str">
            <v>|</v>
          </cell>
          <cell r="S250">
            <v>-0.12519105607726189</v>
          </cell>
          <cell r="T250" t="str">
            <v>|</v>
          </cell>
        </row>
        <row r="251">
          <cell r="A251">
            <v>49</v>
          </cell>
          <cell r="B251" t="str">
            <v>|</v>
          </cell>
          <cell r="C251" t="str">
            <v xml:space="preserve">  เบี้ยประกันที่ถือเป็นรายได้ (29/17)</v>
          </cell>
          <cell r="D251" t="str">
            <v>|</v>
          </cell>
          <cell r="E251">
            <v>0.32684957520474267</v>
          </cell>
          <cell r="F251">
            <v>1.2455168560640117E-2</v>
          </cell>
          <cell r="G251">
            <v>0.25064712268781308</v>
          </cell>
          <cell r="H251" t="str">
            <v>|</v>
          </cell>
          <cell r="I251">
            <v>-0.23819195412717298</v>
          </cell>
          <cell r="J251" t="str">
            <v>|</v>
          </cell>
          <cell r="K251">
            <v>0.3705304177558284</v>
          </cell>
          <cell r="L251">
            <v>0.31648026075277486</v>
          </cell>
          <cell r="M251">
            <v>0.43427747452842624</v>
          </cell>
          <cell r="N251" t="str">
            <v>|</v>
          </cell>
          <cell r="P251">
            <v>-5.4050157003053545E-2</v>
          </cell>
          <cell r="Q251" t="str">
            <v>|</v>
          </cell>
          <cell r="S251">
            <v>-0.11779721377565139</v>
          </cell>
          <cell r="T251" t="str">
            <v>|</v>
          </cell>
        </row>
        <row r="252">
          <cell r="A252">
            <v>50</v>
          </cell>
          <cell r="B252" t="str">
            <v>|</v>
          </cell>
          <cell r="C252" t="str">
            <v>-</v>
          </cell>
          <cell r="D252" t="str">
            <v>|</v>
          </cell>
          <cell r="E252" t="str">
            <v>-</v>
          </cell>
          <cell r="F252" t="str">
            <v>-</v>
          </cell>
          <cell r="G252" t="str">
            <v>-</v>
          </cell>
          <cell r="H252" t="str">
            <v>|</v>
          </cell>
          <cell r="I252" t="str">
            <v>-</v>
          </cell>
          <cell r="J252" t="str">
            <v>|</v>
          </cell>
          <cell r="K252" t="str">
            <v>-</v>
          </cell>
          <cell r="L252" t="str">
            <v>-</v>
          </cell>
          <cell r="M252" t="str">
            <v>-</v>
          </cell>
          <cell r="N252" t="str">
            <v>|</v>
          </cell>
          <cell r="O252" t="str">
            <v>-</v>
          </cell>
          <cell r="P252" t="str">
            <v>-</v>
          </cell>
          <cell r="Q252" t="str">
            <v>|</v>
          </cell>
          <cell r="R252" t="str">
            <v>-</v>
          </cell>
          <cell r="S252" t="str">
            <v>-</v>
          </cell>
          <cell r="T252" t="str">
            <v>|</v>
          </cell>
        </row>
        <row r="253">
          <cell r="A253">
            <v>51</v>
          </cell>
          <cell r="B253" t="str">
            <v>|</v>
          </cell>
          <cell r="C253" t="str">
            <v>LOSS RATIO :5% (20/2)</v>
          </cell>
          <cell r="D253" t="str">
            <v>|</v>
          </cell>
          <cell r="E253">
            <v>0.34042331352309457</v>
          </cell>
          <cell r="F253">
            <v>0.18212529419154833</v>
          </cell>
          <cell r="G253">
            <v>0.53871919847718275</v>
          </cell>
          <cell r="H253" t="str">
            <v>|</v>
          </cell>
          <cell r="I253">
            <v>-0.35659390428563442</v>
          </cell>
          <cell r="J253" t="str">
            <v>|</v>
          </cell>
          <cell r="K253">
            <v>0.28010131587076048</v>
          </cell>
          <cell r="L253">
            <v>0.26260095923203952</v>
          </cell>
          <cell r="M253">
            <v>0.36428993796748876</v>
          </cell>
          <cell r="N253" t="str">
            <v>|</v>
          </cell>
          <cell r="P253">
            <v>-1.750035663872096E-2</v>
          </cell>
          <cell r="Q253" t="str">
            <v>|</v>
          </cell>
          <cell r="S253">
            <v>-0.10168897873544924</v>
          </cell>
          <cell r="T253" t="str">
            <v>|</v>
          </cell>
        </row>
        <row r="254">
          <cell r="A254">
            <v>52</v>
          </cell>
          <cell r="B254" t="str">
            <v>|</v>
          </cell>
          <cell r="C254" t="str">
            <v xml:space="preserve">           :FAC RE (21/3)</v>
          </cell>
          <cell r="D254" t="str">
            <v>|</v>
          </cell>
          <cell r="E254">
            <v>0.21799797775530838</v>
          </cell>
          <cell r="F254">
            <v>0.14460973774397876</v>
          </cell>
          <cell r="G254">
            <v>4.620318554359984E-2</v>
          </cell>
          <cell r="H254" t="str">
            <v>|</v>
          </cell>
          <cell r="I254">
            <v>9.8406552200378916E-2</v>
          </cell>
          <cell r="J254" t="str">
            <v>|</v>
          </cell>
          <cell r="K254">
            <v>0.33040603000782193</v>
          </cell>
          <cell r="L254">
            <v>0.28603738933557871</v>
          </cell>
          <cell r="M254">
            <v>0.14876325549599323</v>
          </cell>
          <cell r="N254" t="str">
            <v>|</v>
          </cell>
          <cell r="P254">
            <v>-4.436864067224322E-2</v>
          </cell>
          <cell r="Q254" t="str">
            <v>|</v>
          </cell>
          <cell r="S254">
            <v>0.13727413383958548</v>
          </cell>
          <cell r="T254" t="str">
            <v>|</v>
          </cell>
        </row>
        <row r="255">
          <cell r="A255">
            <v>53</v>
          </cell>
          <cell r="B255" t="str">
            <v>|</v>
          </cell>
          <cell r="C255" t="str">
            <v xml:space="preserve">           :TREATY (22/4)</v>
          </cell>
          <cell r="D255" t="str">
            <v>|</v>
          </cell>
          <cell r="E255">
            <v>0.33297313985798088</v>
          </cell>
          <cell r="F255">
            <v>-0.12589587826813331</v>
          </cell>
          <cell r="G255">
            <v>0.16069907678217174</v>
          </cell>
          <cell r="H255" t="str">
            <v>|</v>
          </cell>
          <cell r="I255">
            <v>-0.28659495505030508</v>
          </cell>
          <cell r="J255" t="str">
            <v>|</v>
          </cell>
          <cell r="K255">
            <v>0.37395891171571349</v>
          </cell>
          <cell r="L255">
            <v>0.30262030877767637</v>
          </cell>
          <cell r="M255">
            <v>0.5101397168335855</v>
          </cell>
          <cell r="N255" t="str">
            <v>|</v>
          </cell>
          <cell r="P255">
            <v>-7.1338602938037121E-2</v>
          </cell>
          <cell r="Q255" t="str">
            <v>|</v>
          </cell>
          <cell r="S255">
            <v>-0.20751940805590913</v>
          </cell>
          <cell r="T255" t="str">
            <v>|</v>
          </cell>
        </row>
        <row r="256">
          <cell r="B256" t="str">
            <v>|</v>
          </cell>
          <cell r="C256" t="str">
            <v>-</v>
          </cell>
          <cell r="D256" t="str">
            <v>-</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row>
        <row r="257">
          <cell r="C257" t="str">
            <v>pa12</v>
          </cell>
          <cell r="I257" t="str">
            <v xml:space="preserve">                       บริษัท ไทยรับประกันภัยต่อ จำกัด (มหาชน)</v>
          </cell>
          <cell r="S257" t="str">
            <v>หน้า 12</v>
          </cell>
        </row>
        <row r="258">
          <cell r="I258" t="str">
            <v xml:space="preserve">                รายได้จากการรับประกัน - ในประเทศ  :ภัยเบ็ดเตล็ด</v>
          </cell>
        </row>
        <row r="259">
          <cell r="I259" t="str">
            <v>สำหรับระยะเวลา  6  เดือน  สิ้นสุดวันที่  30  มิถุนายน  2551  และ  2550</v>
          </cell>
        </row>
        <row r="260">
          <cell r="B260" t="str">
            <v>|</v>
          </cell>
          <cell r="C260" t="str">
            <v>-</v>
          </cell>
          <cell r="D260" t="str">
            <v>|</v>
          </cell>
          <cell r="E260" t="str">
            <v>-</v>
          </cell>
          <cell r="F260" t="str">
            <v>-</v>
          </cell>
          <cell r="G260" t="str">
            <v>-</v>
          </cell>
          <cell r="H260" t="str">
            <v>-</v>
          </cell>
          <cell r="I260" t="str">
            <v>-</v>
          </cell>
          <cell r="J260" t="str">
            <v>-</v>
          </cell>
          <cell r="K260" t="str">
            <v>-</v>
          </cell>
          <cell r="L260" t="str">
            <v>-</v>
          </cell>
          <cell r="M260" t="str">
            <v>-</v>
          </cell>
          <cell r="N260" t="str">
            <v>-</v>
          </cell>
          <cell r="O260" t="str">
            <v>-</v>
          </cell>
          <cell r="P260" t="str">
            <v>-</v>
          </cell>
          <cell r="Q260" t="str">
            <v>-</v>
          </cell>
          <cell r="R260" t="str">
            <v>-</v>
          </cell>
          <cell r="S260" t="str">
            <v>-</v>
          </cell>
          <cell r="T260" t="str">
            <v>|</v>
          </cell>
        </row>
        <row r="261">
          <cell r="B261" t="str">
            <v>|</v>
          </cell>
          <cell r="D261" t="str">
            <v>|</v>
          </cell>
          <cell r="H261" t="str">
            <v>|</v>
          </cell>
          <cell r="I261" t="str">
            <v>%</v>
          </cell>
          <cell r="J261" t="str">
            <v>|</v>
          </cell>
          <cell r="N261" t="str">
            <v>|</v>
          </cell>
          <cell r="O261" t="str">
            <v xml:space="preserve">      เพิ่ม (ลด) สะสม</v>
          </cell>
          <cell r="Q261" t="str">
            <v>|</v>
          </cell>
          <cell r="R261" t="str">
            <v xml:space="preserve">      เพิ่ม (ลด) สะสม</v>
          </cell>
          <cell r="T261" t="str">
            <v>|</v>
          </cell>
        </row>
        <row r="262">
          <cell r="B262" t="str">
            <v>|</v>
          </cell>
          <cell r="D262" t="str">
            <v>|</v>
          </cell>
          <cell r="F262" t="str">
            <v xml:space="preserve">           มิถุนายน</v>
          </cell>
          <cell r="H262" t="str">
            <v>|</v>
          </cell>
          <cell r="I262" t="str">
            <v>เพิ่ม (ลด)</v>
          </cell>
          <cell r="J262" t="str">
            <v>|</v>
          </cell>
          <cell r="L262" t="str">
            <v xml:space="preserve">  มกราคม - มิถุนายน</v>
          </cell>
          <cell r="M262" t="str">
            <v/>
          </cell>
          <cell r="N262" t="str">
            <v>|</v>
          </cell>
          <cell r="O262" t="str">
            <v xml:space="preserve">     2551 &amp; งบประมาณ</v>
          </cell>
          <cell r="Q262" t="str">
            <v>|</v>
          </cell>
          <cell r="R262" t="str">
            <v xml:space="preserve">     2551 และ 2550</v>
          </cell>
          <cell r="T262" t="str">
            <v>|</v>
          </cell>
        </row>
        <row r="263">
          <cell r="B263" t="str">
            <v>|</v>
          </cell>
          <cell r="C263" t="str">
            <v>รายการ</v>
          </cell>
          <cell r="D263" t="str">
            <v>|</v>
          </cell>
          <cell r="E263" t="str">
            <v>-</v>
          </cell>
          <cell r="F263" t="str">
            <v>-</v>
          </cell>
          <cell r="G263" t="str">
            <v>-</v>
          </cell>
          <cell r="H263" t="str">
            <v>|</v>
          </cell>
          <cell r="I263" t="str">
            <v>50 &amp; 49</v>
          </cell>
          <cell r="J263" t="str">
            <v>|</v>
          </cell>
          <cell r="K263" t="str">
            <v>-</v>
          </cell>
          <cell r="L263" t="str">
            <v>-</v>
          </cell>
          <cell r="M263" t="str">
            <v>-</v>
          </cell>
          <cell r="N263" t="str">
            <v>|</v>
          </cell>
          <cell r="O263" t="str">
            <v>-</v>
          </cell>
          <cell r="P263" t="str">
            <v>-</v>
          </cell>
          <cell r="Q263" t="str">
            <v>|</v>
          </cell>
          <cell r="R263" t="str">
            <v>-</v>
          </cell>
          <cell r="S263" t="str">
            <v>-</v>
          </cell>
          <cell r="T263" t="str">
            <v>|</v>
          </cell>
        </row>
        <row r="264">
          <cell r="B264" t="str">
            <v>|</v>
          </cell>
          <cell r="D264" t="str">
            <v>|</v>
          </cell>
          <cell r="E264" t="str">
            <v>งบประมาณ</v>
          </cell>
          <cell r="F264" t="str">
            <v>2551</v>
          </cell>
          <cell r="G264" t="str">
            <v>2550</v>
          </cell>
          <cell r="H264" t="str">
            <v>|</v>
          </cell>
          <cell r="J264" t="str">
            <v>|</v>
          </cell>
          <cell r="K264" t="str">
            <v>งบประมาณ</v>
          </cell>
          <cell r="L264" t="str">
            <v>2551</v>
          </cell>
          <cell r="M264" t="str">
            <v>2550</v>
          </cell>
          <cell r="N264" t="str">
            <v>|</v>
          </cell>
          <cell r="O264" t="str">
            <v>จำนวน</v>
          </cell>
          <cell r="P264" t="str">
            <v>%</v>
          </cell>
          <cell r="Q264" t="str">
            <v>|</v>
          </cell>
          <cell r="R264" t="str">
            <v>จำนวน</v>
          </cell>
          <cell r="S264" t="str">
            <v>%</v>
          </cell>
          <cell r="T264" t="str">
            <v>|</v>
          </cell>
        </row>
        <row r="265">
          <cell r="B265" t="str">
            <v>|</v>
          </cell>
          <cell r="D265" t="str">
            <v>|</v>
          </cell>
          <cell r="E265" t="str">
            <v xml:space="preserve"> </v>
          </cell>
          <cell r="H265" t="str">
            <v>|</v>
          </cell>
          <cell r="J265" t="str">
            <v>|</v>
          </cell>
          <cell r="K265" t="str">
            <v xml:space="preserve"> </v>
          </cell>
          <cell r="N265" t="str">
            <v>|</v>
          </cell>
          <cell r="Q265" t="str">
            <v>|</v>
          </cell>
          <cell r="T265" t="str">
            <v>|</v>
          </cell>
        </row>
        <row r="266">
          <cell r="B266" t="str">
            <v>|</v>
          </cell>
          <cell r="C266" t="str">
            <v>-</v>
          </cell>
          <cell r="D266" t="str">
            <v>|</v>
          </cell>
          <cell r="E266" t="str">
            <v>-</v>
          </cell>
          <cell r="F266" t="str">
            <v>-</v>
          </cell>
          <cell r="G266" t="str">
            <v>-</v>
          </cell>
          <cell r="H266" t="str">
            <v>|</v>
          </cell>
          <cell r="I266" t="str">
            <v>-</v>
          </cell>
          <cell r="J266" t="str">
            <v>|</v>
          </cell>
          <cell r="K266" t="str">
            <v>-</v>
          </cell>
          <cell r="L266" t="str">
            <v>-</v>
          </cell>
          <cell r="M266" t="str">
            <v>-</v>
          </cell>
          <cell r="N266" t="str">
            <v>|</v>
          </cell>
          <cell r="O266" t="str">
            <v>-</v>
          </cell>
          <cell r="P266" t="str">
            <v>-</v>
          </cell>
          <cell r="Q266" t="str">
            <v>|</v>
          </cell>
          <cell r="R266" t="str">
            <v>-</v>
          </cell>
          <cell r="S266" t="str">
            <v>-</v>
          </cell>
          <cell r="T266" t="str">
            <v>|</v>
          </cell>
        </row>
        <row r="267">
          <cell r="A267">
            <v>1</v>
          </cell>
          <cell r="B267" t="str">
            <v>|</v>
          </cell>
          <cell r="C267" t="str">
            <v>เบี้ยประกันต่อรับ</v>
          </cell>
          <cell r="D267" t="str">
            <v>|</v>
          </cell>
          <cell r="H267" t="str">
            <v>|</v>
          </cell>
          <cell r="J267" t="str">
            <v>|</v>
          </cell>
          <cell r="N267" t="str">
            <v>|</v>
          </cell>
          <cell r="Q267" t="str">
            <v>|</v>
          </cell>
          <cell r="T267" t="str">
            <v>|</v>
          </cell>
        </row>
        <row r="268">
          <cell r="A268">
            <v>2</v>
          </cell>
          <cell r="B268" t="str">
            <v>|</v>
          </cell>
          <cell r="C268" t="str">
            <v xml:space="preserve">   แบบอัตราส่วน 5%</v>
          </cell>
          <cell r="D268" t="str">
            <v>|</v>
          </cell>
          <cell r="E268">
            <v>47672000</v>
          </cell>
          <cell r="F268">
            <v>44706827</v>
          </cell>
          <cell r="G268">
            <v>40928711</v>
          </cell>
          <cell r="H268" t="str">
            <v>|</v>
          </cell>
          <cell r="I268">
            <v>9.2309674741528014E-2</v>
          </cell>
          <cell r="J268" t="str">
            <v>|</v>
          </cell>
          <cell r="K268">
            <v>293141000</v>
          </cell>
          <cell r="L268">
            <v>278089457</v>
          </cell>
          <cell r="M268">
            <v>247654108</v>
          </cell>
          <cell r="N268" t="str">
            <v>|</v>
          </cell>
          <cell r="O268">
            <v>-15051543</v>
          </cell>
          <cell r="P268">
            <v>-5.1345744880450024E-2</v>
          </cell>
          <cell r="Q268" t="str">
            <v>|</v>
          </cell>
          <cell r="R268">
            <v>30435349</v>
          </cell>
          <cell r="S268">
            <v>0.12289458570176433</v>
          </cell>
          <cell r="T268" t="str">
            <v>|</v>
          </cell>
        </row>
        <row r="269">
          <cell r="A269">
            <v>3</v>
          </cell>
          <cell r="B269" t="str">
            <v>|</v>
          </cell>
          <cell r="C269" t="str">
            <v xml:space="preserve">   แบบเฉพาะราย</v>
          </cell>
          <cell r="D269" t="str">
            <v>|</v>
          </cell>
          <cell r="E269">
            <v>27197000</v>
          </cell>
          <cell r="F269">
            <v>18302978</v>
          </cell>
          <cell r="G269">
            <v>22855940</v>
          </cell>
          <cell r="H269" t="str">
            <v>|</v>
          </cell>
          <cell r="I269">
            <v>-0.19920257053527443</v>
          </cell>
          <cell r="J269" t="str">
            <v>|</v>
          </cell>
          <cell r="K269">
            <v>135620000</v>
          </cell>
          <cell r="L269">
            <v>123032786</v>
          </cell>
          <cell r="M269">
            <v>109335720</v>
          </cell>
          <cell r="N269" t="str">
            <v>|</v>
          </cell>
          <cell r="O269">
            <v>-12587214</v>
          </cell>
          <cell r="P269">
            <v>-9.2812372806370738E-2</v>
          </cell>
          <cell r="Q269" t="str">
            <v>|</v>
          </cell>
          <cell r="R269">
            <v>13697066</v>
          </cell>
          <cell r="S269">
            <v>0.12527530801461773</v>
          </cell>
          <cell r="T269" t="str">
            <v>|</v>
          </cell>
        </row>
        <row r="270">
          <cell r="A270">
            <v>4</v>
          </cell>
          <cell r="B270" t="str">
            <v>|</v>
          </cell>
          <cell r="C270" t="str">
            <v xml:space="preserve">   แบบสัญญาอื่น</v>
          </cell>
          <cell r="D270" t="str">
            <v>|</v>
          </cell>
          <cell r="E270">
            <v>89583000</v>
          </cell>
          <cell r="F270">
            <v>65624460</v>
          </cell>
          <cell r="G270">
            <v>49906304</v>
          </cell>
          <cell r="H270" t="str">
            <v>|</v>
          </cell>
          <cell r="I270">
            <v>0.31495331732039306</v>
          </cell>
          <cell r="J270" t="str">
            <v>|</v>
          </cell>
          <cell r="K270">
            <v>317999000</v>
          </cell>
          <cell r="L270">
            <v>318160335</v>
          </cell>
          <cell r="M270">
            <v>224851196</v>
          </cell>
          <cell r="N270" t="str">
            <v>|</v>
          </cell>
          <cell r="O270">
            <v>161335</v>
          </cell>
          <cell r="P270">
            <v>5.0734436271812177E-4</v>
          </cell>
          <cell r="Q270" t="str">
            <v>|</v>
          </cell>
          <cell r="R270">
            <v>93309139</v>
          </cell>
          <cell r="S270">
            <v>0.41498173307470421</v>
          </cell>
          <cell r="T270" t="str">
            <v>|</v>
          </cell>
        </row>
        <row r="271">
          <cell r="A271">
            <v>5</v>
          </cell>
          <cell r="B271" t="str">
            <v>|</v>
          </cell>
          <cell r="D271" t="str">
            <v>|</v>
          </cell>
          <cell r="E271" t="str">
            <v>-</v>
          </cell>
          <cell r="F271" t="str">
            <v>-</v>
          </cell>
          <cell r="G271" t="str">
            <v>-</v>
          </cell>
          <cell r="H271" t="str">
            <v>|</v>
          </cell>
          <cell r="I271" t="str">
            <v>-</v>
          </cell>
          <cell r="J271" t="str">
            <v>|</v>
          </cell>
          <cell r="K271" t="str">
            <v>-</v>
          </cell>
          <cell r="L271" t="str">
            <v>-</v>
          </cell>
          <cell r="M271" t="str">
            <v>-</v>
          </cell>
          <cell r="N271" t="str">
            <v>|</v>
          </cell>
          <cell r="O271" t="str">
            <v>-</v>
          </cell>
          <cell r="P271" t="str">
            <v>-</v>
          </cell>
          <cell r="Q271" t="str">
            <v>|</v>
          </cell>
          <cell r="R271" t="str">
            <v>-</v>
          </cell>
          <cell r="S271" t="str">
            <v>-</v>
          </cell>
          <cell r="T271" t="str">
            <v>|</v>
          </cell>
        </row>
        <row r="272">
          <cell r="A272">
            <v>6</v>
          </cell>
          <cell r="B272" t="str">
            <v>|</v>
          </cell>
          <cell r="C272" t="str">
            <v xml:space="preserve"> รวมเบี้ยประกันรับทั้งสิ้น (2..4)</v>
          </cell>
          <cell r="D272" t="str">
            <v>|</v>
          </cell>
          <cell r="E272">
            <v>164452000</v>
          </cell>
          <cell r="F272">
            <v>128634265</v>
          </cell>
          <cell r="G272">
            <v>113690955</v>
          </cell>
          <cell r="H272" t="str">
            <v>|</v>
          </cell>
          <cell r="I272">
            <v>0.13143798466641432</v>
          </cell>
          <cell r="J272" t="str">
            <v>|</v>
          </cell>
          <cell r="K272">
            <v>746760000</v>
          </cell>
          <cell r="L272">
            <v>719282578</v>
          </cell>
          <cell r="M272">
            <v>581841024</v>
          </cell>
          <cell r="N272" t="str">
            <v>|</v>
          </cell>
          <cell r="O272">
            <v>-27477422</v>
          </cell>
          <cell r="P272">
            <v>-3.679551931008624E-2</v>
          </cell>
          <cell r="Q272" t="str">
            <v>|</v>
          </cell>
          <cell r="R272">
            <v>137441554</v>
          </cell>
          <cell r="S272">
            <v>0.23621839700323366</v>
          </cell>
          <cell r="T272" t="str">
            <v>|</v>
          </cell>
        </row>
        <row r="273">
          <cell r="A273">
            <v>7</v>
          </cell>
          <cell r="B273" t="str">
            <v>|</v>
          </cell>
          <cell r="C273" t="str">
            <v>เบี้ยประกันต่อช่วง</v>
          </cell>
          <cell r="D273" t="str">
            <v>|</v>
          </cell>
          <cell r="E273" t="str">
            <v>-</v>
          </cell>
          <cell r="F273" t="str">
            <v>-</v>
          </cell>
          <cell r="G273" t="str">
            <v>-</v>
          </cell>
          <cell r="H273" t="str">
            <v>|</v>
          </cell>
          <cell r="I273" t="str">
            <v>-</v>
          </cell>
          <cell r="J273" t="str">
            <v>|</v>
          </cell>
          <cell r="K273" t="str">
            <v>-</v>
          </cell>
          <cell r="L273" t="str">
            <v>-</v>
          </cell>
          <cell r="M273" t="str">
            <v>-</v>
          </cell>
          <cell r="N273" t="str">
            <v>|</v>
          </cell>
          <cell r="O273" t="str">
            <v>-</v>
          </cell>
          <cell r="P273" t="str">
            <v>-</v>
          </cell>
          <cell r="Q273" t="str">
            <v>|</v>
          </cell>
          <cell r="R273" t="str">
            <v>-</v>
          </cell>
          <cell r="S273" t="str">
            <v>-</v>
          </cell>
          <cell r="T273" t="str">
            <v>|</v>
          </cell>
        </row>
        <row r="274">
          <cell r="A274">
            <v>8</v>
          </cell>
          <cell r="B274" t="str">
            <v>|</v>
          </cell>
          <cell r="C274" t="str">
            <v xml:space="preserve">   กับบริษัทในประเทศ</v>
          </cell>
          <cell r="D274" t="str">
            <v>|</v>
          </cell>
          <cell r="E274">
            <v>27408000</v>
          </cell>
          <cell r="F274">
            <v>27217517</v>
          </cell>
          <cell r="G274">
            <v>24917398</v>
          </cell>
          <cell r="H274" t="str">
            <v>|</v>
          </cell>
          <cell r="I274">
            <v>9.2309758827948243E-2</v>
          </cell>
          <cell r="J274" t="str">
            <v>|</v>
          </cell>
          <cell r="K274">
            <v>165848000</v>
          </cell>
          <cell r="L274">
            <v>169300861</v>
          </cell>
          <cell r="M274">
            <v>157181069</v>
          </cell>
          <cell r="N274" t="str">
            <v>|</v>
          </cell>
          <cell r="O274">
            <v>3452861</v>
          </cell>
          <cell r="P274">
            <v>2.0819431045294486E-2</v>
          </cell>
          <cell r="Q274" t="str">
            <v>|</v>
          </cell>
          <cell r="R274">
            <v>12119792</v>
          </cell>
          <cell r="S274">
            <v>7.7107199213666114E-2</v>
          </cell>
          <cell r="T274" t="str">
            <v>|</v>
          </cell>
        </row>
        <row r="275">
          <cell r="A275">
            <v>9</v>
          </cell>
          <cell r="B275" t="str">
            <v>|</v>
          </cell>
          <cell r="C275" t="str">
            <v xml:space="preserve">   กับบริษัทต่างประเทศ</v>
          </cell>
          <cell r="D275" t="str">
            <v>|</v>
          </cell>
          <cell r="E275">
            <v>28955000</v>
          </cell>
          <cell r="F275">
            <v>7520582</v>
          </cell>
          <cell r="G275">
            <v>8115837</v>
          </cell>
          <cell r="H275" t="str">
            <v>|</v>
          </cell>
          <cell r="I275">
            <v>-7.3344868804043256E-2</v>
          </cell>
          <cell r="J275" t="str">
            <v>|</v>
          </cell>
          <cell r="K275">
            <v>111714000</v>
          </cell>
          <cell r="L275">
            <v>91082585</v>
          </cell>
          <cell r="M275">
            <v>58751838</v>
          </cell>
          <cell r="N275" t="str">
            <v>|</v>
          </cell>
          <cell r="O275">
            <v>-20631415</v>
          </cell>
          <cell r="P275">
            <v>-0.18468065775104284</v>
          </cell>
          <cell r="Q275" t="str">
            <v>|</v>
          </cell>
          <cell r="R275">
            <v>32330747</v>
          </cell>
          <cell r="S275">
            <v>0.5502933712473812</v>
          </cell>
          <cell r="T275" t="str">
            <v>|</v>
          </cell>
        </row>
        <row r="276">
          <cell r="A276">
            <v>10</v>
          </cell>
          <cell r="B276" t="str">
            <v>|</v>
          </cell>
          <cell r="D276" t="str">
            <v>|</v>
          </cell>
          <cell r="E276" t="str">
            <v>-</v>
          </cell>
          <cell r="F276" t="str">
            <v>-</v>
          </cell>
          <cell r="G276" t="str">
            <v>-</v>
          </cell>
          <cell r="H276" t="str">
            <v>|</v>
          </cell>
          <cell r="I276" t="str">
            <v>-</v>
          </cell>
          <cell r="J276" t="str">
            <v>|</v>
          </cell>
          <cell r="K276" t="str">
            <v>-</v>
          </cell>
          <cell r="L276" t="str">
            <v>-</v>
          </cell>
          <cell r="M276" t="str">
            <v>-</v>
          </cell>
          <cell r="N276" t="str">
            <v>|</v>
          </cell>
          <cell r="O276" t="str">
            <v>-</v>
          </cell>
          <cell r="P276" t="str">
            <v>-</v>
          </cell>
          <cell r="Q276" t="str">
            <v>|</v>
          </cell>
          <cell r="R276" t="str">
            <v>-</v>
          </cell>
          <cell r="S276" t="str">
            <v>-</v>
          </cell>
          <cell r="T276" t="str">
            <v>|</v>
          </cell>
        </row>
        <row r="277">
          <cell r="A277">
            <v>11</v>
          </cell>
          <cell r="B277" t="str">
            <v>|</v>
          </cell>
          <cell r="C277" t="str">
            <v xml:space="preserve"> รวมเบี้ยประกันต่อช่วง (8+9)</v>
          </cell>
          <cell r="D277" t="str">
            <v>|</v>
          </cell>
          <cell r="E277">
            <v>56363000</v>
          </cell>
          <cell r="F277">
            <v>34738099</v>
          </cell>
          <cell r="G277">
            <v>33033235</v>
          </cell>
          <cell r="H277" t="str">
            <v>|</v>
          </cell>
          <cell r="I277">
            <v>5.1610567357390218E-2</v>
          </cell>
          <cell r="J277" t="str">
            <v>|</v>
          </cell>
          <cell r="K277">
            <v>277562000</v>
          </cell>
          <cell r="L277">
            <v>260383446</v>
          </cell>
          <cell r="M277">
            <v>215932907</v>
          </cell>
          <cell r="N277" t="str">
            <v>|</v>
          </cell>
          <cell r="O277">
            <v>-17178554</v>
          </cell>
          <cell r="P277">
            <v>-6.189087122877051E-2</v>
          </cell>
          <cell r="Q277" t="str">
            <v>|</v>
          </cell>
          <cell r="R277">
            <v>44450539</v>
          </cell>
          <cell r="S277">
            <v>0.20585347373663618</v>
          </cell>
          <cell r="T277" t="str">
            <v>|</v>
          </cell>
        </row>
        <row r="278">
          <cell r="A278">
            <v>12</v>
          </cell>
          <cell r="B278" t="str">
            <v>|</v>
          </cell>
          <cell r="D278" t="str">
            <v>|</v>
          </cell>
          <cell r="E278" t="str">
            <v>-</v>
          </cell>
          <cell r="F278" t="str">
            <v>-</v>
          </cell>
          <cell r="G278" t="str">
            <v>-</v>
          </cell>
          <cell r="H278" t="str">
            <v>|</v>
          </cell>
          <cell r="I278" t="str">
            <v>-</v>
          </cell>
          <cell r="J278" t="str">
            <v>|</v>
          </cell>
          <cell r="K278" t="str">
            <v>-</v>
          </cell>
          <cell r="L278" t="str">
            <v>-</v>
          </cell>
          <cell r="M278" t="str">
            <v>-</v>
          </cell>
          <cell r="N278" t="str">
            <v>|</v>
          </cell>
          <cell r="O278" t="str">
            <v>-</v>
          </cell>
          <cell r="P278" t="str">
            <v>-</v>
          </cell>
          <cell r="Q278" t="str">
            <v>|</v>
          </cell>
          <cell r="R278" t="str">
            <v>-</v>
          </cell>
          <cell r="S278" t="str">
            <v>-</v>
          </cell>
          <cell r="T278" t="str">
            <v>|</v>
          </cell>
        </row>
        <row r="279">
          <cell r="A279">
            <v>13</v>
          </cell>
          <cell r="B279" t="str">
            <v>|</v>
          </cell>
          <cell r="C279" t="str">
            <v>เบี้ยประกันรับสุทธิ (7-11)</v>
          </cell>
          <cell r="D279" t="str">
            <v>|</v>
          </cell>
          <cell r="E279">
            <v>108089000</v>
          </cell>
          <cell r="F279">
            <v>93896166</v>
          </cell>
          <cell r="G279">
            <v>80657720</v>
          </cell>
          <cell r="H279" t="str">
            <v>|</v>
          </cell>
          <cell r="I279">
            <v>0.16413117058106774</v>
          </cell>
          <cell r="J279" t="str">
            <v>|</v>
          </cell>
          <cell r="K279">
            <v>469198000</v>
          </cell>
          <cell r="L279">
            <v>458899132</v>
          </cell>
          <cell r="M279">
            <v>365908117</v>
          </cell>
          <cell r="N279" t="str">
            <v>|</v>
          </cell>
          <cell r="O279">
            <v>-10298868</v>
          </cell>
          <cell r="P279">
            <v>-2.1949940110571657E-2</v>
          </cell>
          <cell r="Q279" t="str">
            <v>|</v>
          </cell>
          <cell r="R279">
            <v>92991015</v>
          </cell>
          <cell r="S279">
            <v>0.25413761182018274</v>
          </cell>
          <cell r="T279" t="str">
            <v>|</v>
          </cell>
        </row>
        <row r="280">
          <cell r="A280">
            <v>14</v>
          </cell>
          <cell r="B280" t="str">
            <v>|</v>
          </cell>
          <cell r="C280" t="str">
            <v>สำรองเพื่อการเสี่ยงภัย</v>
          </cell>
          <cell r="D280" t="str">
            <v>|</v>
          </cell>
          <cell r="H280" t="str">
            <v>|</v>
          </cell>
          <cell r="J280" t="str">
            <v>|</v>
          </cell>
          <cell r="N280" t="str">
            <v>|</v>
          </cell>
          <cell r="Q280" t="str">
            <v>|</v>
          </cell>
          <cell r="T280" t="str">
            <v>|</v>
          </cell>
        </row>
        <row r="281">
          <cell r="A281">
            <v>15</v>
          </cell>
          <cell r="B281" t="str">
            <v>|</v>
          </cell>
          <cell r="C281" t="str">
            <v>เพิ่มขึ้น (ลดลง)</v>
          </cell>
          <cell r="D281" t="str">
            <v>|</v>
          </cell>
          <cell r="E281">
            <v>20963000</v>
          </cell>
          <cell r="F281">
            <v>10167035</v>
          </cell>
          <cell r="G281">
            <v>10521053</v>
          </cell>
          <cell r="H281" t="str">
            <v>|</v>
          </cell>
          <cell r="I281">
            <v>-3.3648533088845765E-2</v>
          </cell>
          <cell r="J281" t="str">
            <v>|</v>
          </cell>
          <cell r="K281">
            <v>46819000</v>
          </cell>
          <cell r="L281">
            <v>18383940</v>
          </cell>
          <cell r="M281">
            <v>23062572</v>
          </cell>
          <cell r="N281" t="str">
            <v>|</v>
          </cell>
          <cell r="O281">
            <v>-28435060</v>
          </cell>
          <cell r="P281">
            <v>-0.60734018240457932</v>
          </cell>
          <cell r="Q281" t="str">
            <v>|</v>
          </cell>
          <cell r="R281">
            <v>-4678632</v>
          </cell>
          <cell r="S281">
            <v>-0.20286687885462212</v>
          </cell>
          <cell r="T281" t="str">
            <v>|</v>
          </cell>
        </row>
        <row r="282">
          <cell r="A282">
            <v>16</v>
          </cell>
          <cell r="B282" t="str">
            <v>|</v>
          </cell>
          <cell r="C282" t="str">
            <v>-</v>
          </cell>
          <cell r="D282" t="str">
            <v>|</v>
          </cell>
          <cell r="E282" t="str">
            <v>-</v>
          </cell>
          <cell r="F282" t="str">
            <v>-</v>
          </cell>
          <cell r="G282" t="str">
            <v>-</v>
          </cell>
          <cell r="H282" t="str">
            <v>|</v>
          </cell>
          <cell r="I282" t="str">
            <v>-</v>
          </cell>
          <cell r="J282" t="str">
            <v>|</v>
          </cell>
          <cell r="K282" t="str">
            <v>-</v>
          </cell>
          <cell r="L282" t="str">
            <v>-</v>
          </cell>
          <cell r="M282" t="str">
            <v>-</v>
          </cell>
          <cell r="N282" t="str">
            <v>|</v>
          </cell>
          <cell r="O282" t="str">
            <v>-</v>
          </cell>
          <cell r="P282" t="str">
            <v>-</v>
          </cell>
          <cell r="Q282" t="str">
            <v>|</v>
          </cell>
          <cell r="R282" t="str">
            <v>-</v>
          </cell>
          <cell r="S282" t="str">
            <v>-</v>
          </cell>
          <cell r="T282" t="str">
            <v>|</v>
          </cell>
        </row>
        <row r="283">
          <cell r="A283">
            <v>17</v>
          </cell>
          <cell r="B283" t="str">
            <v>|</v>
          </cell>
          <cell r="C283" t="str">
            <v>เบี้ยประกันถือเป็นรายได้ (13-15)</v>
          </cell>
          <cell r="D283" t="str">
            <v>|</v>
          </cell>
          <cell r="E283">
            <v>87126000</v>
          </cell>
          <cell r="F283">
            <v>83729131</v>
          </cell>
          <cell r="G283">
            <v>70136667</v>
          </cell>
          <cell r="H283" t="str">
            <v>|</v>
          </cell>
          <cell r="I283">
            <v>0.19379968540563811</v>
          </cell>
          <cell r="J283" t="str">
            <v>|</v>
          </cell>
          <cell r="K283">
            <v>422379000</v>
          </cell>
          <cell r="L283">
            <v>440515192</v>
          </cell>
          <cell r="M283">
            <v>342845545</v>
          </cell>
          <cell r="N283" t="str">
            <v>|</v>
          </cell>
          <cell r="O283">
            <v>18136192</v>
          </cell>
          <cell r="P283">
            <v>4.2938195317475537E-2</v>
          </cell>
          <cell r="Q283" t="str">
            <v>|</v>
          </cell>
          <cell r="R283">
            <v>97669647</v>
          </cell>
          <cell r="S283">
            <v>0.28487944039057006</v>
          </cell>
          <cell r="T283" t="str">
            <v>|</v>
          </cell>
        </row>
        <row r="284">
          <cell r="A284">
            <v>18</v>
          </cell>
          <cell r="B284" t="str">
            <v>|</v>
          </cell>
          <cell r="C284" t="str">
            <v>-</v>
          </cell>
          <cell r="D284" t="str">
            <v>|</v>
          </cell>
          <cell r="E284" t="str">
            <v>-</v>
          </cell>
          <cell r="F284" t="str">
            <v>-</v>
          </cell>
          <cell r="G284" t="str">
            <v>-</v>
          </cell>
          <cell r="H284" t="str">
            <v>|</v>
          </cell>
          <cell r="I284" t="str">
            <v>-</v>
          </cell>
          <cell r="J284" t="str">
            <v>|</v>
          </cell>
          <cell r="K284" t="str">
            <v>-</v>
          </cell>
          <cell r="L284" t="str">
            <v>-</v>
          </cell>
          <cell r="M284" t="str">
            <v>-</v>
          </cell>
          <cell r="N284" t="str">
            <v>|</v>
          </cell>
          <cell r="O284" t="str">
            <v>-</v>
          </cell>
          <cell r="P284" t="str">
            <v>-</v>
          </cell>
          <cell r="Q284" t="str">
            <v>|</v>
          </cell>
          <cell r="R284" t="str">
            <v>-</v>
          </cell>
          <cell r="S284" t="str">
            <v>-</v>
          </cell>
          <cell r="T284" t="str">
            <v>|</v>
          </cell>
        </row>
        <row r="285">
          <cell r="A285">
            <v>19</v>
          </cell>
          <cell r="B285" t="str">
            <v>|</v>
          </cell>
          <cell r="C285" t="str">
            <v>ค่าสินไหมทดแทนที่เกิดขึ้น</v>
          </cell>
          <cell r="D285" t="str">
            <v>|</v>
          </cell>
          <cell r="H285" t="str">
            <v>|</v>
          </cell>
          <cell r="J285" t="str">
            <v>|</v>
          </cell>
          <cell r="N285" t="str">
            <v>|</v>
          </cell>
          <cell r="Q285" t="str">
            <v>|</v>
          </cell>
          <cell r="T285" t="str">
            <v>|</v>
          </cell>
        </row>
        <row r="286">
          <cell r="A286">
            <v>20</v>
          </cell>
          <cell r="B286" t="str">
            <v>|</v>
          </cell>
          <cell r="C286" t="str">
            <v xml:space="preserve">   แบบอัตราส่วน 5%</v>
          </cell>
          <cell r="D286" t="str">
            <v>|</v>
          </cell>
          <cell r="E286">
            <v>18184000</v>
          </cell>
          <cell r="F286">
            <v>20801479</v>
          </cell>
          <cell r="G286">
            <v>15247618</v>
          </cell>
          <cell r="H286" t="str">
            <v>|</v>
          </cell>
          <cell r="I286">
            <v>0.36424450035408812</v>
          </cell>
          <cell r="J286" t="str">
            <v>|</v>
          </cell>
          <cell r="K286">
            <v>106854000</v>
          </cell>
          <cell r="L286">
            <v>95086141</v>
          </cell>
          <cell r="M286">
            <v>99385112</v>
          </cell>
          <cell r="N286" t="str">
            <v>|</v>
          </cell>
          <cell r="O286">
            <v>-11767859</v>
          </cell>
          <cell r="P286">
            <v>-0.11013026185262133</v>
          </cell>
          <cell r="Q286" t="str">
            <v>|</v>
          </cell>
          <cell r="R286">
            <v>-4298971</v>
          </cell>
          <cell r="S286">
            <v>-4.3255684010297238E-2</v>
          </cell>
          <cell r="T286" t="str">
            <v>|</v>
          </cell>
        </row>
        <row r="287">
          <cell r="A287">
            <v>21</v>
          </cell>
          <cell r="B287" t="str">
            <v>|</v>
          </cell>
          <cell r="C287" t="str">
            <v xml:space="preserve">   แบบเฉพาะราย</v>
          </cell>
          <cell r="D287" t="str">
            <v>|</v>
          </cell>
          <cell r="E287">
            <v>9439000</v>
          </cell>
          <cell r="F287">
            <v>29222982</v>
          </cell>
          <cell r="G287">
            <v>-1578221</v>
          </cell>
          <cell r="H287" t="str">
            <v>|</v>
          </cell>
          <cell r="I287">
            <v>-19.516406764325147</v>
          </cell>
          <cell r="J287" t="str">
            <v>|</v>
          </cell>
          <cell r="K287">
            <v>44012000</v>
          </cell>
          <cell r="L287">
            <v>64732024</v>
          </cell>
          <cell r="M287">
            <v>38048578</v>
          </cell>
          <cell r="N287" t="str">
            <v>|</v>
          </cell>
          <cell r="O287">
            <v>20720024</v>
          </cell>
          <cell r="P287">
            <v>0.47078124147959649</v>
          </cell>
          <cell r="Q287" t="str">
            <v>|</v>
          </cell>
          <cell r="R287">
            <v>26683446</v>
          </cell>
          <cell r="S287">
            <v>0.70129942832554737</v>
          </cell>
          <cell r="T287" t="str">
            <v>|</v>
          </cell>
        </row>
        <row r="288">
          <cell r="A288">
            <v>22</v>
          </cell>
          <cell r="B288" t="str">
            <v>|</v>
          </cell>
          <cell r="C288" t="str">
            <v xml:space="preserve">   แบบสัญญาอื่น</v>
          </cell>
          <cell r="D288" t="str">
            <v>|</v>
          </cell>
          <cell r="E288">
            <v>26589000</v>
          </cell>
          <cell r="F288">
            <v>18833718</v>
          </cell>
          <cell r="G288">
            <v>13467013</v>
          </cell>
          <cell r="H288" t="str">
            <v>|</v>
          </cell>
          <cell r="I288">
            <v>0.3985074492762426</v>
          </cell>
          <cell r="J288" t="str">
            <v>|</v>
          </cell>
          <cell r="K288">
            <v>117942000</v>
          </cell>
          <cell r="L288">
            <v>103083275</v>
          </cell>
          <cell r="M288">
            <v>69297917</v>
          </cell>
          <cell r="N288" t="str">
            <v>|</v>
          </cell>
          <cell r="O288">
            <v>-14858725</v>
          </cell>
          <cell r="P288">
            <v>-0.1259833223109664</v>
          </cell>
          <cell r="Q288" t="str">
            <v>|</v>
          </cell>
          <cell r="R288">
            <v>33785358</v>
          </cell>
          <cell r="S288">
            <v>0.48753785773964892</v>
          </cell>
          <cell r="T288" t="str">
            <v>|</v>
          </cell>
        </row>
        <row r="289">
          <cell r="A289">
            <v>23</v>
          </cell>
          <cell r="B289" t="str">
            <v>|</v>
          </cell>
          <cell r="D289" t="str">
            <v>|</v>
          </cell>
          <cell r="E289" t="str">
            <v>-</v>
          </cell>
          <cell r="F289" t="str">
            <v>-</v>
          </cell>
          <cell r="G289" t="str">
            <v>-</v>
          </cell>
          <cell r="H289" t="str">
            <v>|</v>
          </cell>
          <cell r="I289" t="str">
            <v>-</v>
          </cell>
          <cell r="J289" t="str">
            <v>|</v>
          </cell>
          <cell r="K289" t="str">
            <v>-</v>
          </cell>
          <cell r="L289" t="str">
            <v>-</v>
          </cell>
          <cell r="M289" t="str">
            <v>-</v>
          </cell>
          <cell r="N289" t="str">
            <v>|</v>
          </cell>
          <cell r="O289" t="str">
            <v>-</v>
          </cell>
          <cell r="P289" t="str">
            <v>-</v>
          </cell>
          <cell r="Q289" t="str">
            <v>|</v>
          </cell>
          <cell r="R289" t="str">
            <v>-</v>
          </cell>
          <cell r="S289" t="str">
            <v>-</v>
          </cell>
          <cell r="T289" t="str">
            <v>|</v>
          </cell>
        </row>
        <row r="290">
          <cell r="A290">
            <v>24</v>
          </cell>
          <cell r="B290" t="str">
            <v>|</v>
          </cell>
          <cell r="C290" t="str">
            <v xml:space="preserve"> รวมค่าสินไหมที่ทดแทนเกิดขึ้น (20..22)</v>
          </cell>
          <cell r="D290" t="str">
            <v>|</v>
          </cell>
          <cell r="E290">
            <v>54212000</v>
          </cell>
          <cell r="F290">
            <v>68858179</v>
          </cell>
          <cell r="G290">
            <v>27136410</v>
          </cell>
          <cell r="H290" t="str">
            <v>|</v>
          </cell>
          <cell r="I290">
            <v>1.5374829979352465</v>
          </cell>
          <cell r="J290" t="str">
            <v>|</v>
          </cell>
          <cell r="K290">
            <v>268808000</v>
          </cell>
          <cell r="L290">
            <v>262901440</v>
          </cell>
          <cell r="M290">
            <v>206731607</v>
          </cell>
          <cell r="N290" t="str">
            <v>|</v>
          </cell>
          <cell r="O290">
            <v>-5906560</v>
          </cell>
          <cell r="P290">
            <v>-2.1973155560846402E-2</v>
          </cell>
          <cell r="Q290" t="str">
            <v>|</v>
          </cell>
          <cell r="R290">
            <v>56169833</v>
          </cell>
          <cell r="S290">
            <v>0.27170413762613477</v>
          </cell>
          <cell r="T290" t="str">
            <v>|</v>
          </cell>
        </row>
        <row r="291">
          <cell r="A291">
            <v>25</v>
          </cell>
          <cell r="B291" t="str">
            <v>|</v>
          </cell>
          <cell r="C291" t="str">
            <v>ค่าสินไหมรับคืน</v>
          </cell>
          <cell r="D291" t="str">
            <v>|</v>
          </cell>
          <cell r="E291" t="str">
            <v>-</v>
          </cell>
          <cell r="F291" t="str">
            <v>-</v>
          </cell>
          <cell r="G291" t="str">
            <v>-</v>
          </cell>
          <cell r="H291" t="str">
            <v>|</v>
          </cell>
          <cell r="I291" t="str">
            <v>-</v>
          </cell>
          <cell r="J291" t="str">
            <v>|</v>
          </cell>
          <cell r="K291" t="str">
            <v>-</v>
          </cell>
          <cell r="L291" t="str">
            <v>-</v>
          </cell>
          <cell r="M291" t="str">
            <v>-</v>
          </cell>
          <cell r="N291" t="str">
            <v>|</v>
          </cell>
          <cell r="O291" t="str">
            <v>-</v>
          </cell>
          <cell r="P291" t="str">
            <v>-</v>
          </cell>
          <cell r="Q291" t="str">
            <v>|</v>
          </cell>
          <cell r="R291" t="str">
            <v>-</v>
          </cell>
          <cell r="S291" t="str">
            <v>-</v>
          </cell>
          <cell r="T291" t="str">
            <v>|</v>
          </cell>
        </row>
        <row r="292">
          <cell r="A292">
            <v>26</v>
          </cell>
          <cell r="B292" t="str">
            <v>|</v>
          </cell>
          <cell r="C292" t="str">
            <v xml:space="preserve">   กับบริษัทในประเทศ</v>
          </cell>
          <cell r="D292" t="str">
            <v>|</v>
          </cell>
          <cell r="E292">
            <v>10193000</v>
          </cell>
          <cell r="F292">
            <v>12641447</v>
          </cell>
          <cell r="G292">
            <v>9364964</v>
          </cell>
          <cell r="H292" t="str">
            <v>|</v>
          </cell>
          <cell r="I292">
            <v>0.34986605394318654</v>
          </cell>
          <cell r="J292" t="str">
            <v>|</v>
          </cell>
          <cell r="K292">
            <v>59920000</v>
          </cell>
          <cell r="L292">
            <v>57607423</v>
          </cell>
          <cell r="M292">
            <v>56858547</v>
          </cell>
          <cell r="N292" t="str">
            <v>|</v>
          </cell>
          <cell r="O292">
            <v>-2312577</v>
          </cell>
          <cell r="P292">
            <v>-3.8594409212283041E-2</v>
          </cell>
          <cell r="Q292" t="str">
            <v>|</v>
          </cell>
          <cell r="R292">
            <v>748876</v>
          </cell>
          <cell r="S292">
            <v>1.3170860662338066E-2</v>
          </cell>
          <cell r="T292" t="str">
            <v>|</v>
          </cell>
        </row>
        <row r="293">
          <cell r="A293">
            <v>27</v>
          </cell>
          <cell r="B293" t="str">
            <v>|</v>
          </cell>
          <cell r="C293" t="str">
            <v xml:space="preserve">   กับบริษัทต่างประเทศ</v>
          </cell>
          <cell r="D293" t="str">
            <v>|</v>
          </cell>
          <cell r="E293">
            <v>7314000</v>
          </cell>
          <cell r="F293">
            <v>625752</v>
          </cell>
          <cell r="G293">
            <v>410371</v>
          </cell>
          <cell r="H293" t="str">
            <v>|</v>
          </cell>
          <cell r="I293">
            <v>0.52484459184494026</v>
          </cell>
          <cell r="J293" t="str">
            <v>|</v>
          </cell>
          <cell r="K293">
            <v>31026000</v>
          </cell>
          <cell r="L293">
            <v>11166125</v>
          </cell>
          <cell r="M293">
            <v>12481260</v>
          </cell>
          <cell r="N293" t="str">
            <v>|</v>
          </cell>
          <cell r="O293">
            <v>-19859875</v>
          </cell>
          <cell r="P293">
            <v>-0.64010426738864179</v>
          </cell>
          <cell r="Q293" t="str">
            <v>|</v>
          </cell>
          <cell r="R293">
            <v>-1315135</v>
          </cell>
          <cell r="S293">
            <v>-0.10536876885827232</v>
          </cell>
          <cell r="T293" t="str">
            <v>|</v>
          </cell>
        </row>
        <row r="294">
          <cell r="A294">
            <v>28</v>
          </cell>
          <cell r="B294" t="str">
            <v>|</v>
          </cell>
          <cell r="C294" t="str">
            <v>-</v>
          </cell>
          <cell r="D294" t="str">
            <v>|</v>
          </cell>
          <cell r="E294" t="str">
            <v>-</v>
          </cell>
          <cell r="F294" t="str">
            <v>-</v>
          </cell>
          <cell r="G294" t="str">
            <v>-</v>
          </cell>
          <cell r="H294" t="str">
            <v>|</v>
          </cell>
          <cell r="I294" t="str">
            <v>-</v>
          </cell>
          <cell r="J294" t="str">
            <v>|</v>
          </cell>
          <cell r="K294" t="str">
            <v>-</v>
          </cell>
          <cell r="L294" t="str">
            <v>-</v>
          </cell>
          <cell r="M294" t="str">
            <v>-</v>
          </cell>
          <cell r="N294" t="str">
            <v>|</v>
          </cell>
          <cell r="O294" t="str">
            <v>-</v>
          </cell>
          <cell r="P294" t="str">
            <v>-</v>
          </cell>
          <cell r="Q294" t="str">
            <v>|</v>
          </cell>
          <cell r="R294" t="str">
            <v>-</v>
          </cell>
          <cell r="S294" t="str">
            <v>-</v>
          </cell>
          <cell r="T294" t="str">
            <v>|</v>
          </cell>
        </row>
        <row r="295">
          <cell r="A295">
            <v>29</v>
          </cell>
          <cell r="B295" t="str">
            <v>|</v>
          </cell>
          <cell r="C295" t="str">
            <v>ค่าสินไหมสุทธิ (24-26-27)</v>
          </cell>
          <cell r="D295" t="str">
            <v>|</v>
          </cell>
          <cell r="E295">
            <v>36705000</v>
          </cell>
          <cell r="F295">
            <v>55590980</v>
          </cell>
          <cell r="G295">
            <v>17361075</v>
          </cell>
          <cell r="H295" t="str">
            <v>|</v>
          </cell>
          <cell r="I295">
            <v>2.2020471082579851</v>
          </cell>
          <cell r="J295" t="str">
            <v>|</v>
          </cell>
          <cell r="K295">
            <v>177862000</v>
          </cell>
          <cell r="L295">
            <v>194127892</v>
          </cell>
          <cell r="M295">
            <v>137391800</v>
          </cell>
          <cell r="N295" t="str">
            <v>|</v>
          </cell>
          <cell r="O295">
            <v>16265892</v>
          </cell>
          <cell r="P295">
            <v>9.145231696483791E-2</v>
          </cell>
          <cell r="Q295" t="str">
            <v>|</v>
          </cell>
          <cell r="R295">
            <v>56736092</v>
          </cell>
          <cell r="S295">
            <v>0.41295107859421015</v>
          </cell>
          <cell r="T295" t="str">
            <v>|</v>
          </cell>
        </row>
        <row r="296">
          <cell r="A296">
            <v>30</v>
          </cell>
          <cell r="B296" t="str">
            <v>|</v>
          </cell>
          <cell r="C296" t="str">
            <v>-</v>
          </cell>
          <cell r="D296" t="str">
            <v>|</v>
          </cell>
          <cell r="E296" t="str">
            <v>-</v>
          </cell>
          <cell r="F296" t="str">
            <v>-</v>
          </cell>
          <cell r="G296" t="str">
            <v>-</v>
          </cell>
          <cell r="H296" t="str">
            <v>|</v>
          </cell>
          <cell r="I296" t="str">
            <v>-</v>
          </cell>
          <cell r="J296" t="str">
            <v>|</v>
          </cell>
          <cell r="K296" t="str">
            <v>-</v>
          </cell>
          <cell r="L296" t="str">
            <v>-</v>
          </cell>
          <cell r="M296" t="str">
            <v>-</v>
          </cell>
          <cell r="N296" t="str">
            <v>|</v>
          </cell>
          <cell r="O296" t="str">
            <v>-</v>
          </cell>
          <cell r="P296" t="str">
            <v>-</v>
          </cell>
          <cell r="Q296" t="str">
            <v>|</v>
          </cell>
          <cell r="R296" t="str">
            <v>-</v>
          </cell>
          <cell r="S296" t="str">
            <v>-</v>
          </cell>
          <cell r="T296" t="str">
            <v>|</v>
          </cell>
        </row>
        <row r="297">
          <cell r="A297">
            <v>31</v>
          </cell>
          <cell r="B297" t="str">
            <v>|</v>
          </cell>
          <cell r="C297" t="str">
            <v>ส่วนลดจ่าย</v>
          </cell>
          <cell r="D297" t="str">
            <v>|</v>
          </cell>
          <cell r="H297" t="str">
            <v>|</v>
          </cell>
          <cell r="J297" t="str">
            <v>|</v>
          </cell>
          <cell r="N297" t="str">
            <v>|</v>
          </cell>
          <cell r="Q297" t="str">
            <v>|</v>
          </cell>
          <cell r="T297" t="str">
            <v>|</v>
          </cell>
        </row>
        <row r="298">
          <cell r="A298">
            <v>32</v>
          </cell>
          <cell r="B298" t="str">
            <v>|</v>
          </cell>
          <cell r="C298" t="str">
            <v xml:space="preserve">   แบบอัตราส่วน 5%</v>
          </cell>
          <cell r="D298" t="str">
            <v>|</v>
          </cell>
          <cell r="E298">
            <v>17769000</v>
          </cell>
          <cell r="F298">
            <v>16809767</v>
          </cell>
          <cell r="G298">
            <v>15241849</v>
          </cell>
          <cell r="H298" t="str">
            <v>|</v>
          </cell>
          <cell r="I298">
            <v>0.10286927786779675</v>
          </cell>
          <cell r="J298" t="str">
            <v>|</v>
          </cell>
          <cell r="K298">
            <v>108990000</v>
          </cell>
          <cell r="L298">
            <v>103113493</v>
          </cell>
          <cell r="M298">
            <v>90953104</v>
          </cell>
          <cell r="N298" t="str">
            <v>|</v>
          </cell>
          <cell r="O298">
            <v>-5876507</v>
          </cell>
          <cell r="P298">
            <v>-5.3917854849068719E-2</v>
          </cell>
          <cell r="Q298" t="str">
            <v>|</v>
          </cell>
          <cell r="R298">
            <v>12160389</v>
          </cell>
          <cell r="S298">
            <v>0.13369954916546883</v>
          </cell>
          <cell r="T298" t="str">
            <v>|</v>
          </cell>
        </row>
        <row r="299">
          <cell r="A299">
            <v>33</v>
          </cell>
          <cell r="B299" t="str">
            <v>|</v>
          </cell>
          <cell r="C299" t="str">
            <v xml:space="preserve">   แบบเฉพาะราย</v>
          </cell>
          <cell r="D299" t="str">
            <v>|</v>
          </cell>
          <cell r="E299">
            <v>7010000</v>
          </cell>
          <cell r="F299">
            <v>4723201</v>
          </cell>
          <cell r="G299">
            <v>4297573</v>
          </cell>
          <cell r="H299" t="str">
            <v>|</v>
          </cell>
          <cell r="I299">
            <v>9.9039155355825248E-2</v>
          </cell>
          <cell r="J299" t="str">
            <v>|</v>
          </cell>
          <cell r="K299">
            <v>34883000</v>
          </cell>
          <cell r="L299">
            <v>29584729</v>
          </cell>
          <cell r="M299">
            <v>24435605</v>
          </cell>
          <cell r="N299" t="str">
            <v>|</v>
          </cell>
          <cell r="O299">
            <v>-5298271</v>
          </cell>
          <cell r="P299">
            <v>-0.15188690766275836</v>
          </cell>
          <cell r="Q299" t="str">
            <v>|</v>
          </cell>
          <cell r="R299">
            <v>5149124</v>
          </cell>
          <cell r="S299">
            <v>0.21072218183261679</v>
          </cell>
          <cell r="T299" t="str">
            <v>|</v>
          </cell>
        </row>
        <row r="300">
          <cell r="A300">
            <v>34</v>
          </cell>
          <cell r="B300" t="str">
            <v>|</v>
          </cell>
          <cell r="C300" t="str">
            <v xml:space="preserve">   แบบสัญญาอื่น</v>
          </cell>
          <cell r="D300" t="str">
            <v>|</v>
          </cell>
          <cell r="E300">
            <v>39574000</v>
          </cell>
          <cell r="F300">
            <v>27093111</v>
          </cell>
          <cell r="G300">
            <v>18920913</v>
          </cell>
          <cell r="H300" t="str">
            <v>|</v>
          </cell>
          <cell r="I300">
            <v>0.43191351284158436</v>
          </cell>
          <cell r="J300" t="str">
            <v>|</v>
          </cell>
          <cell r="K300">
            <v>140396000</v>
          </cell>
          <cell r="L300">
            <v>97314210</v>
          </cell>
          <cell r="M300">
            <v>70272615</v>
          </cell>
          <cell r="N300" t="str">
            <v>|</v>
          </cell>
          <cell r="O300">
            <v>-43081790</v>
          </cell>
          <cell r="P300">
            <v>-0.30685909854981624</v>
          </cell>
          <cell r="Q300" t="str">
            <v>|</v>
          </cell>
          <cell r="R300">
            <v>27041595</v>
          </cell>
          <cell r="S300">
            <v>0.38480985800798789</v>
          </cell>
          <cell r="T300" t="str">
            <v>|</v>
          </cell>
        </row>
        <row r="301">
          <cell r="A301">
            <v>35</v>
          </cell>
          <cell r="B301" t="str">
            <v>|</v>
          </cell>
          <cell r="D301" t="str">
            <v>|</v>
          </cell>
          <cell r="E301" t="str">
            <v>-</v>
          </cell>
          <cell r="F301" t="str">
            <v>-</v>
          </cell>
          <cell r="G301" t="str">
            <v>-</v>
          </cell>
          <cell r="H301" t="str">
            <v>|</v>
          </cell>
          <cell r="I301" t="str">
            <v>-</v>
          </cell>
          <cell r="J301" t="str">
            <v>|</v>
          </cell>
          <cell r="K301" t="str">
            <v>-</v>
          </cell>
          <cell r="L301" t="str">
            <v>-</v>
          </cell>
          <cell r="M301" t="str">
            <v>-</v>
          </cell>
          <cell r="N301" t="str">
            <v>|</v>
          </cell>
          <cell r="O301" t="str">
            <v>-</v>
          </cell>
          <cell r="P301" t="str">
            <v>-</v>
          </cell>
          <cell r="Q301" t="str">
            <v>|</v>
          </cell>
          <cell r="R301" t="str">
            <v>-</v>
          </cell>
          <cell r="S301" t="str">
            <v>-</v>
          </cell>
          <cell r="T301" t="str">
            <v>|</v>
          </cell>
        </row>
        <row r="302">
          <cell r="A302">
            <v>36</v>
          </cell>
          <cell r="B302" t="str">
            <v>|</v>
          </cell>
          <cell r="C302" t="str">
            <v xml:space="preserve"> รวมส่วนลดจ่าย (32..34)</v>
          </cell>
          <cell r="D302" t="str">
            <v>|</v>
          </cell>
          <cell r="E302">
            <v>64353000</v>
          </cell>
          <cell r="F302">
            <v>48626079</v>
          </cell>
          <cell r="G302">
            <v>38460335</v>
          </cell>
          <cell r="H302" t="str">
            <v>|</v>
          </cell>
          <cell r="I302">
            <v>0.26431761449815766</v>
          </cell>
          <cell r="J302" t="str">
            <v>|</v>
          </cell>
          <cell r="K302">
            <v>284269000</v>
          </cell>
          <cell r="L302">
            <v>230012432</v>
          </cell>
          <cell r="M302">
            <v>185661324</v>
          </cell>
          <cell r="N302" t="str">
            <v>|</v>
          </cell>
          <cell r="O302">
            <v>-54256568</v>
          </cell>
          <cell r="P302">
            <v>-0.19086347086738265</v>
          </cell>
          <cell r="Q302" t="str">
            <v>|</v>
          </cell>
          <cell r="R302">
            <v>44351108</v>
          </cell>
          <cell r="S302">
            <v>0.23888178240073307</v>
          </cell>
          <cell r="T302" t="str">
            <v>|</v>
          </cell>
        </row>
        <row r="303">
          <cell r="A303">
            <v>37</v>
          </cell>
          <cell r="B303" t="str">
            <v>|</v>
          </cell>
          <cell r="C303" t="str">
            <v>ส่วนลดรับจาก</v>
          </cell>
          <cell r="D303" t="str">
            <v>|</v>
          </cell>
          <cell r="H303" t="str">
            <v>|</v>
          </cell>
          <cell r="J303" t="str">
            <v>|</v>
          </cell>
          <cell r="N303" t="str">
            <v>|</v>
          </cell>
          <cell r="Q303" t="str">
            <v>|</v>
          </cell>
          <cell r="T303" t="str">
            <v>|</v>
          </cell>
        </row>
        <row r="304">
          <cell r="A304">
            <v>38</v>
          </cell>
          <cell r="B304" t="str">
            <v>|</v>
          </cell>
          <cell r="C304" t="str">
            <v xml:space="preserve">   กับบริษัทในประเทศ</v>
          </cell>
          <cell r="D304" t="str">
            <v>|</v>
          </cell>
          <cell r="E304">
            <v>10997000</v>
          </cell>
          <cell r="F304">
            <v>10914223</v>
          </cell>
          <cell r="G304">
            <v>9902175</v>
          </cell>
          <cell r="H304" t="str">
            <v>|</v>
          </cell>
          <cell r="I304">
            <v>0.10220461666250091</v>
          </cell>
          <cell r="J304" t="str">
            <v>|</v>
          </cell>
          <cell r="K304">
            <v>66543000</v>
          </cell>
          <cell r="L304">
            <v>67413954</v>
          </cell>
          <cell r="M304">
            <v>56012262</v>
          </cell>
          <cell r="N304" t="str">
            <v>|</v>
          </cell>
          <cell r="O304">
            <v>870954</v>
          </cell>
          <cell r="P304">
            <v>1.3088589333213111E-2</v>
          </cell>
          <cell r="Q304" t="str">
            <v>|</v>
          </cell>
          <cell r="R304">
            <v>11401692</v>
          </cell>
          <cell r="S304">
            <v>0.20355707112846111</v>
          </cell>
          <cell r="T304" t="str">
            <v>|</v>
          </cell>
        </row>
        <row r="305">
          <cell r="A305">
            <v>39</v>
          </cell>
          <cell r="B305" t="str">
            <v>|</v>
          </cell>
          <cell r="C305" t="str">
            <v xml:space="preserve">   กับบริษัทต่างประเทศ</v>
          </cell>
          <cell r="D305" t="str">
            <v>|</v>
          </cell>
          <cell r="E305">
            <v>13291000</v>
          </cell>
          <cell r="F305">
            <v>1527771</v>
          </cell>
          <cell r="G305">
            <v>1342362</v>
          </cell>
          <cell r="H305" t="str">
            <v>|</v>
          </cell>
          <cell r="I305">
            <v>0.13812146053002097</v>
          </cell>
          <cell r="J305" t="str">
            <v>|</v>
          </cell>
          <cell r="K305">
            <v>48427000</v>
          </cell>
          <cell r="L305">
            <v>17043429</v>
          </cell>
          <cell r="M305">
            <v>11266280</v>
          </cell>
          <cell r="N305" t="str">
            <v>|</v>
          </cell>
          <cell r="O305">
            <v>-31383571</v>
          </cell>
          <cell r="P305">
            <v>-0.64805936770809669</v>
          </cell>
          <cell r="Q305" t="str">
            <v>|</v>
          </cell>
          <cell r="R305">
            <v>5777149</v>
          </cell>
          <cell r="S305">
            <v>0.51278230258789947</v>
          </cell>
          <cell r="T305" t="str">
            <v>|</v>
          </cell>
        </row>
        <row r="306">
          <cell r="A306">
            <v>40</v>
          </cell>
          <cell r="B306" t="str">
            <v>|</v>
          </cell>
          <cell r="C306" t="str">
            <v>-</v>
          </cell>
          <cell r="D306" t="str">
            <v>|</v>
          </cell>
          <cell r="E306" t="str">
            <v>-</v>
          </cell>
          <cell r="F306" t="str">
            <v>-</v>
          </cell>
          <cell r="G306" t="str">
            <v>-</v>
          </cell>
          <cell r="H306" t="str">
            <v>|</v>
          </cell>
          <cell r="I306" t="str">
            <v>-</v>
          </cell>
          <cell r="J306" t="str">
            <v>|</v>
          </cell>
          <cell r="K306" t="str">
            <v>-</v>
          </cell>
          <cell r="L306" t="str">
            <v>-</v>
          </cell>
          <cell r="M306" t="str">
            <v>-</v>
          </cell>
          <cell r="N306" t="str">
            <v>|</v>
          </cell>
          <cell r="O306" t="str">
            <v>-</v>
          </cell>
          <cell r="P306" t="str">
            <v>-</v>
          </cell>
          <cell r="Q306" t="str">
            <v>|</v>
          </cell>
          <cell r="R306" t="str">
            <v>-</v>
          </cell>
          <cell r="S306" t="str">
            <v>-</v>
          </cell>
          <cell r="T306" t="str">
            <v>|</v>
          </cell>
        </row>
        <row r="307">
          <cell r="A307">
            <v>41</v>
          </cell>
          <cell r="B307" t="str">
            <v>|</v>
          </cell>
          <cell r="C307" t="str">
            <v>ส่วนลดจ่ายสุทธิ (36-38-39)</v>
          </cell>
          <cell r="D307" t="str">
            <v>|</v>
          </cell>
          <cell r="E307">
            <v>40065000</v>
          </cell>
          <cell r="F307">
            <v>36184085</v>
          </cell>
          <cell r="G307">
            <v>27215798</v>
          </cell>
          <cell r="H307" t="str">
            <v>|</v>
          </cell>
          <cell r="I307">
            <v>0.32952504277111405</v>
          </cell>
          <cell r="J307" t="str">
            <v>|</v>
          </cell>
          <cell r="K307">
            <v>169299000</v>
          </cell>
          <cell r="L307">
            <v>145555049</v>
          </cell>
          <cell r="M307">
            <v>118382782</v>
          </cell>
          <cell r="N307" t="str">
            <v>|</v>
          </cell>
          <cell r="O307">
            <v>-23743951</v>
          </cell>
          <cell r="P307">
            <v>-0.14024861930667046</v>
          </cell>
          <cell r="Q307" t="str">
            <v>|</v>
          </cell>
          <cell r="R307">
            <v>27172267</v>
          </cell>
          <cell r="S307">
            <v>0.22952887692738966</v>
          </cell>
          <cell r="T307" t="str">
            <v>|</v>
          </cell>
        </row>
        <row r="308">
          <cell r="A308">
            <v>42</v>
          </cell>
          <cell r="B308" t="str">
            <v>|</v>
          </cell>
          <cell r="C308" t="str">
            <v>-</v>
          </cell>
          <cell r="D308" t="str">
            <v>|</v>
          </cell>
          <cell r="E308" t="str">
            <v>-</v>
          </cell>
          <cell r="F308" t="str">
            <v>-</v>
          </cell>
          <cell r="G308" t="str">
            <v>-</v>
          </cell>
          <cell r="H308" t="str">
            <v>|</v>
          </cell>
          <cell r="I308" t="str">
            <v>-</v>
          </cell>
          <cell r="J308" t="str">
            <v>|</v>
          </cell>
          <cell r="K308" t="str">
            <v>-</v>
          </cell>
          <cell r="L308" t="str">
            <v>-</v>
          </cell>
          <cell r="M308" t="str">
            <v>-</v>
          </cell>
          <cell r="N308" t="str">
            <v>|</v>
          </cell>
          <cell r="O308" t="str">
            <v>-</v>
          </cell>
          <cell r="P308" t="str">
            <v>-</v>
          </cell>
          <cell r="Q308" t="str">
            <v>|</v>
          </cell>
          <cell r="R308" t="str">
            <v>-</v>
          </cell>
          <cell r="S308" t="str">
            <v>-</v>
          </cell>
          <cell r="T308" t="str">
            <v>|</v>
          </cell>
        </row>
        <row r="309">
          <cell r="A309">
            <v>43</v>
          </cell>
          <cell r="B309" t="str">
            <v>|</v>
          </cell>
          <cell r="C309" t="str">
            <v>ค่าใช้จ่ายอื่นๆ</v>
          </cell>
          <cell r="D309" t="str">
            <v>|</v>
          </cell>
          <cell r="E309">
            <v>3257000</v>
          </cell>
          <cell r="F309">
            <v>663287</v>
          </cell>
          <cell r="G309">
            <v>325591</v>
          </cell>
          <cell r="H309" t="str">
            <v>|</v>
          </cell>
          <cell r="I309">
            <v>1.0371785460900331</v>
          </cell>
          <cell r="J309" t="str">
            <v>|</v>
          </cell>
          <cell r="K309">
            <v>19542000</v>
          </cell>
          <cell r="L309">
            <v>25309482</v>
          </cell>
          <cell r="M309">
            <v>12597584</v>
          </cell>
          <cell r="N309" t="str">
            <v>|</v>
          </cell>
          <cell r="O309">
            <v>5767482</v>
          </cell>
          <cell r="P309">
            <v>0.29513263739637702</v>
          </cell>
          <cell r="Q309" t="str">
            <v>|</v>
          </cell>
          <cell r="R309">
            <v>12711898</v>
          </cell>
          <cell r="S309">
            <v>1.0090742796396515</v>
          </cell>
          <cell r="T309" t="str">
            <v>|</v>
          </cell>
        </row>
        <row r="310">
          <cell r="A310">
            <v>44</v>
          </cell>
          <cell r="B310" t="str">
            <v>|</v>
          </cell>
          <cell r="C310" t="str">
            <v>-</v>
          </cell>
          <cell r="D310" t="str">
            <v>|</v>
          </cell>
          <cell r="E310" t="str">
            <v>-</v>
          </cell>
          <cell r="F310" t="str">
            <v>-</v>
          </cell>
          <cell r="G310" t="str">
            <v>-</v>
          </cell>
          <cell r="H310" t="str">
            <v>|</v>
          </cell>
          <cell r="I310" t="str">
            <v>-</v>
          </cell>
          <cell r="J310" t="str">
            <v>|</v>
          </cell>
          <cell r="K310" t="str">
            <v>-</v>
          </cell>
          <cell r="L310" t="str">
            <v>-</v>
          </cell>
          <cell r="M310" t="str">
            <v>-</v>
          </cell>
          <cell r="N310" t="str">
            <v>|</v>
          </cell>
          <cell r="O310" t="str">
            <v>-</v>
          </cell>
          <cell r="P310" t="str">
            <v>-</v>
          </cell>
          <cell r="Q310" t="str">
            <v>|</v>
          </cell>
          <cell r="R310" t="str">
            <v>-</v>
          </cell>
          <cell r="S310" t="str">
            <v>-</v>
          </cell>
          <cell r="T310" t="str">
            <v>|</v>
          </cell>
        </row>
        <row r="311">
          <cell r="A311">
            <v>45</v>
          </cell>
          <cell r="B311" t="str">
            <v>|</v>
          </cell>
          <cell r="C311" t="str">
            <v>รายได้จากการรับประกัน (17-29-41-43)</v>
          </cell>
          <cell r="D311" t="str">
            <v>|</v>
          </cell>
          <cell r="E311">
            <v>7099000</v>
          </cell>
          <cell r="F311">
            <v>-8709221</v>
          </cell>
          <cell r="G311">
            <v>25234203</v>
          </cell>
          <cell r="H311" t="str">
            <v>|</v>
          </cell>
          <cell r="I311">
            <v>-1.3451355685772997</v>
          </cell>
          <cell r="J311" t="str">
            <v>|</v>
          </cell>
          <cell r="K311">
            <v>55676000</v>
          </cell>
          <cell r="L311">
            <v>75522769</v>
          </cell>
          <cell r="M311">
            <v>74473379</v>
          </cell>
          <cell r="N311" t="str">
            <v>|</v>
          </cell>
          <cell r="O311">
            <v>19846769</v>
          </cell>
          <cell r="P311">
            <v>0.35646901717077378</v>
          </cell>
          <cell r="Q311" t="str">
            <v>|</v>
          </cell>
          <cell r="R311">
            <v>1049390</v>
          </cell>
          <cell r="S311">
            <v>1.4090806864020498E-2</v>
          </cell>
          <cell r="T311" t="str">
            <v>|</v>
          </cell>
        </row>
        <row r="312">
          <cell r="A312">
            <v>46</v>
          </cell>
          <cell r="B312" t="str">
            <v>|</v>
          </cell>
          <cell r="C312" t="str">
            <v>=</v>
          </cell>
          <cell r="D312" t="str">
            <v>|</v>
          </cell>
          <cell r="E312" t="str">
            <v>=</v>
          </cell>
          <cell r="F312" t="str">
            <v>=</v>
          </cell>
          <cell r="G312" t="str">
            <v>=</v>
          </cell>
          <cell r="H312" t="str">
            <v>|</v>
          </cell>
          <cell r="I312" t="str">
            <v>=</v>
          </cell>
          <cell r="J312" t="str">
            <v>|</v>
          </cell>
          <cell r="K312" t="str">
            <v>=</v>
          </cell>
          <cell r="L312" t="str">
            <v>=</v>
          </cell>
          <cell r="M312" t="str">
            <v>=</v>
          </cell>
          <cell r="N312" t="str">
            <v>|</v>
          </cell>
          <cell r="O312" t="str">
            <v>=</v>
          </cell>
          <cell r="P312" t="str">
            <v>=</v>
          </cell>
          <cell r="Q312" t="str">
            <v>|</v>
          </cell>
          <cell r="R312" t="str">
            <v>=</v>
          </cell>
          <cell r="S312" t="str">
            <v>=</v>
          </cell>
          <cell r="T312" t="str">
            <v>|</v>
          </cell>
        </row>
        <row r="313">
          <cell r="A313">
            <v>47</v>
          </cell>
          <cell r="B313" t="str">
            <v>|</v>
          </cell>
          <cell r="C313" t="str">
            <v>อัตราส่วนค่าสินไหมสุทธิ:</v>
          </cell>
          <cell r="D313" t="str">
            <v>|</v>
          </cell>
          <cell r="H313" t="str">
            <v>|</v>
          </cell>
          <cell r="J313" t="str">
            <v>|</v>
          </cell>
          <cell r="N313" t="str">
            <v>|</v>
          </cell>
          <cell r="Q313" t="str">
            <v>|</v>
          </cell>
          <cell r="T313" t="str">
            <v>|</v>
          </cell>
        </row>
        <row r="314">
          <cell r="A314">
            <v>48</v>
          </cell>
          <cell r="B314" t="str">
            <v>|</v>
          </cell>
          <cell r="C314" t="str">
            <v xml:space="preserve">  เบี้ยประกันรับสุทธิ (29/13)</v>
          </cell>
          <cell r="D314" t="str">
            <v>|</v>
          </cell>
          <cell r="E314">
            <v>0.33958127098964741</v>
          </cell>
          <cell r="F314">
            <v>0.5920473898795825</v>
          </cell>
          <cell r="G314">
            <v>0.2152438105118766</v>
          </cell>
          <cell r="H314" t="str">
            <v>|</v>
          </cell>
          <cell r="I314">
            <v>0.37680357936770592</v>
          </cell>
          <cell r="J314" t="str">
            <v>|</v>
          </cell>
          <cell r="K314">
            <v>0.37907663715531609</v>
          </cell>
          <cell r="L314">
            <v>0.42302954715547381</v>
          </cell>
          <cell r="M314">
            <v>0.37548169503985068</v>
          </cell>
          <cell r="N314" t="str">
            <v>|</v>
          </cell>
          <cell r="P314">
            <v>4.3952910000157719E-2</v>
          </cell>
          <cell r="Q314" t="str">
            <v>|</v>
          </cell>
          <cell r="S314">
            <v>4.7547852115623124E-2</v>
          </cell>
          <cell r="T314" t="str">
            <v>|</v>
          </cell>
        </row>
        <row r="315">
          <cell r="A315">
            <v>49</v>
          </cell>
          <cell r="B315" t="str">
            <v>|</v>
          </cell>
          <cell r="C315" t="str">
            <v xml:space="preserve">  เบี้ยประกันที่ถือเป็นรายได้ (29/17)</v>
          </cell>
          <cell r="D315" t="str">
            <v>|</v>
          </cell>
          <cell r="E315">
            <v>0.42128641278148887</v>
          </cell>
          <cell r="F315">
            <v>0.66393833706455163</v>
          </cell>
          <cell r="G315">
            <v>0.24753207904789659</v>
          </cell>
          <cell r="H315" t="str">
            <v>|</v>
          </cell>
          <cell r="I315">
            <v>0.41640625801665504</v>
          </cell>
          <cell r="J315" t="str">
            <v>|</v>
          </cell>
          <cell r="K315">
            <v>0.4210957457638756</v>
          </cell>
          <cell r="L315">
            <v>0.44068376193482106</v>
          </cell>
          <cell r="M315">
            <v>0.40073963918650307</v>
          </cell>
          <cell r="N315" t="str">
            <v>|</v>
          </cell>
          <cell r="P315">
            <v>1.9588016170945466E-2</v>
          </cell>
          <cell r="Q315" t="str">
            <v>|</v>
          </cell>
          <cell r="S315">
            <v>3.9944122748317989E-2</v>
          </cell>
          <cell r="T315" t="str">
            <v>|</v>
          </cell>
        </row>
        <row r="316">
          <cell r="A316">
            <v>50</v>
          </cell>
          <cell r="B316" t="str">
            <v>|</v>
          </cell>
          <cell r="C316" t="str">
            <v>-</v>
          </cell>
          <cell r="D316" t="str">
            <v>|</v>
          </cell>
          <cell r="E316" t="str">
            <v>-</v>
          </cell>
          <cell r="F316" t="str">
            <v>-</v>
          </cell>
          <cell r="G316" t="str">
            <v>-</v>
          </cell>
          <cell r="H316" t="str">
            <v>|</v>
          </cell>
          <cell r="I316" t="str">
            <v>-</v>
          </cell>
          <cell r="J316" t="str">
            <v>|</v>
          </cell>
          <cell r="K316" t="str">
            <v>-</v>
          </cell>
          <cell r="L316" t="str">
            <v>-</v>
          </cell>
          <cell r="M316" t="str">
            <v>-</v>
          </cell>
          <cell r="N316" t="str">
            <v>|</v>
          </cell>
          <cell r="O316" t="str">
            <v>-</v>
          </cell>
          <cell r="P316" t="str">
            <v>-</v>
          </cell>
          <cell r="Q316" t="str">
            <v>|</v>
          </cell>
          <cell r="R316" t="str">
            <v>-</v>
          </cell>
          <cell r="S316" t="str">
            <v>-</v>
          </cell>
          <cell r="T316" t="str">
            <v>|</v>
          </cell>
        </row>
        <row r="317">
          <cell r="A317">
            <v>51</v>
          </cell>
          <cell r="B317" t="str">
            <v>|</v>
          </cell>
          <cell r="C317" t="str">
            <v>LOSS RATIO :5% (20/2)</v>
          </cell>
          <cell r="D317" t="str">
            <v>|</v>
          </cell>
          <cell r="E317">
            <v>0.38143983889914418</v>
          </cell>
          <cell r="F317">
            <v>0.46528640916520425</v>
          </cell>
          <cell r="G317">
            <v>0.37254087967734922</v>
          </cell>
          <cell r="H317" t="str">
            <v>|</v>
          </cell>
          <cell r="I317">
            <v>9.2745529487855027E-2</v>
          </cell>
          <cell r="J317" t="str">
            <v>|</v>
          </cell>
          <cell r="K317">
            <v>0.364514005205686</v>
          </cell>
          <cell r="L317">
            <v>0.34192645066727573</v>
          </cell>
          <cell r="M317">
            <v>0.40130613137255128</v>
          </cell>
          <cell r="N317" t="str">
            <v>|</v>
          </cell>
          <cell r="P317">
            <v>-2.258755453841027E-2</v>
          </cell>
          <cell r="Q317" t="str">
            <v>|</v>
          </cell>
          <cell r="S317">
            <v>-5.937968070527555E-2</v>
          </cell>
          <cell r="T317" t="str">
            <v>|</v>
          </cell>
        </row>
        <row r="318">
          <cell r="A318">
            <v>52</v>
          </cell>
          <cell r="B318" t="str">
            <v>|</v>
          </cell>
          <cell r="C318" t="str">
            <v xml:space="preserve">           :FAC RE (21/3)</v>
          </cell>
          <cell r="D318" t="str">
            <v>|</v>
          </cell>
          <cell r="E318">
            <v>0.34706033753722837</v>
          </cell>
          <cell r="F318">
            <v>1.5966244400228202</v>
          </cell>
          <cell r="G318">
            <v>-6.9050802548484114E-2</v>
          </cell>
          <cell r="H318" t="str">
            <v>|</v>
          </cell>
          <cell r="I318">
            <v>1.6656752425713044</v>
          </cell>
          <cell r="J318" t="str">
            <v>|</v>
          </cell>
          <cell r="K318">
            <v>0.32452440642973013</v>
          </cell>
          <cell r="L318">
            <v>0.52613637473835628</v>
          </cell>
          <cell r="M318">
            <v>0.34799769005042452</v>
          </cell>
          <cell r="N318" t="str">
            <v>|</v>
          </cell>
          <cell r="P318">
            <v>0.20161196830862615</v>
          </cell>
          <cell r="Q318" t="str">
            <v>|</v>
          </cell>
          <cell r="S318">
            <v>0.17813868468793176</v>
          </cell>
          <cell r="T318" t="str">
            <v>|</v>
          </cell>
        </row>
        <row r="319">
          <cell r="A319">
            <v>53</v>
          </cell>
          <cell r="B319" t="str">
            <v>|</v>
          </cell>
          <cell r="C319" t="str">
            <v xml:space="preserve">           :TREATY (22/4)</v>
          </cell>
          <cell r="D319" t="str">
            <v>|</v>
          </cell>
          <cell r="E319">
            <v>0.29680854626435821</v>
          </cell>
          <cell r="F319">
            <v>0.2869923501084809</v>
          </cell>
          <cell r="G319">
            <v>0.26984592968455445</v>
          </cell>
          <cell r="H319" t="str">
            <v>|</v>
          </cell>
          <cell r="I319">
            <v>1.7146420423926445E-2</v>
          </cell>
          <cell r="J319" t="str">
            <v>|</v>
          </cell>
          <cell r="K319">
            <v>0.37088795876716596</v>
          </cell>
          <cell r="L319">
            <v>0.32399788301706434</v>
          </cell>
          <cell r="M319">
            <v>0.30819456704157355</v>
          </cell>
          <cell r="N319" t="str">
            <v>|</v>
          </cell>
          <cell r="P319">
            <v>-4.6890075750101623E-2</v>
          </cell>
          <cell r="Q319" t="str">
            <v>|</v>
          </cell>
          <cell r="S319">
            <v>1.5803315975490784E-2</v>
          </cell>
          <cell r="T319" t="str">
            <v>|</v>
          </cell>
        </row>
        <row r="320">
          <cell r="B320" t="str">
            <v>|</v>
          </cell>
          <cell r="C320" t="str">
            <v>-</v>
          </cell>
          <cell r="D320" t="str">
            <v>-</v>
          </cell>
          <cell r="E320" t="str">
            <v>-</v>
          </cell>
          <cell r="F320" t="str">
            <v>-</v>
          </cell>
          <cell r="G320" t="str">
            <v>-</v>
          </cell>
          <cell r="H320" t="str">
            <v>-</v>
          </cell>
          <cell r="I320" t="str">
            <v>-</v>
          </cell>
          <cell r="J320" t="str">
            <v>-</v>
          </cell>
          <cell r="K320" t="str">
            <v>-</v>
          </cell>
          <cell r="L320" t="str">
            <v>-</v>
          </cell>
          <cell r="M320" t="str">
            <v>-</v>
          </cell>
          <cell r="N320" t="str">
            <v>-</v>
          </cell>
          <cell r="O320" t="str">
            <v>-</v>
          </cell>
          <cell r="P320" t="str">
            <v>-</v>
          </cell>
          <cell r="Q320" t="str">
            <v>-</v>
          </cell>
          <cell r="R320" t="str">
            <v>-</v>
          </cell>
          <cell r="S320" t="str">
            <v>-</v>
          </cell>
          <cell r="T320" t="str">
            <v>-</v>
          </cell>
        </row>
        <row r="385">
          <cell r="C385" t="str">
            <v>pa18</v>
          </cell>
          <cell r="I385" t="str">
            <v xml:space="preserve">                       บริษัท ไทยรับประกันภัยต่อ จำกัด (มหาชน)</v>
          </cell>
          <cell r="S385" t="str">
            <v>หน้า 18</v>
          </cell>
        </row>
        <row r="386">
          <cell r="I386" t="str">
            <v xml:space="preserve">                 รายได้จากการรับประกัน - ต่างประเทศ  : อัคคีภัย</v>
          </cell>
        </row>
        <row r="387">
          <cell r="I387" t="str">
            <v>สำหรับระยะเวลา  6  เดือน  สิ้นสุดวันที่  30  มิถุนายน  2551  และ  2550</v>
          </cell>
        </row>
        <row r="388">
          <cell r="B388" t="str">
            <v>|</v>
          </cell>
          <cell r="C388" t="str">
            <v>-</v>
          </cell>
          <cell r="D388" t="str">
            <v>|</v>
          </cell>
          <cell r="E388" t="str">
            <v>-</v>
          </cell>
          <cell r="F388" t="str">
            <v>-</v>
          </cell>
          <cell r="G388" t="str">
            <v>-</v>
          </cell>
          <cell r="H388" t="str">
            <v>-</v>
          </cell>
          <cell r="I388" t="str">
            <v>-</v>
          </cell>
          <cell r="J388" t="str">
            <v>-</v>
          </cell>
          <cell r="K388" t="str">
            <v>-</v>
          </cell>
          <cell r="L388" t="str">
            <v>-</v>
          </cell>
          <cell r="M388" t="str">
            <v>-</v>
          </cell>
          <cell r="N388" t="str">
            <v>-</v>
          </cell>
          <cell r="O388" t="str">
            <v>-</v>
          </cell>
          <cell r="P388" t="str">
            <v>-</v>
          </cell>
          <cell r="Q388" t="str">
            <v>-</v>
          </cell>
          <cell r="R388" t="str">
            <v>-</v>
          </cell>
          <cell r="S388" t="str">
            <v>-</v>
          </cell>
          <cell r="T388" t="str">
            <v>|</v>
          </cell>
        </row>
        <row r="389">
          <cell r="B389" t="str">
            <v>|</v>
          </cell>
          <cell r="D389" t="str">
            <v>|</v>
          </cell>
          <cell r="H389" t="str">
            <v>|</v>
          </cell>
          <cell r="I389" t="str">
            <v>%</v>
          </cell>
          <cell r="J389" t="str">
            <v>|</v>
          </cell>
          <cell r="N389" t="str">
            <v>|</v>
          </cell>
          <cell r="O389" t="str">
            <v xml:space="preserve">      เพิ่ม (ลด) สะสม</v>
          </cell>
          <cell r="Q389" t="str">
            <v>|</v>
          </cell>
          <cell r="R389" t="str">
            <v xml:space="preserve">      เพิ่ม (ลด) สะสม</v>
          </cell>
          <cell r="T389" t="str">
            <v>|</v>
          </cell>
        </row>
        <row r="390">
          <cell r="B390" t="str">
            <v>|</v>
          </cell>
          <cell r="D390" t="str">
            <v>|</v>
          </cell>
          <cell r="F390" t="str">
            <v xml:space="preserve">           มิถุนายน</v>
          </cell>
          <cell r="H390" t="str">
            <v>|</v>
          </cell>
          <cell r="I390" t="str">
            <v>เพิ่ม (ลด)</v>
          </cell>
          <cell r="J390" t="str">
            <v>|</v>
          </cell>
          <cell r="L390" t="str">
            <v xml:space="preserve">  มกราคม - มิถุนายน</v>
          </cell>
          <cell r="M390" t="str">
            <v/>
          </cell>
          <cell r="N390" t="str">
            <v>|</v>
          </cell>
          <cell r="O390" t="str">
            <v xml:space="preserve">     2551 &amp; งบประมาณ</v>
          </cell>
          <cell r="Q390" t="str">
            <v>|</v>
          </cell>
          <cell r="R390" t="str">
            <v xml:space="preserve">     2551 และ 2550</v>
          </cell>
          <cell r="T390" t="str">
            <v>|</v>
          </cell>
        </row>
        <row r="391">
          <cell r="B391" t="str">
            <v>|</v>
          </cell>
          <cell r="C391" t="str">
            <v>รายการ</v>
          </cell>
          <cell r="D391" t="str">
            <v>|</v>
          </cell>
          <cell r="E391" t="str">
            <v>-</v>
          </cell>
          <cell r="F391" t="str">
            <v>-</v>
          </cell>
          <cell r="G391" t="str">
            <v>-</v>
          </cell>
          <cell r="H391" t="str">
            <v>|</v>
          </cell>
          <cell r="I391" t="str">
            <v>50 &amp; 49</v>
          </cell>
          <cell r="J391" t="str">
            <v>|</v>
          </cell>
          <cell r="K391" t="str">
            <v>-</v>
          </cell>
          <cell r="L391" t="str">
            <v>-</v>
          </cell>
          <cell r="M391" t="str">
            <v>-</v>
          </cell>
          <cell r="N391" t="str">
            <v>|</v>
          </cell>
          <cell r="O391" t="str">
            <v>-</v>
          </cell>
          <cell r="P391" t="str">
            <v>-</v>
          </cell>
          <cell r="Q391" t="str">
            <v>|</v>
          </cell>
          <cell r="R391" t="str">
            <v>-</v>
          </cell>
          <cell r="S391" t="str">
            <v>-</v>
          </cell>
          <cell r="T391" t="str">
            <v>|</v>
          </cell>
        </row>
        <row r="392">
          <cell r="B392" t="str">
            <v>|</v>
          </cell>
          <cell r="D392" t="str">
            <v>|</v>
          </cell>
          <cell r="E392" t="str">
            <v>งบประมาณ</v>
          </cell>
          <cell r="F392" t="str">
            <v>2551</v>
          </cell>
          <cell r="G392" t="str">
            <v>2550</v>
          </cell>
          <cell r="H392" t="str">
            <v>|</v>
          </cell>
          <cell r="J392" t="str">
            <v>|</v>
          </cell>
          <cell r="K392" t="str">
            <v>งบประมาณ</v>
          </cell>
          <cell r="L392" t="str">
            <v>2551</v>
          </cell>
          <cell r="M392" t="str">
            <v>2550</v>
          </cell>
          <cell r="N392" t="str">
            <v>|</v>
          </cell>
          <cell r="O392" t="str">
            <v>จำนวน</v>
          </cell>
          <cell r="P392" t="str">
            <v>%</v>
          </cell>
          <cell r="Q392" t="str">
            <v>|</v>
          </cell>
          <cell r="R392" t="str">
            <v>จำนวน</v>
          </cell>
          <cell r="S392" t="str">
            <v>%</v>
          </cell>
          <cell r="T392" t="str">
            <v>|</v>
          </cell>
        </row>
        <row r="393">
          <cell r="B393" t="str">
            <v>|</v>
          </cell>
          <cell r="D393" t="str">
            <v>|</v>
          </cell>
          <cell r="E393" t="str">
            <v xml:space="preserve"> </v>
          </cell>
          <cell r="H393" t="str">
            <v>|</v>
          </cell>
          <cell r="J393" t="str">
            <v>|</v>
          </cell>
          <cell r="K393" t="str">
            <v xml:space="preserve"> </v>
          </cell>
          <cell r="N393" t="str">
            <v>|</v>
          </cell>
          <cell r="Q393" t="str">
            <v>|</v>
          </cell>
          <cell r="T393" t="str">
            <v>|</v>
          </cell>
        </row>
        <row r="394">
          <cell r="B394" t="str">
            <v>|</v>
          </cell>
          <cell r="C394" t="str">
            <v>-</v>
          </cell>
          <cell r="D394" t="str">
            <v>|</v>
          </cell>
          <cell r="E394" t="str">
            <v>-</v>
          </cell>
          <cell r="F394" t="str">
            <v>-</v>
          </cell>
          <cell r="G394" t="str">
            <v>-</v>
          </cell>
          <cell r="H394" t="str">
            <v>|</v>
          </cell>
          <cell r="I394" t="str">
            <v>-</v>
          </cell>
          <cell r="J394" t="str">
            <v>|</v>
          </cell>
          <cell r="K394" t="str">
            <v>-</v>
          </cell>
          <cell r="L394" t="str">
            <v>-</v>
          </cell>
          <cell r="M394" t="str">
            <v>-</v>
          </cell>
          <cell r="N394" t="str">
            <v>|</v>
          </cell>
          <cell r="O394" t="str">
            <v>-</v>
          </cell>
          <cell r="P394" t="str">
            <v>-</v>
          </cell>
          <cell r="Q394" t="str">
            <v>|</v>
          </cell>
          <cell r="R394" t="str">
            <v>-</v>
          </cell>
          <cell r="S394" t="str">
            <v>-</v>
          </cell>
          <cell r="T394" t="str">
            <v>|</v>
          </cell>
        </row>
        <row r="395">
          <cell r="A395">
            <v>1</v>
          </cell>
          <cell r="B395" t="str">
            <v>|</v>
          </cell>
          <cell r="C395" t="str">
            <v xml:space="preserve">เบี้ยประกันต่อรับ </v>
          </cell>
          <cell r="D395" t="str">
            <v>|</v>
          </cell>
          <cell r="H395" t="str">
            <v>|</v>
          </cell>
          <cell r="J395" t="str">
            <v>|</v>
          </cell>
          <cell r="N395" t="str">
            <v>|</v>
          </cell>
          <cell r="Q395" t="str">
            <v>|</v>
          </cell>
          <cell r="T395" t="str">
            <v>|</v>
          </cell>
        </row>
        <row r="396">
          <cell r="A396">
            <v>2</v>
          </cell>
          <cell r="B396" t="str">
            <v>|</v>
          </cell>
          <cell r="C396" t="str">
            <v xml:space="preserve">   - เฉพาะราย</v>
          </cell>
          <cell r="D396" t="str">
            <v>|</v>
          </cell>
          <cell r="E396">
            <v>83000</v>
          </cell>
          <cell r="F396">
            <v>0</v>
          </cell>
          <cell r="G396">
            <v>0</v>
          </cell>
          <cell r="H396" t="str">
            <v>|</v>
          </cell>
          <cell r="I396" t="str">
            <v xml:space="preserve">       &amp;</v>
          </cell>
          <cell r="J396" t="str">
            <v>|</v>
          </cell>
          <cell r="K396">
            <v>498000</v>
          </cell>
          <cell r="L396">
            <v>0</v>
          </cell>
          <cell r="M396">
            <v>212776</v>
          </cell>
          <cell r="N396" t="str">
            <v>|</v>
          </cell>
          <cell r="O396">
            <v>-498000</v>
          </cell>
          <cell r="P396">
            <v>-1</v>
          </cell>
          <cell r="Q396" t="str">
            <v>|</v>
          </cell>
          <cell r="R396">
            <v>-212776</v>
          </cell>
          <cell r="S396">
            <v>-1</v>
          </cell>
          <cell r="T396" t="str">
            <v>|</v>
          </cell>
        </row>
        <row r="397">
          <cell r="A397">
            <v>3</v>
          </cell>
          <cell r="B397" t="str">
            <v>|</v>
          </cell>
          <cell r="C397" t="str">
            <v xml:space="preserve">   - แบบสัญญาอื่น</v>
          </cell>
          <cell r="D397" t="str">
            <v>|</v>
          </cell>
          <cell r="E397">
            <v>1795000</v>
          </cell>
          <cell r="F397">
            <v>0</v>
          </cell>
          <cell r="G397">
            <v>1631788</v>
          </cell>
          <cell r="H397" t="str">
            <v>|</v>
          </cell>
          <cell r="I397">
            <v>-1</v>
          </cell>
          <cell r="J397" t="str">
            <v>|</v>
          </cell>
          <cell r="K397">
            <v>3458000</v>
          </cell>
          <cell r="L397">
            <v>49898</v>
          </cell>
          <cell r="M397">
            <v>3141116</v>
          </cell>
          <cell r="N397" t="str">
            <v>|</v>
          </cell>
          <cell r="O397">
            <v>-3408102</v>
          </cell>
          <cell r="P397">
            <v>-0.98557027183342971</v>
          </cell>
          <cell r="Q397" t="str">
            <v>|</v>
          </cell>
          <cell r="R397">
            <v>-3091218</v>
          </cell>
          <cell r="S397">
            <v>-0.98411456310432344</v>
          </cell>
          <cell r="T397" t="str">
            <v>|</v>
          </cell>
        </row>
        <row r="398">
          <cell r="A398">
            <v>4</v>
          </cell>
          <cell r="B398" t="str">
            <v>|</v>
          </cell>
          <cell r="D398" t="str">
            <v>|</v>
          </cell>
          <cell r="H398" t="str">
            <v>|</v>
          </cell>
          <cell r="J398" t="str">
            <v>|</v>
          </cell>
          <cell r="K398">
            <v>0</v>
          </cell>
          <cell r="N398" t="str">
            <v>|</v>
          </cell>
          <cell r="Q398" t="str">
            <v>|</v>
          </cell>
          <cell r="T398" t="str">
            <v>|</v>
          </cell>
        </row>
        <row r="399">
          <cell r="A399">
            <v>5</v>
          </cell>
          <cell r="B399" t="str">
            <v>|</v>
          </cell>
          <cell r="D399" t="str">
            <v>|</v>
          </cell>
          <cell r="E399" t="str">
            <v>-</v>
          </cell>
          <cell r="F399" t="str">
            <v>-</v>
          </cell>
          <cell r="G399" t="str">
            <v>-</v>
          </cell>
          <cell r="H399" t="str">
            <v>|</v>
          </cell>
          <cell r="I399" t="str">
            <v>-</v>
          </cell>
          <cell r="J399" t="str">
            <v>|</v>
          </cell>
          <cell r="K399" t="str">
            <v>-</v>
          </cell>
          <cell r="L399" t="str">
            <v>-</v>
          </cell>
          <cell r="M399" t="str">
            <v>-</v>
          </cell>
          <cell r="N399" t="str">
            <v>|</v>
          </cell>
          <cell r="O399" t="str">
            <v>-</v>
          </cell>
          <cell r="P399" t="str">
            <v>-</v>
          </cell>
          <cell r="Q399" t="str">
            <v>|</v>
          </cell>
          <cell r="R399" t="str">
            <v>-</v>
          </cell>
          <cell r="S399" t="str">
            <v>-</v>
          </cell>
          <cell r="T399" t="str">
            <v>|</v>
          </cell>
        </row>
        <row r="400">
          <cell r="A400">
            <v>6</v>
          </cell>
          <cell r="B400" t="str">
            <v>|</v>
          </cell>
          <cell r="C400" t="str">
            <v xml:space="preserve"> รวมเบี้ยประกันรับทั้งสิ้น (1..3)</v>
          </cell>
          <cell r="D400" t="str">
            <v>|</v>
          </cell>
          <cell r="E400">
            <v>1878000</v>
          </cell>
          <cell r="F400">
            <v>0</v>
          </cell>
          <cell r="G400">
            <v>1631788</v>
          </cell>
          <cell r="H400" t="str">
            <v>|</v>
          </cell>
          <cell r="I400">
            <v>-1</v>
          </cell>
          <cell r="J400" t="str">
            <v>|</v>
          </cell>
          <cell r="K400">
            <v>3956000</v>
          </cell>
          <cell r="L400">
            <v>49898</v>
          </cell>
          <cell r="M400">
            <v>3353892</v>
          </cell>
          <cell r="N400" t="str">
            <v>|</v>
          </cell>
          <cell r="O400">
            <v>-3906102</v>
          </cell>
          <cell r="P400">
            <v>-0.98738675429726996</v>
          </cell>
          <cell r="Q400" t="str">
            <v>|</v>
          </cell>
          <cell r="R400">
            <v>-3303994</v>
          </cell>
          <cell r="S400">
            <v>-0.9851223593365559</v>
          </cell>
          <cell r="T400" t="str">
            <v>|</v>
          </cell>
        </row>
        <row r="401">
          <cell r="A401">
            <v>7</v>
          </cell>
          <cell r="B401" t="str">
            <v>|</v>
          </cell>
          <cell r="C401" t="str">
            <v>เบี้ยประกันต่อช่วง</v>
          </cell>
          <cell r="D401" t="str">
            <v>|</v>
          </cell>
          <cell r="E401" t="str">
            <v>-</v>
          </cell>
          <cell r="F401" t="str">
            <v>-</v>
          </cell>
          <cell r="G401" t="str">
            <v>-</v>
          </cell>
          <cell r="H401" t="str">
            <v>|</v>
          </cell>
          <cell r="I401" t="str">
            <v>-</v>
          </cell>
          <cell r="J401" t="str">
            <v>|</v>
          </cell>
          <cell r="K401" t="str">
            <v>-</v>
          </cell>
          <cell r="L401" t="str">
            <v>-</v>
          </cell>
          <cell r="M401" t="str">
            <v>-</v>
          </cell>
          <cell r="N401" t="str">
            <v>|</v>
          </cell>
          <cell r="O401" t="str">
            <v>-</v>
          </cell>
          <cell r="P401" t="str">
            <v>-</v>
          </cell>
          <cell r="Q401" t="str">
            <v>|</v>
          </cell>
          <cell r="R401" t="str">
            <v>-</v>
          </cell>
          <cell r="S401" t="str">
            <v>-</v>
          </cell>
          <cell r="T401" t="str">
            <v>|</v>
          </cell>
        </row>
        <row r="402">
          <cell r="A402">
            <v>8</v>
          </cell>
          <cell r="B402" t="str">
            <v>|</v>
          </cell>
          <cell r="C402" t="str">
            <v xml:space="preserve">   กับบริษัทในประเทศ</v>
          </cell>
          <cell r="D402" t="str">
            <v>|</v>
          </cell>
          <cell r="E402">
            <v>0</v>
          </cell>
          <cell r="F402">
            <v>1</v>
          </cell>
          <cell r="G402">
            <v>0</v>
          </cell>
          <cell r="H402" t="str">
            <v>|</v>
          </cell>
          <cell r="I402" t="str">
            <v xml:space="preserve">       &amp;</v>
          </cell>
          <cell r="J402" t="str">
            <v>|</v>
          </cell>
          <cell r="K402">
            <v>0</v>
          </cell>
          <cell r="L402">
            <v>0</v>
          </cell>
          <cell r="M402">
            <v>0</v>
          </cell>
          <cell r="N402" t="str">
            <v>|</v>
          </cell>
          <cell r="O402">
            <v>0</v>
          </cell>
          <cell r="P402" t="str">
            <v xml:space="preserve">     &amp;</v>
          </cell>
          <cell r="Q402" t="str">
            <v>|</v>
          </cell>
          <cell r="R402">
            <v>0</v>
          </cell>
          <cell r="S402" t="str">
            <v xml:space="preserve">      &amp;</v>
          </cell>
          <cell r="T402" t="str">
            <v>|</v>
          </cell>
        </row>
        <row r="403">
          <cell r="A403">
            <v>9</v>
          </cell>
          <cell r="B403" t="str">
            <v>|</v>
          </cell>
          <cell r="C403" t="str">
            <v xml:space="preserve">   กับบริษัทต่างประเทศ</v>
          </cell>
          <cell r="D403" t="str">
            <v>|</v>
          </cell>
          <cell r="E403">
            <v>0</v>
          </cell>
          <cell r="F403">
            <v>-1</v>
          </cell>
          <cell r="G403">
            <v>0</v>
          </cell>
          <cell r="H403" t="str">
            <v>|</v>
          </cell>
          <cell r="I403" t="str">
            <v xml:space="preserve">       &amp;</v>
          </cell>
          <cell r="J403" t="str">
            <v>|</v>
          </cell>
          <cell r="K403">
            <v>0</v>
          </cell>
          <cell r="L403">
            <v>-1</v>
          </cell>
          <cell r="M403">
            <v>0</v>
          </cell>
          <cell r="N403" t="str">
            <v>|</v>
          </cell>
          <cell r="O403">
            <v>-1</v>
          </cell>
          <cell r="P403" t="str">
            <v xml:space="preserve">     &amp;</v>
          </cell>
          <cell r="Q403" t="str">
            <v>|</v>
          </cell>
          <cell r="R403">
            <v>-1</v>
          </cell>
          <cell r="S403" t="str">
            <v xml:space="preserve">      &amp;</v>
          </cell>
          <cell r="T403" t="str">
            <v>|</v>
          </cell>
        </row>
        <row r="404">
          <cell r="A404">
            <v>10</v>
          </cell>
          <cell r="B404" t="str">
            <v>|</v>
          </cell>
          <cell r="D404" t="str">
            <v>|</v>
          </cell>
          <cell r="E404" t="str">
            <v>-</v>
          </cell>
          <cell r="F404" t="str">
            <v>-</v>
          </cell>
          <cell r="G404" t="str">
            <v>-</v>
          </cell>
          <cell r="H404" t="str">
            <v>|</v>
          </cell>
          <cell r="I404" t="str">
            <v>-</v>
          </cell>
          <cell r="J404" t="str">
            <v>|</v>
          </cell>
          <cell r="K404" t="str">
            <v>-</v>
          </cell>
          <cell r="L404" t="str">
            <v>-</v>
          </cell>
          <cell r="M404" t="str">
            <v>-</v>
          </cell>
          <cell r="N404" t="str">
            <v>|</v>
          </cell>
          <cell r="O404" t="str">
            <v>-</v>
          </cell>
          <cell r="P404" t="str">
            <v>-</v>
          </cell>
          <cell r="Q404" t="str">
            <v>|</v>
          </cell>
          <cell r="R404" t="str">
            <v>-</v>
          </cell>
          <cell r="S404" t="str">
            <v>-</v>
          </cell>
          <cell r="T404" t="str">
            <v>|</v>
          </cell>
        </row>
        <row r="405">
          <cell r="A405">
            <v>11</v>
          </cell>
          <cell r="B405" t="str">
            <v>|</v>
          </cell>
          <cell r="C405" t="str">
            <v xml:space="preserve"> รวมเบี้ยประกันต่อช่วง (8+9)</v>
          </cell>
          <cell r="D405" t="str">
            <v>|</v>
          </cell>
          <cell r="E405">
            <v>0</v>
          </cell>
          <cell r="F405">
            <v>0</v>
          </cell>
          <cell r="G405">
            <v>0</v>
          </cell>
          <cell r="H405" t="str">
            <v>|</v>
          </cell>
          <cell r="I405" t="str">
            <v xml:space="preserve">       &amp;</v>
          </cell>
          <cell r="J405" t="str">
            <v>|</v>
          </cell>
          <cell r="K405">
            <v>0</v>
          </cell>
          <cell r="L405">
            <v>-1</v>
          </cell>
          <cell r="M405">
            <v>0</v>
          </cell>
          <cell r="N405" t="str">
            <v>|</v>
          </cell>
          <cell r="O405">
            <v>-1</v>
          </cell>
          <cell r="P405" t="str">
            <v xml:space="preserve">     &amp;</v>
          </cell>
          <cell r="Q405" t="str">
            <v>|</v>
          </cell>
          <cell r="R405">
            <v>-1</v>
          </cell>
          <cell r="S405" t="str">
            <v xml:space="preserve">      &amp;</v>
          </cell>
          <cell r="T405" t="str">
            <v>|</v>
          </cell>
        </row>
        <row r="406">
          <cell r="A406">
            <v>12</v>
          </cell>
          <cell r="B406" t="str">
            <v>|</v>
          </cell>
          <cell r="D406" t="str">
            <v>|</v>
          </cell>
          <cell r="E406" t="str">
            <v>-</v>
          </cell>
          <cell r="F406" t="str">
            <v>-</v>
          </cell>
          <cell r="G406" t="str">
            <v>-</v>
          </cell>
          <cell r="H406" t="str">
            <v>|</v>
          </cell>
          <cell r="I406" t="str">
            <v>-</v>
          </cell>
          <cell r="J406" t="str">
            <v>|</v>
          </cell>
          <cell r="K406" t="str">
            <v>-</v>
          </cell>
          <cell r="L406" t="str">
            <v>-</v>
          </cell>
          <cell r="M406" t="str">
            <v>-</v>
          </cell>
          <cell r="N406" t="str">
            <v>|</v>
          </cell>
          <cell r="O406" t="str">
            <v>-</v>
          </cell>
          <cell r="P406" t="str">
            <v>-</v>
          </cell>
          <cell r="Q406" t="str">
            <v>|</v>
          </cell>
          <cell r="R406" t="str">
            <v>-</v>
          </cell>
          <cell r="S406" t="str">
            <v>-</v>
          </cell>
          <cell r="T406" t="str">
            <v>|</v>
          </cell>
        </row>
        <row r="407">
          <cell r="A407">
            <v>13</v>
          </cell>
          <cell r="B407" t="str">
            <v>|</v>
          </cell>
          <cell r="C407" t="str">
            <v>เบี้ยประกันรับสุทธิ (6-11)</v>
          </cell>
          <cell r="D407" t="str">
            <v>|</v>
          </cell>
          <cell r="E407">
            <v>1878000</v>
          </cell>
          <cell r="F407">
            <v>0</v>
          </cell>
          <cell r="G407">
            <v>1631788</v>
          </cell>
          <cell r="H407" t="str">
            <v>|</v>
          </cell>
          <cell r="I407">
            <v>-1</v>
          </cell>
          <cell r="J407" t="str">
            <v>|</v>
          </cell>
          <cell r="K407">
            <v>3956000</v>
          </cell>
          <cell r="L407">
            <v>49899</v>
          </cell>
          <cell r="M407">
            <v>3353892</v>
          </cell>
          <cell r="N407" t="str">
            <v>|</v>
          </cell>
          <cell r="O407">
            <v>-3906101</v>
          </cell>
          <cell r="P407">
            <v>-0.9873865015166835</v>
          </cell>
          <cell r="Q407" t="str">
            <v>|</v>
          </cell>
          <cell r="R407">
            <v>-3303993</v>
          </cell>
          <cell r="S407">
            <v>-0.98512206117549406</v>
          </cell>
          <cell r="T407" t="str">
            <v>|</v>
          </cell>
        </row>
        <row r="408">
          <cell r="A408">
            <v>14</v>
          </cell>
          <cell r="B408" t="str">
            <v>|</v>
          </cell>
          <cell r="C408" t="str">
            <v>สำรองเพื่อการเสี่ยงภัย</v>
          </cell>
          <cell r="D408" t="str">
            <v>|</v>
          </cell>
          <cell r="H408" t="str">
            <v>|</v>
          </cell>
          <cell r="J408" t="str">
            <v>|</v>
          </cell>
          <cell r="N408" t="str">
            <v>|</v>
          </cell>
          <cell r="Q408" t="str">
            <v>|</v>
          </cell>
          <cell r="T408" t="str">
            <v>|</v>
          </cell>
        </row>
        <row r="409">
          <cell r="A409">
            <v>15</v>
          </cell>
          <cell r="B409" t="str">
            <v>|</v>
          </cell>
          <cell r="C409" t="str">
            <v>เพิ่มขึ้น (ลดลง)</v>
          </cell>
          <cell r="D409" t="str">
            <v>|</v>
          </cell>
          <cell r="E409">
            <v>916000</v>
          </cell>
          <cell r="F409">
            <v>-8946</v>
          </cell>
          <cell r="G409">
            <v>744037</v>
          </cell>
          <cell r="H409" t="str">
            <v>|</v>
          </cell>
          <cell r="I409">
            <v>-1.0120235956007564</v>
          </cell>
          <cell r="J409" t="str">
            <v>|</v>
          </cell>
          <cell r="K409">
            <v>721000</v>
          </cell>
          <cell r="L409">
            <v>-662527</v>
          </cell>
          <cell r="M409">
            <v>-67314</v>
          </cell>
          <cell r="N409" t="str">
            <v>|</v>
          </cell>
          <cell r="O409">
            <v>-1383527</v>
          </cell>
          <cell r="P409">
            <v>-1.9189001386962552</v>
          </cell>
          <cell r="Q409" t="str">
            <v>|</v>
          </cell>
          <cell r="R409">
            <v>-595213</v>
          </cell>
          <cell r="S409">
            <v>-8.8423359182339478</v>
          </cell>
          <cell r="T409" t="str">
            <v>|</v>
          </cell>
        </row>
        <row r="410">
          <cell r="A410">
            <v>16</v>
          </cell>
          <cell r="B410" t="str">
            <v>|</v>
          </cell>
          <cell r="C410" t="str">
            <v>-</v>
          </cell>
          <cell r="D410" t="str">
            <v>|</v>
          </cell>
          <cell r="E410" t="str">
            <v>-</v>
          </cell>
          <cell r="F410" t="str">
            <v>-</v>
          </cell>
          <cell r="G410" t="str">
            <v>-</v>
          </cell>
          <cell r="H410" t="str">
            <v>|</v>
          </cell>
          <cell r="I410" t="str">
            <v>-</v>
          </cell>
          <cell r="J410" t="str">
            <v>|</v>
          </cell>
          <cell r="K410" t="str">
            <v>-</v>
          </cell>
          <cell r="L410" t="str">
            <v>-</v>
          </cell>
          <cell r="M410" t="str">
            <v>-</v>
          </cell>
          <cell r="N410" t="str">
            <v>|</v>
          </cell>
          <cell r="O410" t="str">
            <v>-</v>
          </cell>
          <cell r="P410" t="str">
            <v>-</v>
          </cell>
          <cell r="Q410" t="str">
            <v>|</v>
          </cell>
          <cell r="R410" t="str">
            <v>-</v>
          </cell>
          <cell r="S410" t="str">
            <v>-</v>
          </cell>
          <cell r="T410" t="str">
            <v>|</v>
          </cell>
        </row>
        <row r="411">
          <cell r="A411">
            <v>17</v>
          </cell>
          <cell r="B411" t="str">
            <v>|</v>
          </cell>
          <cell r="C411" t="str">
            <v>เบี้ยประกันถือเป็นรายได้ (13-15)</v>
          </cell>
          <cell r="D411" t="str">
            <v>|</v>
          </cell>
          <cell r="E411">
            <v>962000</v>
          </cell>
          <cell r="F411">
            <v>8946</v>
          </cell>
          <cell r="G411">
            <v>887751</v>
          </cell>
          <cell r="H411" t="str">
            <v>|</v>
          </cell>
          <cell r="I411">
            <v>-0.98992284998834135</v>
          </cell>
          <cell r="J411" t="str">
            <v>|</v>
          </cell>
          <cell r="K411">
            <v>3235000</v>
          </cell>
          <cell r="L411">
            <v>712426</v>
          </cell>
          <cell r="M411">
            <v>3421206</v>
          </cell>
          <cell r="N411" t="str">
            <v>|</v>
          </cell>
          <cell r="O411">
            <v>-2522574</v>
          </cell>
          <cell r="P411">
            <v>-0.77977557959814525</v>
          </cell>
          <cell r="Q411" t="str">
            <v>|</v>
          </cell>
          <cell r="R411">
            <v>-2708780</v>
          </cell>
          <cell r="S411">
            <v>-0.79176173548158169</v>
          </cell>
          <cell r="T411" t="str">
            <v>|</v>
          </cell>
        </row>
        <row r="412">
          <cell r="A412">
            <v>18</v>
          </cell>
          <cell r="B412" t="str">
            <v>|</v>
          </cell>
          <cell r="C412" t="str">
            <v>-</v>
          </cell>
          <cell r="D412" t="str">
            <v>|</v>
          </cell>
          <cell r="E412" t="str">
            <v>-</v>
          </cell>
          <cell r="F412" t="str">
            <v>-</v>
          </cell>
          <cell r="G412" t="str">
            <v>-</v>
          </cell>
          <cell r="H412" t="str">
            <v>|</v>
          </cell>
          <cell r="I412" t="str">
            <v>-</v>
          </cell>
          <cell r="J412" t="str">
            <v>|</v>
          </cell>
          <cell r="K412" t="str">
            <v>-</v>
          </cell>
          <cell r="L412" t="str">
            <v>-</v>
          </cell>
          <cell r="M412" t="str">
            <v>-</v>
          </cell>
          <cell r="N412" t="str">
            <v>|</v>
          </cell>
          <cell r="O412" t="str">
            <v>-</v>
          </cell>
          <cell r="P412" t="str">
            <v>-</v>
          </cell>
          <cell r="Q412" t="str">
            <v>|</v>
          </cell>
          <cell r="R412" t="str">
            <v>-</v>
          </cell>
          <cell r="S412" t="str">
            <v>-</v>
          </cell>
          <cell r="T412" t="str">
            <v>|</v>
          </cell>
        </row>
        <row r="413">
          <cell r="A413">
            <v>19</v>
          </cell>
          <cell r="B413" t="str">
            <v>|</v>
          </cell>
          <cell r="C413" t="str">
            <v xml:space="preserve">ค่าสินไหมที่เกิดขึ้น </v>
          </cell>
          <cell r="D413" t="str">
            <v>|</v>
          </cell>
          <cell r="H413" t="str">
            <v>|</v>
          </cell>
          <cell r="J413" t="str">
            <v>|</v>
          </cell>
          <cell r="N413" t="str">
            <v>|</v>
          </cell>
          <cell r="Q413" t="str">
            <v>|</v>
          </cell>
          <cell r="T413" t="str">
            <v>|</v>
          </cell>
        </row>
        <row r="414">
          <cell r="A414">
            <v>20</v>
          </cell>
          <cell r="B414" t="str">
            <v>|</v>
          </cell>
          <cell r="C414" t="str">
            <v xml:space="preserve">   - เฉพาะราย</v>
          </cell>
          <cell r="D414" t="str">
            <v>|</v>
          </cell>
          <cell r="E414">
            <v>8000</v>
          </cell>
          <cell r="F414">
            <v>0</v>
          </cell>
          <cell r="G414">
            <v>0</v>
          </cell>
          <cell r="H414" t="str">
            <v>|</v>
          </cell>
          <cell r="I414" t="str">
            <v xml:space="preserve">       &amp;</v>
          </cell>
          <cell r="J414" t="str">
            <v>|</v>
          </cell>
          <cell r="K414">
            <v>33000</v>
          </cell>
          <cell r="L414">
            <v>-5319</v>
          </cell>
          <cell r="M414">
            <v>5319</v>
          </cell>
          <cell r="N414" t="str">
            <v>|</v>
          </cell>
          <cell r="O414">
            <v>-38319</v>
          </cell>
          <cell r="P414">
            <v>-1.1611818181818181</v>
          </cell>
          <cell r="Q414" t="str">
            <v>|</v>
          </cell>
          <cell r="R414">
            <v>-10638</v>
          </cell>
          <cell r="S414">
            <v>-2</v>
          </cell>
          <cell r="T414" t="str">
            <v>|</v>
          </cell>
        </row>
        <row r="415">
          <cell r="A415">
            <v>21</v>
          </cell>
          <cell r="B415" t="str">
            <v>|</v>
          </cell>
          <cell r="C415" t="str">
            <v xml:space="preserve">   - แบบสัญญาอื่น</v>
          </cell>
          <cell r="D415" t="str">
            <v>|</v>
          </cell>
          <cell r="E415">
            <v>645000</v>
          </cell>
          <cell r="F415">
            <v>19835</v>
          </cell>
          <cell r="G415">
            <v>879379</v>
          </cell>
          <cell r="H415" t="str">
            <v>|</v>
          </cell>
          <cell r="I415">
            <v>-0.97744431013249122</v>
          </cell>
          <cell r="J415" t="str">
            <v>|</v>
          </cell>
          <cell r="K415">
            <v>2139000</v>
          </cell>
          <cell r="L415">
            <v>140324</v>
          </cell>
          <cell r="M415">
            <v>1292050</v>
          </cell>
          <cell r="N415" t="str">
            <v>|</v>
          </cell>
          <cell r="O415">
            <v>-1998676</v>
          </cell>
          <cell r="P415">
            <v>-0.9343973819541842</v>
          </cell>
          <cell r="Q415" t="str">
            <v>|</v>
          </cell>
          <cell r="R415">
            <v>-1151726</v>
          </cell>
          <cell r="S415">
            <v>-0.89139429588638208</v>
          </cell>
          <cell r="T415" t="str">
            <v>|</v>
          </cell>
        </row>
        <row r="416">
          <cell r="A416">
            <v>22</v>
          </cell>
          <cell r="B416" t="str">
            <v>|</v>
          </cell>
          <cell r="D416" t="str">
            <v>|</v>
          </cell>
          <cell r="E416">
            <v>0</v>
          </cell>
          <cell r="H416" t="str">
            <v>|</v>
          </cell>
          <cell r="J416" t="str">
            <v>|</v>
          </cell>
          <cell r="K416">
            <v>0</v>
          </cell>
          <cell r="N416" t="str">
            <v>|</v>
          </cell>
          <cell r="Q416" t="str">
            <v>|</v>
          </cell>
          <cell r="T416" t="str">
            <v>|</v>
          </cell>
        </row>
        <row r="417">
          <cell r="A417">
            <v>23</v>
          </cell>
          <cell r="B417" t="str">
            <v>|</v>
          </cell>
          <cell r="D417" t="str">
            <v>|</v>
          </cell>
          <cell r="E417" t="str">
            <v>-</v>
          </cell>
          <cell r="F417" t="str">
            <v>-</v>
          </cell>
          <cell r="G417" t="str">
            <v>-</v>
          </cell>
          <cell r="H417" t="str">
            <v>|</v>
          </cell>
          <cell r="I417" t="str">
            <v>-</v>
          </cell>
          <cell r="J417" t="str">
            <v>|</v>
          </cell>
          <cell r="K417" t="str">
            <v>-</v>
          </cell>
          <cell r="L417" t="str">
            <v>-</v>
          </cell>
          <cell r="M417" t="str">
            <v>-</v>
          </cell>
          <cell r="N417" t="str">
            <v>|</v>
          </cell>
          <cell r="O417" t="str">
            <v>-</v>
          </cell>
          <cell r="P417" t="str">
            <v>-</v>
          </cell>
          <cell r="Q417" t="str">
            <v>|</v>
          </cell>
          <cell r="R417" t="str">
            <v>-</v>
          </cell>
          <cell r="S417" t="str">
            <v>-</v>
          </cell>
          <cell r="T417" t="str">
            <v>|</v>
          </cell>
        </row>
        <row r="418">
          <cell r="A418">
            <v>24</v>
          </cell>
          <cell r="B418" t="str">
            <v>|</v>
          </cell>
          <cell r="C418" t="str">
            <v xml:space="preserve"> รวมค่าสินไหมที่ทดแทนเกิดขึ้น (20+21)</v>
          </cell>
          <cell r="D418" t="str">
            <v>|</v>
          </cell>
          <cell r="E418">
            <v>653000</v>
          </cell>
          <cell r="F418">
            <v>19835</v>
          </cell>
          <cell r="G418">
            <v>879379</v>
          </cell>
          <cell r="H418" t="str">
            <v>|</v>
          </cell>
          <cell r="I418">
            <v>-0.97744431013249122</v>
          </cell>
          <cell r="J418" t="str">
            <v>|</v>
          </cell>
          <cell r="K418">
            <v>2172000</v>
          </cell>
          <cell r="L418">
            <v>135005</v>
          </cell>
          <cell r="M418">
            <v>1297369</v>
          </cell>
          <cell r="N418" t="str">
            <v>|</v>
          </cell>
          <cell r="O418">
            <v>-2036995</v>
          </cell>
          <cell r="P418">
            <v>-0.93784300184162062</v>
          </cell>
          <cell r="Q418" t="str">
            <v>|</v>
          </cell>
          <cell r="R418">
            <v>-1162364</v>
          </cell>
          <cell r="S418">
            <v>-0.89593939734955896</v>
          </cell>
          <cell r="T418" t="str">
            <v>|</v>
          </cell>
        </row>
        <row r="419">
          <cell r="A419">
            <v>25</v>
          </cell>
          <cell r="B419" t="str">
            <v>|</v>
          </cell>
          <cell r="C419" t="str">
            <v>ค่าสินไหมรับคืน</v>
          </cell>
          <cell r="D419" t="str">
            <v>|</v>
          </cell>
          <cell r="E419" t="str">
            <v>-</v>
          </cell>
          <cell r="F419" t="str">
            <v>-</v>
          </cell>
          <cell r="G419" t="str">
            <v>-</v>
          </cell>
          <cell r="H419" t="str">
            <v>|</v>
          </cell>
          <cell r="I419" t="str">
            <v>-</v>
          </cell>
          <cell r="J419" t="str">
            <v>|</v>
          </cell>
          <cell r="K419" t="str">
            <v>-</v>
          </cell>
          <cell r="L419" t="str">
            <v>-</v>
          </cell>
          <cell r="M419" t="str">
            <v>-</v>
          </cell>
          <cell r="N419" t="str">
            <v>|</v>
          </cell>
          <cell r="O419" t="str">
            <v>-</v>
          </cell>
          <cell r="P419" t="str">
            <v>-</v>
          </cell>
          <cell r="Q419" t="str">
            <v>|</v>
          </cell>
          <cell r="R419" t="str">
            <v>-</v>
          </cell>
          <cell r="S419" t="str">
            <v>-</v>
          </cell>
          <cell r="T419" t="str">
            <v>|</v>
          </cell>
        </row>
        <row r="420">
          <cell r="A420">
            <v>26</v>
          </cell>
          <cell r="B420" t="str">
            <v>|</v>
          </cell>
          <cell r="C420" t="str">
            <v xml:space="preserve">   กับบริษัทในประเทศ</v>
          </cell>
          <cell r="D420" t="str">
            <v>|</v>
          </cell>
          <cell r="E420">
            <v>0</v>
          </cell>
          <cell r="F420">
            <v>3239</v>
          </cell>
          <cell r="G420">
            <v>-1528</v>
          </cell>
          <cell r="H420" t="str">
            <v>|</v>
          </cell>
          <cell r="I420">
            <v>-3.119764397905759</v>
          </cell>
          <cell r="J420" t="str">
            <v>|</v>
          </cell>
          <cell r="K420">
            <v>0</v>
          </cell>
          <cell r="L420">
            <v>1740</v>
          </cell>
          <cell r="M420">
            <v>-1466</v>
          </cell>
          <cell r="N420" t="str">
            <v>|</v>
          </cell>
          <cell r="O420">
            <v>1740</v>
          </cell>
          <cell r="P420" t="str">
            <v xml:space="preserve">     &amp;</v>
          </cell>
          <cell r="Q420" t="str">
            <v>|</v>
          </cell>
          <cell r="R420">
            <v>3206</v>
          </cell>
          <cell r="S420">
            <v>2.1869031377899044</v>
          </cell>
          <cell r="T420" t="str">
            <v>|</v>
          </cell>
        </row>
        <row r="421">
          <cell r="A421">
            <v>27</v>
          </cell>
          <cell r="B421" t="str">
            <v>|</v>
          </cell>
          <cell r="C421" t="str">
            <v xml:space="preserve">   กับบริษัทต่างประเทศ</v>
          </cell>
          <cell r="D421" t="str">
            <v>|</v>
          </cell>
          <cell r="E421">
            <v>0</v>
          </cell>
          <cell r="F421">
            <v>52</v>
          </cell>
          <cell r="G421">
            <v>0</v>
          </cell>
          <cell r="H421" t="str">
            <v>|</v>
          </cell>
          <cell r="I421" t="str">
            <v xml:space="preserve">       &amp;</v>
          </cell>
          <cell r="J421" t="str">
            <v>|</v>
          </cell>
          <cell r="K421">
            <v>0</v>
          </cell>
          <cell r="L421">
            <v>52</v>
          </cell>
          <cell r="M421">
            <v>0</v>
          </cell>
          <cell r="N421" t="str">
            <v>|</v>
          </cell>
          <cell r="O421">
            <v>52</v>
          </cell>
          <cell r="P421" t="str">
            <v xml:space="preserve">     &amp;</v>
          </cell>
          <cell r="Q421" t="str">
            <v>|</v>
          </cell>
          <cell r="R421">
            <v>52</v>
          </cell>
          <cell r="S421" t="str">
            <v xml:space="preserve">      &amp;</v>
          </cell>
          <cell r="T421" t="str">
            <v>|</v>
          </cell>
        </row>
        <row r="422">
          <cell r="A422">
            <v>28</v>
          </cell>
          <cell r="B422" t="str">
            <v>|</v>
          </cell>
          <cell r="C422" t="str">
            <v>-</v>
          </cell>
          <cell r="D422" t="str">
            <v>|</v>
          </cell>
          <cell r="E422" t="str">
            <v>-</v>
          </cell>
          <cell r="F422" t="str">
            <v>-</v>
          </cell>
          <cell r="G422" t="str">
            <v>-</v>
          </cell>
          <cell r="H422" t="str">
            <v>|</v>
          </cell>
          <cell r="I422" t="str">
            <v>-</v>
          </cell>
          <cell r="J422" t="str">
            <v>|</v>
          </cell>
          <cell r="K422" t="str">
            <v>-</v>
          </cell>
          <cell r="L422" t="str">
            <v>-</v>
          </cell>
          <cell r="M422" t="str">
            <v>-</v>
          </cell>
          <cell r="N422" t="str">
            <v>|</v>
          </cell>
          <cell r="O422" t="str">
            <v>-</v>
          </cell>
          <cell r="P422" t="str">
            <v>-</v>
          </cell>
          <cell r="Q422" t="str">
            <v>|</v>
          </cell>
          <cell r="R422" t="str">
            <v>-</v>
          </cell>
          <cell r="S422" t="str">
            <v>-</v>
          </cell>
          <cell r="T422" t="str">
            <v>|</v>
          </cell>
        </row>
        <row r="423">
          <cell r="A423">
            <v>29</v>
          </cell>
          <cell r="B423" t="str">
            <v>|</v>
          </cell>
          <cell r="C423" t="str">
            <v>ค่าสินไหมสุทธิ (24-26-27)</v>
          </cell>
          <cell r="D423" t="str">
            <v>|</v>
          </cell>
          <cell r="E423">
            <v>653000</v>
          </cell>
          <cell r="F423">
            <v>16544</v>
          </cell>
          <cell r="G423">
            <v>880907</v>
          </cell>
          <cell r="H423" t="str">
            <v>|</v>
          </cell>
          <cell r="I423">
            <v>-0.98121935686741057</v>
          </cell>
          <cell r="J423" t="str">
            <v>|</v>
          </cell>
          <cell r="K423">
            <v>2172000</v>
          </cell>
          <cell r="L423">
            <v>133213</v>
          </cell>
          <cell r="M423">
            <v>1298835</v>
          </cell>
          <cell r="N423" t="str">
            <v>|</v>
          </cell>
          <cell r="O423">
            <v>-2038787</v>
          </cell>
          <cell r="P423">
            <v>-0.93866804788213631</v>
          </cell>
          <cell r="Q423" t="str">
            <v>|</v>
          </cell>
          <cell r="R423">
            <v>-1165622</v>
          </cell>
          <cell r="S423">
            <v>-0.89743654890728997</v>
          </cell>
          <cell r="T423" t="str">
            <v>|</v>
          </cell>
        </row>
        <row r="424">
          <cell r="A424">
            <v>30</v>
          </cell>
          <cell r="B424" t="str">
            <v>|</v>
          </cell>
          <cell r="C424" t="str">
            <v>-</v>
          </cell>
          <cell r="D424" t="str">
            <v>|</v>
          </cell>
          <cell r="E424" t="str">
            <v>-</v>
          </cell>
          <cell r="F424" t="str">
            <v>-</v>
          </cell>
          <cell r="G424" t="str">
            <v>-</v>
          </cell>
          <cell r="H424" t="str">
            <v>|</v>
          </cell>
          <cell r="I424" t="str">
            <v>-</v>
          </cell>
          <cell r="J424" t="str">
            <v>|</v>
          </cell>
          <cell r="K424" t="str">
            <v>-</v>
          </cell>
          <cell r="L424" t="str">
            <v>-</v>
          </cell>
          <cell r="M424" t="str">
            <v>-</v>
          </cell>
          <cell r="N424" t="str">
            <v>|</v>
          </cell>
          <cell r="O424" t="str">
            <v>-</v>
          </cell>
          <cell r="P424" t="str">
            <v>-</v>
          </cell>
          <cell r="Q424" t="str">
            <v>|</v>
          </cell>
          <cell r="R424" t="str">
            <v>-</v>
          </cell>
          <cell r="S424" t="str">
            <v>-</v>
          </cell>
          <cell r="T424" t="str">
            <v>|</v>
          </cell>
        </row>
        <row r="425">
          <cell r="A425">
            <v>31</v>
          </cell>
          <cell r="B425" t="str">
            <v>|</v>
          </cell>
          <cell r="C425" t="str">
            <v xml:space="preserve">ส่วนลดจ่าย </v>
          </cell>
          <cell r="D425" t="str">
            <v>|</v>
          </cell>
          <cell r="H425" t="str">
            <v>|</v>
          </cell>
          <cell r="J425" t="str">
            <v>|</v>
          </cell>
          <cell r="N425" t="str">
            <v>|</v>
          </cell>
          <cell r="Q425" t="str">
            <v>|</v>
          </cell>
          <cell r="T425" t="str">
            <v>|</v>
          </cell>
        </row>
        <row r="426">
          <cell r="A426">
            <v>32</v>
          </cell>
          <cell r="B426" t="str">
            <v>|</v>
          </cell>
          <cell r="C426" t="str">
            <v xml:space="preserve">   - เฉพาะราย</v>
          </cell>
          <cell r="D426" t="str">
            <v>|</v>
          </cell>
          <cell r="E426">
            <v>23000</v>
          </cell>
          <cell r="F426">
            <v>0</v>
          </cell>
          <cell r="G426">
            <v>0</v>
          </cell>
          <cell r="H426" t="str">
            <v>|</v>
          </cell>
          <cell r="I426" t="str">
            <v xml:space="preserve">       &amp;</v>
          </cell>
          <cell r="J426" t="str">
            <v>|</v>
          </cell>
          <cell r="K426">
            <v>133000</v>
          </cell>
          <cell r="L426">
            <v>0</v>
          </cell>
          <cell r="M426">
            <v>63833</v>
          </cell>
          <cell r="N426" t="str">
            <v>|</v>
          </cell>
          <cell r="O426">
            <v>-133000</v>
          </cell>
          <cell r="P426">
            <v>-1</v>
          </cell>
          <cell r="Q426" t="str">
            <v>|</v>
          </cell>
          <cell r="R426">
            <v>-63833</v>
          </cell>
          <cell r="S426">
            <v>-1</v>
          </cell>
          <cell r="T426" t="str">
            <v>|</v>
          </cell>
        </row>
        <row r="427">
          <cell r="A427">
            <v>33</v>
          </cell>
          <cell r="B427" t="str">
            <v>|</v>
          </cell>
          <cell r="C427" t="str">
            <v xml:space="preserve">   - แบบสัญญาอื่น</v>
          </cell>
          <cell r="D427" t="str">
            <v>|</v>
          </cell>
          <cell r="E427">
            <v>594000</v>
          </cell>
          <cell r="F427">
            <v>0</v>
          </cell>
          <cell r="G427">
            <v>555107</v>
          </cell>
          <cell r="H427" t="str">
            <v>|</v>
          </cell>
          <cell r="I427">
            <v>-1</v>
          </cell>
          <cell r="J427" t="str">
            <v>|</v>
          </cell>
          <cell r="K427">
            <v>1144000</v>
          </cell>
          <cell r="L427">
            <v>28297</v>
          </cell>
          <cell r="M427">
            <v>999511</v>
          </cell>
          <cell r="N427" t="str">
            <v>|</v>
          </cell>
          <cell r="O427">
            <v>-1115703</v>
          </cell>
          <cell r="P427">
            <v>-0.97526486013986013</v>
          </cell>
          <cell r="Q427" t="str">
            <v>|</v>
          </cell>
          <cell r="R427">
            <v>-971214</v>
          </cell>
          <cell r="S427">
            <v>-0.97168915599728267</v>
          </cell>
          <cell r="T427" t="str">
            <v>|</v>
          </cell>
        </row>
        <row r="428">
          <cell r="A428">
            <v>34</v>
          </cell>
          <cell r="B428" t="str">
            <v>|</v>
          </cell>
          <cell r="D428" t="str">
            <v>|</v>
          </cell>
          <cell r="H428" t="str">
            <v>|</v>
          </cell>
          <cell r="J428" t="str">
            <v>|</v>
          </cell>
          <cell r="K428">
            <v>0</v>
          </cell>
          <cell r="N428" t="str">
            <v>|</v>
          </cell>
          <cell r="Q428" t="str">
            <v>|</v>
          </cell>
          <cell r="T428" t="str">
            <v>|</v>
          </cell>
        </row>
        <row r="429">
          <cell r="A429">
            <v>35</v>
          </cell>
          <cell r="B429" t="str">
            <v>|</v>
          </cell>
          <cell r="D429" t="str">
            <v>|</v>
          </cell>
          <cell r="E429" t="str">
            <v>-</v>
          </cell>
          <cell r="F429" t="str">
            <v>-</v>
          </cell>
          <cell r="G429" t="str">
            <v>-</v>
          </cell>
          <cell r="H429" t="str">
            <v>|</v>
          </cell>
          <cell r="I429" t="str">
            <v>-</v>
          </cell>
          <cell r="J429" t="str">
            <v>|</v>
          </cell>
          <cell r="K429" t="str">
            <v>-</v>
          </cell>
          <cell r="L429" t="str">
            <v>-</v>
          </cell>
          <cell r="M429" t="str">
            <v>-</v>
          </cell>
          <cell r="N429" t="str">
            <v>|</v>
          </cell>
          <cell r="O429" t="str">
            <v>-</v>
          </cell>
          <cell r="P429" t="str">
            <v>-</v>
          </cell>
          <cell r="Q429" t="str">
            <v>|</v>
          </cell>
          <cell r="R429" t="str">
            <v>-</v>
          </cell>
          <cell r="S429" t="str">
            <v>-</v>
          </cell>
          <cell r="T429" t="str">
            <v>|</v>
          </cell>
        </row>
        <row r="430">
          <cell r="A430">
            <v>36</v>
          </cell>
          <cell r="B430" t="str">
            <v>|</v>
          </cell>
          <cell r="C430" t="str">
            <v xml:space="preserve"> รวมส่วนลดจ่าย (32+33)</v>
          </cell>
          <cell r="D430" t="str">
            <v>|</v>
          </cell>
          <cell r="E430">
            <v>617000</v>
          </cell>
          <cell r="F430">
            <v>0</v>
          </cell>
          <cell r="G430">
            <v>555107</v>
          </cell>
          <cell r="H430" t="str">
            <v>|</v>
          </cell>
          <cell r="I430">
            <v>-1</v>
          </cell>
          <cell r="J430" t="str">
            <v>|</v>
          </cell>
          <cell r="K430">
            <v>1277000</v>
          </cell>
          <cell r="L430">
            <v>28297</v>
          </cell>
          <cell r="M430">
            <v>1063344</v>
          </cell>
          <cell r="N430" t="str">
            <v>|</v>
          </cell>
          <cell r="O430">
            <v>-1248703</v>
          </cell>
          <cell r="P430">
            <v>-0.97784103367267028</v>
          </cell>
          <cell r="Q430" t="str">
            <v>|</v>
          </cell>
          <cell r="R430">
            <v>-1035047</v>
          </cell>
          <cell r="S430">
            <v>-0.97338866820144754</v>
          </cell>
          <cell r="T430" t="str">
            <v>|</v>
          </cell>
        </row>
        <row r="431">
          <cell r="A431">
            <v>37</v>
          </cell>
          <cell r="B431" t="str">
            <v>|</v>
          </cell>
          <cell r="C431" t="str">
            <v>ส่วนลดรับจาก</v>
          </cell>
          <cell r="D431" t="str">
            <v>|</v>
          </cell>
          <cell r="H431" t="str">
            <v>|</v>
          </cell>
          <cell r="I431" t="str">
            <v xml:space="preserve">       &amp;</v>
          </cell>
          <cell r="J431" t="str">
            <v>|</v>
          </cell>
          <cell r="N431" t="str">
            <v>|</v>
          </cell>
          <cell r="Q431" t="str">
            <v>|</v>
          </cell>
          <cell r="T431" t="str">
            <v>|</v>
          </cell>
        </row>
        <row r="432">
          <cell r="A432">
            <v>38</v>
          </cell>
          <cell r="B432" t="str">
            <v>|</v>
          </cell>
          <cell r="C432" t="str">
            <v xml:space="preserve">   กับบริษัทในประเทศ</v>
          </cell>
          <cell r="D432" t="str">
            <v>|</v>
          </cell>
          <cell r="E432">
            <v>0</v>
          </cell>
          <cell r="F432">
            <v>0</v>
          </cell>
          <cell r="G432">
            <v>0</v>
          </cell>
          <cell r="H432" t="str">
            <v>|</v>
          </cell>
          <cell r="I432" t="str">
            <v xml:space="preserve">       &amp;</v>
          </cell>
          <cell r="J432" t="str">
            <v>|</v>
          </cell>
          <cell r="K432">
            <v>0</v>
          </cell>
          <cell r="L432">
            <v>291</v>
          </cell>
          <cell r="M432">
            <v>-16</v>
          </cell>
          <cell r="N432" t="str">
            <v>|</v>
          </cell>
          <cell r="O432">
            <v>291</v>
          </cell>
          <cell r="P432" t="str">
            <v xml:space="preserve">     &amp;</v>
          </cell>
          <cell r="Q432" t="str">
            <v>|</v>
          </cell>
          <cell r="R432">
            <v>307</v>
          </cell>
          <cell r="S432">
            <v>19.1875</v>
          </cell>
          <cell r="T432" t="str">
            <v>|</v>
          </cell>
        </row>
        <row r="433">
          <cell r="A433">
            <v>39</v>
          </cell>
          <cell r="B433" t="str">
            <v>|</v>
          </cell>
          <cell r="C433" t="str">
            <v xml:space="preserve">   กับบริษัทต่างประเทศ</v>
          </cell>
          <cell r="D433" t="str">
            <v>|</v>
          </cell>
          <cell r="E433">
            <v>0</v>
          </cell>
          <cell r="F433">
            <v>0</v>
          </cell>
          <cell r="G433">
            <v>0</v>
          </cell>
          <cell r="H433" t="str">
            <v>|</v>
          </cell>
          <cell r="I433" t="str">
            <v xml:space="preserve">       &amp;</v>
          </cell>
          <cell r="J433" t="str">
            <v>|</v>
          </cell>
          <cell r="K433">
            <v>0</v>
          </cell>
          <cell r="L433">
            <v>0</v>
          </cell>
          <cell r="M433">
            <v>0</v>
          </cell>
          <cell r="N433" t="str">
            <v>|</v>
          </cell>
          <cell r="O433">
            <v>0</v>
          </cell>
          <cell r="P433" t="str">
            <v xml:space="preserve">     &amp;</v>
          </cell>
          <cell r="Q433" t="str">
            <v>|</v>
          </cell>
          <cell r="R433">
            <v>0</v>
          </cell>
          <cell r="S433" t="str">
            <v xml:space="preserve">      &amp;</v>
          </cell>
          <cell r="T433" t="str">
            <v>|</v>
          </cell>
        </row>
        <row r="434">
          <cell r="A434">
            <v>40</v>
          </cell>
          <cell r="B434" t="str">
            <v>|</v>
          </cell>
          <cell r="C434" t="str">
            <v>-</v>
          </cell>
          <cell r="D434" t="str">
            <v>|</v>
          </cell>
          <cell r="E434" t="str">
            <v>-</v>
          </cell>
          <cell r="F434" t="str">
            <v>-</v>
          </cell>
          <cell r="G434" t="str">
            <v>-</v>
          </cell>
          <cell r="H434" t="str">
            <v>|</v>
          </cell>
          <cell r="I434" t="str">
            <v>-</v>
          </cell>
          <cell r="J434" t="str">
            <v>|</v>
          </cell>
          <cell r="K434" t="str">
            <v>-</v>
          </cell>
          <cell r="L434" t="str">
            <v>-</v>
          </cell>
          <cell r="M434" t="str">
            <v>-</v>
          </cell>
          <cell r="N434" t="str">
            <v>|</v>
          </cell>
          <cell r="O434" t="str">
            <v>-</v>
          </cell>
          <cell r="P434" t="str">
            <v>-</v>
          </cell>
          <cell r="Q434" t="str">
            <v>|</v>
          </cell>
          <cell r="R434" t="str">
            <v>-</v>
          </cell>
          <cell r="S434" t="str">
            <v>-</v>
          </cell>
          <cell r="T434" t="str">
            <v>|</v>
          </cell>
        </row>
        <row r="435">
          <cell r="A435">
            <v>41</v>
          </cell>
          <cell r="B435" t="str">
            <v>|</v>
          </cell>
          <cell r="C435" t="str">
            <v>ส่วนลดจ่ายสุทธิ (36-38-39)</v>
          </cell>
          <cell r="D435" t="str">
            <v>|</v>
          </cell>
          <cell r="E435">
            <v>617000</v>
          </cell>
          <cell r="F435">
            <v>0</v>
          </cell>
          <cell r="G435">
            <v>555107</v>
          </cell>
          <cell r="H435" t="str">
            <v>|</v>
          </cell>
          <cell r="I435">
            <v>-1</v>
          </cell>
          <cell r="J435" t="str">
            <v>|</v>
          </cell>
          <cell r="K435">
            <v>1277000</v>
          </cell>
          <cell r="L435">
            <v>28006</v>
          </cell>
          <cell r="M435">
            <v>1063360</v>
          </cell>
          <cell r="N435" t="str">
            <v>|</v>
          </cell>
          <cell r="O435">
            <v>-1248994</v>
          </cell>
          <cell r="P435">
            <v>-0.97806891151135478</v>
          </cell>
          <cell r="Q435" t="str">
            <v>|</v>
          </cell>
          <cell r="R435">
            <v>-1035354</v>
          </cell>
          <cell r="S435">
            <v>-0.97366272946133015</v>
          </cell>
          <cell r="T435" t="str">
            <v>|</v>
          </cell>
        </row>
        <row r="436">
          <cell r="A436">
            <v>42</v>
          </cell>
          <cell r="B436" t="str">
            <v>|</v>
          </cell>
          <cell r="C436" t="str">
            <v>-</v>
          </cell>
          <cell r="D436" t="str">
            <v>|</v>
          </cell>
          <cell r="E436" t="str">
            <v>-</v>
          </cell>
          <cell r="F436" t="str">
            <v>-</v>
          </cell>
          <cell r="G436" t="str">
            <v>-</v>
          </cell>
          <cell r="H436" t="str">
            <v>|</v>
          </cell>
          <cell r="I436" t="str">
            <v>-</v>
          </cell>
          <cell r="J436" t="str">
            <v>|</v>
          </cell>
          <cell r="K436" t="str">
            <v>-</v>
          </cell>
          <cell r="L436" t="str">
            <v>-</v>
          </cell>
          <cell r="M436" t="str">
            <v>-</v>
          </cell>
          <cell r="N436" t="str">
            <v>|</v>
          </cell>
          <cell r="O436" t="str">
            <v>-</v>
          </cell>
          <cell r="P436" t="str">
            <v>-</v>
          </cell>
          <cell r="Q436" t="str">
            <v>|</v>
          </cell>
          <cell r="R436" t="str">
            <v>-</v>
          </cell>
          <cell r="S436" t="str">
            <v>-</v>
          </cell>
          <cell r="T436" t="str">
            <v>|</v>
          </cell>
        </row>
        <row r="437">
          <cell r="A437">
            <v>43</v>
          </cell>
          <cell r="B437" t="str">
            <v>|</v>
          </cell>
          <cell r="C437" t="str">
            <v>ค่าใช้จ่ายอื่นๆ</v>
          </cell>
          <cell r="D437" t="str">
            <v>|</v>
          </cell>
          <cell r="E437">
            <v>0</v>
          </cell>
          <cell r="F437">
            <v>-198240</v>
          </cell>
          <cell r="G437">
            <v>184415</v>
          </cell>
          <cell r="H437" t="str">
            <v>|</v>
          </cell>
          <cell r="I437">
            <v>-2.074966786866578</v>
          </cell>
          <cell r="J437" t="str">
            <v>|</v>
          </cell>
          <cell r="K437">
            <v>0</v>
          </cell>
          <cell r="L437">
            <v>-265680</v>
          </cell>
          <cell r="M437">
            <v>185793</v>
          </cell>
          <cell r="N437" t="str">
            <v>|</v>
          </cell>
          <cell r="O437">
            <v>-265680</v>
          </cell>
          <cell r="P437" t="str">
            <v xml:space="preserve">     &amp;</v>
          </cell>
          <cell r="Q437" t="str">
            <v>|</v>
          </cell>
          <cell r="R437">
            <v>-451473</v>
          </cell>
          <cell r="S437">
            <v>-2.4299785244869292</v>
          </cell>
          <cell r="T437" t="str">
            <v>|</v>
          </cell>
        </row>
        <row r="438">
          <cell r="A438">
            <v>44</v>
          </cell>
          <cell r="B438" t="str">
            <v>|</v>
          </cell>
          <cell r="C438" t="str">
            <v>-</v>
          </cell>
          <cell r="D438" t="str">
            <v>|</v>
          </cell>
          <cell r="E438" t="str">
            <v>-</v>
          </cell>
          <cell r="F438" t="str">
            <v>-</v>
          </cell>
          <cell r="G438" t="str">
            <v>-</v>
          </cell>
          <cell r="H438" t="str">
            <v>|</v>
          </cell>
          <cell r="I438" t="str">
            <v>-</v>
          </cell>
          <cell r="J438" t="str">
            <v>|</v>
          </cell>
          <cell r="K438" t="str">
            <v>-</v>
          </cell>
          <cell r="L438" t="str">
            <v>-</v>
          </cell>
          <cell r="M438" t="str">
            <v>-</v>
          </cell>
          <cell r="N438" t="str">
            <v>|</v>
          </cell>
          <cell r="O438" t="str">
            <v>-</v>
          </cell>
          <cell r="P438" t="str">
            <v>-</v>
          </cell>
          <cell r="Q438" t="str">
            <v>|</v>
          </cell>
          <cell r="R438" t="str">
            <v>-</v>
          </cell>
          <cell r="S438" t="str">
            <v>-</v>
          </cell>
          <cell r="T438" t="str">
            <v>|</v>
          </cell>
        </row>
        <row r="439">
          <cell r="A439">
            <v>45</v>
          </cell>
          <cell r="B439" t="str">
            <v>|</v>
          </cell>
          <cell r="C439" t="str">
            <v>รายได้จากการรับประกัน (17-29-41-43)</v>
          </cell>
          <cell r="D439" t="str">
            <v>|</v>
          </cell>
          <cell r="E439">
            <v>-308000</v>
          </cell>
          <cell r="F439">
            <v>190642</v>
          </cell>
          <cell r="G439">
            <v>-732678</v>
          </cell>
          <cell r="H439" t="str">
            <v>|</v>
          </cell>
          <cell r="I439">
            <v>-1.2601988868234066</v>
          </cell>
          <cell r="J439" t="str">
            <v>|</v>
          </cell>
          <cell r="K439">
            <v>-214000</v>
          </cell>
          <cell r="L439">
            <v>816887</v>
          </cell>
          <cell r="M439">
            <v>873218</v>
          </cell>
          <cell r="N439" t="str">
            <v>|</v>
          </cell>
          <cell r="O439">
            <v>1030887</v>
          </cell>
          <cell r="P439">
            <v>4.8172289719626171</v>
          </cell>
          <cell r="Q439" t="str">
            <v>|</v>
          </cell>
          <cell r="R439">
            <v>-56331</v>
          </cell>
          <cell r="S439">
            <v>-6.450966425337086E-2</v>
          </cell>
          <cell r="T439" t="str">
            <v>|</v>
          </cell>
        </row>
        <row r="440">
          <cell r="A440">
            <v>46</v>
          </cell>
          <cell r="B440" t="str">
            <v>|</v>
          </cell>
          <cell r="C440" t="str">
            <v>=</v>
          </cell>
          <cell r="D440" t="str">
            <v>|</v>
          </cell>
          <cell r="E440" t="str">
            <v>=</v>
          </cell>
          <cell r="F440" t="str">
            <v>=</v>
          </cell>
          <cell r="G440" t="str">
            <v>=</v>
          </cell>
          <cell r="H440" t="str">
            <v>|</v>
          </cell>
          <cell r="I440" t="str">
            <v>=</v>
          </cell>
          <cell r="J440" t="str">
            <v>|</v>
          </cell>
          <cell r="K440" t="str">
            <v>=</v>
          </cell>
          <cell r="L440" t="str">
            <v>=</v>
          </cell>
          <cell r="M440" t="str">
            <v>=</v>
          </cell>
          <cell r="N440" t="str">
            <v>|</v>
          </cell>
          <cell r="O440" t="str">
            <v>=</v>
          </cell>
          <cell r="P440" t="str">
            <v>=</v>
          </cell>
          <cell r="Q440" t="str">
            <v>|</v>
          </cell>
          <cell r="R440" t="str">
            <v>=</v>
          </cell>
          <cell r="S440" t="str">
            <v>=</v>
          </cell>
          <cell r="T440" t="str">
            <v>|</v>
          </cell>
        </row>
        <row r="441">
          <cell r="A441">
            <v>47</v>
          </cell>
          <cell r="B441" t="str">
            <v>|</v>
          </cell>
          <cell r="C441" t="str">
            <v>อัตราส่วนค่าสินไหมสุทธิ:</v>
          </cell>
          <cell r="D441" t="str">
            <v>|</v>
          </cell>
          <cell r="H441" t="str">
            <v>|</v>
          </cell>
          <cell r="J441" t="str">
            <v>|</v>
          </cell>
          <cell r="N441" t="str">
            <v>|</v>
          </cell>
          <cell r="Q441" t="str">
            <v>|</v>
          </cell>
          <cell r="T441" t="str">
            <v>|</v>
          </cell>
        </row>
        <row r="442">
          <cell r="A442">
            <v>48</v>
          </cell>
          <cell r="B442" t="str">
            <v>|</v>
          </cell>
          <cell r="C442" t="str">
            <v xml:space="preserve">  เบี้ยประกันรับสุทธิ (29/13)</v>
          </cell>
          <cell r="D442" t="str">
            <v>|</v>
          </cell>
          <cell r="E442">
            <v>0.34771033013844516</v>
          </cell>
          <cell r="F442" t="str">
            <v xml:space="preserve">            &amp;</v>
          </cell>
          <cell r="G442">
            <v>0.53984157255721943</v>
          </cell>
          <cell r="H442" t="str">
            <v>|</v>
          </cell>
          <cell r="I442">
            <v>-0.53984157255721943</v>
          </cell>
          <cell r="J442" t="str">
            <v>|</v>
          </cell>
          <cell r="K442">
            <v>0.54903943377148634</v>
          </cell>
          <cell r="L442">
            <v>2.6696526984508706</v>
          </cell>
          <cell r="M442">
            <v>0.38726202274849636</v>
          </cell>
          <cell r="N442" t="str">
            <v>|</v>
          </cell>
          <cell r="P442">
            <v>2.1206132646793843</v>
          </cell>
          <cell r="Q442" t="str">
            <v>|</v>
          </cell>
          <cell r="S442">
            <v>2.2823906757023744</v>
          </cell>
          <cell r="T442" t="str">
            <v>|</v>
          </cell>
        </row>
        <row r="443">
          <cell r="A443">
            <v>49</v>
          </cell>
          <cell r="B443" t="str">
            <v>|</v>
          </cell>
          <cell r="C443" t="str">
            <v xml:space="preserve">  เบี้ยประกันที่ถือเป็นรายได้ (29/17)</v>
          </cell>
          <cell r="D443" t="str">
            <v>|</v>
          </cell>
          <cell r="E443">
            <v>0.6787941787941788</v>
          </cell>
          <cell r="F443">
            <v>1.8493181310082718</v>
          </cell>
          <cell r="G443">
            <v>0.99229063104406523</v>
          </cell>
          <cell r="H443" t="str">
            <v>|</v>
          </cell>
          <cell r="I443">
            <v>0.85702749996420657</v>
          </cell>
          <cell r="J443" t="str">
            <v>|</v>
          </cell>
          <cell r="K443">
            <v>0.67140649149922715</v>
          </cell>
          <cell r="L443">
            <v>0.1869850342351346</v>
          </cell>
          <cell r="M443">
            <v>0.37964244187575957</v>
          </cell>
          <cell r="N443" t="str">
            <v>|</v>
          </cell>
          <cell r="P443">
            <v>-0.48442145726409258</v>
          </cell>
          <cell r="Q443" t="str">
            <v>|</v>
          </cell>
          <cell r="S443">
            <v>-0.19265740764062497</v>
          </cell>
          <cell r="T443" t="str">
            <v>|</v>
          </cell>
        </row>
        <row r="444">
          <cell r="A444">
            <v>50</v>
          </cell>
          <cell r="B444" t="str">
            <v>|</v>
          </cell>
          <cell r="C444" t="str">
            <v>-</v>
          </cell>
          <cell r="D444" t="str">
            <v>|</v>
          </cell>
          <cell r="E444" t="str">
            <v>-</v>
          </cell>
          <cell r="F444" t="str">
            <v>-</v>
          </cell>
          <cell r="G444" t="str">
            <v>-</v>
          </cell>
          <cell r="H444" t="str">
            <v>|</v>
          </cell>
          <cell r="I444" t="str">
            <v>-</v>
          </cell>
          <cell r="J444" t="str">
            <v>|</v>
          </cell>
          <cell r="K444" t="str">
            <v>-</v>
          </cell>
          <cell r="L444" t="str">
            <v>-</v>
          </cell>
          <cell r="M444" t="str">
            <v>-</v>
          </cell>
          <cell r="N444" t="str">
            <v>|</v>
          </cell>
          <cell r="O444" t="str">
            <v>-</v>
          </cell>
          <cell r="P444" t="str">
            <v>-</v>
          </cell>
          <cell r="Q444" t="str">
            <v>|</v>
          </cell>
          <cell r="R444" t="str">
            <v>-</v>
          </cell>
          <cell r="S444" t="str">
            <v>-</v>
          </cell>
          <cell r="T444" t="str">
            <v>|</v>
          </cell>
        </row>
        <row r="445">
          <cell r="A445">
            <v>51</v>
          </cell>
          <cell r="B445" t="str">
            <v>|</v>
          </cell>
          <cell r="C445" t="str">
            <v>LOSS RATIO :</v>
          </cell>
          <cell r="D445" t="str">
            <v>|</v>
          </cell>
          <cell r="H445" t="str">
            <v>|</v>
          </cell>
          <cell r="J445" t="str">
            <v>|</v>
          </cell>
          <cell r="N445" t="str">
            <v>|</v>
          </cell>
          <cell r="Q445" t="str">
            <v>|</v>
          </cell>
          <cell r="T445" t="str">
            <v>|</v>
          </cell>
        </row>
        <row r="446">
          <cell r="A446">
            <v>52</v>
          </cell>
          <cell r="B446" t="str">
            <v>|</v>
          </cell>
          <cell r="C446" t="str">
            <v xml:space="preserve">  TREATY - FAC RE (20/2)</v>
          </cell>
          <cell r="D446" t="str">
            <v>|</v>
          </cell>
          <cell r="E446">
            <v>9.6385542168674704E-2</v>
          </cell>
          <cell r="F446" t="str">
            <v xml:space="preserve">             &amp;</v>
          </cell>
          <cell r="G446" t="str">
            <v xml:space="preserve">             &amp;</v>
          </cell>
          <cell r="H446" t="str">
            <v>|</v>
          </cell>
          <cell r="I446">
            <v>0</v>
          </cell>
          <cell r="J446" t="str">
            <v>|</v>
          </cell>
          <cell r="K446">
            <v>6.6265060240963861E-2</v>
          </cell>
          <cell r="L446" t="str">
            <v xml:space="preserve">             &amp;</v>
          </cell>
          <cell r="M446">
            <v>2.4998120088731812E-2</v>
          </cell>
          <cell r="N446" t="str">
            <v>|</v>
          </cell>
          <cell r="P446">
            <v>-6.6265060240963861E-2</v>
          </cell>
          <cell r="Q446" t="str">
            <v>|</v>
          </cell>
          <cell r="S446">
            <v>-2.4998120088731812E-2</v>
          </cell>
          <cell r="T446" t="str">
            <v>|</v>
          </cell>
        </row>
        <row r="447">
          <cell r="A447">
            <v>53</v>
          </cell>
          <cell r="B447" t="str">
            <v>|</v>
          </cell>
          <cell r="C447" t="str">
            <v xml:space="preserve">         - TREATY (21/3)</v>
          </cell>
          <cell r="D447" t="str">
            <v>|</v>
          </cell>
          <cell r="E447">
            <v>0.35933147632311979</v>
          </cell>
          <cell r="F447" t="str">
            <v xml:space="preserve">            &amp;</v>
          </cell>
          <cell r="G447">
            <v>0.53890517640771962</v>
          </cell>
          <cell r="H447" t="str">
            <v>|</v>
          </cell>
          <cell r="I447">
            <v>-0.53890517640771962</v>
          </cell>
          <cell r="J447" t="str">
            <v>|</v>
          </cell>
          <cell r="K447">
            <v>0.6185656448814344</v>
          </cell>
          <cell r="L447">
            <v>2.8122169225219449</v>
          </cell>
          <cell r="M447">
            <v>0.41133469760429098</v>
          </cell>
          <cell r="N447" t="str">
            <v>|</v>
          </cell>
          <cell r="P447">
            <v>2.1936512776405106</v>
          </cell>
          <cell r="Q447" t="str">
            <v>|</v>
          </cell>
          <cell r="S447">
            <v>2.400882224917654</v>
          </cell>
          <cell r="T447" t="str">
            <v>|</v>
          </cell>
        </row>
        <row r="448">
          <cell r="A448">
            <v>54</v>
          </cell>
          <cell r="B448" t="str">
            <v>|</v>
          </cell>
          <cell r="C448" t="str">
            <v>-</v>
          </cell>
          <cell r="D448" t="str">
            <v>-</v>
          </cell>
          <cell r="E448" t="str">
            <v>-</v>
          </cell>
          <cell r="F448" t="str">
            <v>-</v>
          </cell>
          <cell r="G448" t="str">
            <v>-</v>
          </cell>
          <cell r="H448" t="str">
            <v>-</v>
          </cell>
          <cell r="I448" t="str">
            <v>-</v>
          </cell>
          <cell r="J448" t="str">
            <v>-</v>
          </cell>
          <cell r="K448" t="str">
            <v>-</v>
          </cell>
          <cell r="L448" t="str">
            <v>-</v>
          </cell>
          <cell r="M448" t="str">
            <v>-</v>
          </cell>
          <cell r="N448" t="str">
            <v>-</v>
          </cell>
          <cell r="O448" t="str">
            <v>-</v>
          </cell>
          <cell r="P448" t="str">
            <v>-</v>
          </cell>
          <cell r="Q448" t="str">
            <v>-</v>
          </cell>
          <cell r="R448" t="str">
            <v>-</v>
          </cell>
          <cell r="S448" t="str">
            <v>-</v>
          </cell>
          <cell r="T448" t="str">
            <v>-</v>
          </cell>
        </row>
        <row r="618">
          <cell r="C618" t="str">
            <v>pa19</v>
          </cell>
          <cell r="I618" t="str">
            <v xml:space="preserve">                       บริษัท ไทยรับประกันภัยต่อ จำกัด (มหาชน)</v>
          </cell>
          <cell r="S618" t="str">
            <v>หน้า 19</v>
          </cell>
        </row>
        <row r="619">
          <cell r="I619" t="str">
            <v xml:space="preserve">                รายได้จากการรับประกัน - ต่างประเทศ  : ภัยทะเล</v>
          </cell>
        </row>
        <row r="620">
          <cell r="I620" t="str">
            <v>สำหรับระยะเวลา  6  เดือน  สิ้นสุดวันที่  30  มิถุนายน  2551  และ  2550</v>
          </cell>
        </row>
        <row r="621">
          <cell r="B621" t="str">
            <v>|</v>
          </cell>
          <cell r="C621" t="str">
            <v>-</v>
          </cell>
          <cell r="D621" t="str">
            <v>|</v>
          </cell>
          <cell r="E621" t="str">
            <v>-</v>
          </cell>
          <cell r="F621" t="str">
            <v>-</v>
          </cell>
          <cell r="G621" t="str">
            <v>-</v>
          </cell>
          <cell r="H621" t="str">
            <v>-</v>
          </cell>
          <cell r="I621" t="str">
            <v>-</v>
          </cell>
          <cell r="J621" t="str">
            <v>-</v>
          </cell>
          <cell r="K621" t="str">
            <v>-</v>
          </cell>
          <cell r="L621" t="str">
            <v>-</v>
          </cell>
          <cell r="M621" t="str">
            <v>-</v>
          </cell>
          <cell r="N621" t="str">
            <v>-</v>
          </cell>
          <cell r="O621" t="str">
            <v>-</v>
          </cell>
          <cell r="P621" t="str">
            <v>-</v>
          </cell>
          <cell r="Q621" t="str">
            <v>-</v>
          </cell>
          <cell r="R621" t="str">
            <v>-</v>
          </cell>
          <cell r="S621" t="str">
            <v>-</v>
          </cell>
          <cell r="T621" t="str">
            <v>|</v>
          </cell>
        </row>
        <row r="622">
          <cell r="B622" t="str">
            <v>|</v>
          </cell>
          <cell r="D622" t="str">
            <v>|</v>
          </cell>
          <cell r="H622" t="str">
            <v>|</v>
          </cell>
          <cell r="I622" t="str">
            <v>%</v>
          </cell>
          <cell r="J622" t="str">
            <v>|</v>
          </cell>
          <cell r="N622" t="str">
            <v>|</v>
          </cell>
          <cell r="O622" t="str">
            <v xml:space="preserve">      เพิ่ม (ลด) สะสม</v>
          </cell>
          <cell r="Q622" t="str">
            <v>|</v>
          </cell>
          <cell r="R622" t="str">
            <v xml:space="preserve">      เพิ่ม (ลด) สะสม</v>
          </cell>
          <cell r="T622" t="str">
            <v>|</v>
          </cell>
        </row>
        <row r="623">
          <cell r="B623" t="str">
            <v>|</v>
          </cell>
          <cell r="D623" t="str">
            <v>|</v>
          </cell>
          <cell r="F623" t="str">
            <v xml:space="preserve">           มิถุนายน</v>
          </cell>
          <cell r="H623" t="str">
            <v>|</v>
          </cell>
          <cell r="I623" t="str">
            <v>เพิ่ม (ลด)</v>
          </cell>
          <cell r="J623" t="str">
            <v>|</v>
          </cell>
          <cell r="L623" t="str">
            <v xml:space="preserve">  มกราคม - มิถุนายน</v>
          </cell>
          <cell r="M623" t="str">
            <v/>
          </cell>
          <cell r="N623" t="str">
            <v>|</v>
          </cell>
          <cell r="O623" t="str">
            <v xml:space="preserve">     2551 &amp; งบประมาณ</v>
          </cell>
          <cell r="Q623" t="str">
            <v>|</v>
          </cell>
          <cell r="R623" t="str">
            <v xml:space="preserve">     2551 และ 2550</v>
          </cell>
          <cell r="T623" t="str">
            <v>|</v>
          </cell>
        </row>
        <row r="624">
          <cell r="B624" t="str">
            <v>|</v>
          </cell>
          <cell r="C624" t="str">
            <v>รายการ</v>
          </cell>
          <cell r="D624" t="str">
            <v>|</v>
          </cell>
          <cell r="E624" t="str">
            <v>-</v>
          </cell>
          <cell r="F624" t="str">
            <v>-</v>
          </cell>
          <cell r="G624" t="str">
            <v>-</v>
          </cell>
          <cell r="H624" t="str">
            <v>|</v>
          </cell>
          <cell r="I624" t="str">
            <v>50 &amp; 49</v>
          </cell>
          <cell r="J624" t="str">
            <v>|</v>
          </cell>
          <cell r="K624" t="str">
            <v>-</v>
          </cell>
          <cell r="L624" t="str">
            <v>-</v>
          </cell>
          <cell r="M624" t="str">
            <v>-</v>
          </cell>
          <cell r="N624" t="str">
            <v>|</v>
          </cell>
          <cell r="O624" t="str">
            <v>-</v>
          </cell>
          <cell r="P624" t="str">
            <v>-</v>
          </cell>
          <cell r="Q624" t="str">
            <v>|</v>
          </cell>
          <cell r="R624" t="str">
            <v>-</v>
          </cell>
          <cell r="S624" t="str">
            <v>-</v>
          </cell>
          <cell r="T624" t="str">
            <v>|</v>
          </cell>
        </row>
        <row r="625">
          <cell r="B625" t="str">
            <v>|</v>
          </cell>
          <cell r="D625" t="str">
            <v>|</v>
          </cell>
          <cell r="E625" t="str">
            <v>งบประมาณ</v>
          </cell>
          <cell r="F625" t="str">
            <v>2551</v>
          </cell>
          <cell r="G625" t="str">
            <v>2550</v>
          </cell>
          <cell r="H625" t="str">
            <v>|</v>
          </cell>
          <cell r="J625" t="str">
            <v>|</v>
          </cell>
          <cell r="K625" t="str">
            <v>งบประมาณ</v>
          </cell>
          <cell r="L625" t="str">
            <v>2551</v>
          </cell>
          <cell r="M625" t="str">
            <v>2550</v>
          </cell>
          <cell r="N625" t="str">
            <v>|</v>
          </cell>
          <cell r="O625" t="str">
            <v>จำนวน</v>
          </cell>
          <cell r="P625" t="str">
            <v>%</v>
          </cell>
          <cell r="Q625" t="str">
            <v>|</v>
          </cell>
          <cell r="R625" t="str">
            <v>จำนวน</v>
          </cell>
          <cell r="S625" t="str">
            <v>%</v>
          </cell>
          <cell r="T625" t="str">
            <v>|</v>
          </cell>
        </row>
        <row r="626">
          <cell r="B626" t="str">
            <v>|</v>
          </cell>
          <cell r="D626" t="str">
            <v>|</v>
          </cell>
          <cell r="E626" t="str">
            <v xml:space="preserve"> </v>
          </cell>
          <cell r="H626" t="str">
            <v>|</v>
          </cell>
          <cell r="J626" t="str">
            <v>|</v>
          </cell>
          <cell r="K626" t="str">
            <v xml:space="preserve"> </v>
          </cell>
          <cell r="N626" t="str">
            <v>|</v>
          </cell>
          <cell r="Q626" t="str">
            <v>|</v>
          </cell>
          <cell r="T626" t="str">
            <v>|</v>
          </cell>
        </row>
        <row r="627">
          <cell r="B627" t="str">
            <v>|</v>
          </cell>
          <cell r="C627" t="str">
            <v>-</v>
          </cell>
          <cell r="D627" t="str">
            <v>|</v>
          </cell>
          <cell r="E627" t="str">
            <v>-</v>
          </cell>
          <cell r="F627" t="str">
            <v>-</v>
          </cell>
          <cell r="G627" t="str">
            <v>-</v>
          </cell>
          <cell r="H627" t="str">
            <v>|</v>
          </cell>
          <cell r="I627" t="str">
            <v>-</v>
          </cell>
          <cell r="J627" t="str">
            <v>|</v>
          </cell>
          <cell r="K627" t="str">
            <v>-</v>
          </cell>
          <cell r="L627" t="str">
            <v>-</v>
          </cell>
          <cell r="M627" t="str">
            <v>-</v>
          </cell>
          <cell r="N627" t="str">
            <v>|</v>
          </cell>
          <cell r="O627" t="str">
            <v>-</v>
          </cell>
          <cell r="P627" t="str">
            <v>-</v>
          </cell>
          <cell r="Q627" t="str">
            <v>|</v>
          </cell>
          <cell r="R627" t="str">
            <v>-</v>
          </cell>
          <cell r="S627" t="str">
            <v>-</v>
          </cell>
          <cell r="T627" t="str">
            <v>|</v>
          </cell>
        </row>
        <row r="628">
          <cell r="A628">
            <v>1</v>
          </cell>
          <cell r="B628" t="str">
            <v>|</v>
          </cell>
          <cell r="C628" t="str">
            <v xml:space="preserve">เบี้ยประกันต่อรับ </v>
          </cell>
          <cell r="D628" t="str">
            <v>|</v>
          </cell>
          <cell r="H628" t="str">
            <v>|</v>
          </cell>
          <cell r="J628" t="str">
            <v>|</v>
          </cell>
          <cell r="N628" t="str">
            <v>|</v>
          </cell>
          <cell r="Q628" t="str">
            <v>|</v>
          </cell>
          <cell r="T628" t="str">
            <v>|</v>
          </cell>
        </row>
        <row r="629">
          <cell r="A629">
            <v>2</v>
          </cell>
          <cell r="B629" t="str">
            <v>|</v>
          </cell>
          <cell r="C629" t="str">
            <v xml:space="preserve">   - เฉพาะราย</v>
          </cell>
          <cell r="D629" t="str">
            <v>|</v>
          </cell>
          <cell r="E629">
            <v>0</v>
          </cell>
          <cell r="F629">
            <v>0</v>
          </cell>
          <cell r="G629">
            <v>0</v>
          </cell>
          <cell r="H629" t="str">
            <v>|</v>
          </cell>
          <cell r="I629" t="str">
            <v xml:space="preserve">        &amp;</v>
          </cell>
          <cell r="J629" t="str">
            <v>|</v>
          </cell>
          <cell r="K629">
            <v>0</v>
          </cell>
          <cell r="L629">
            <v>0</v>
          </cell>
          <cell r="M629">
            <v>0</v>
          </cell>
          <cell r="N629" t="str">
            <v>|</v>
          </cell>
          <cell r="O629">
            <v>0</v>
          </cell>
          <cell r="P629" t="str">
            <v xml:space="preserve">         &amp;</v>
          </cell>
          <cell r="Q629" t="str">
            <v>|</v>
          </cell>
          <cell r="R629">
            <v>0</v>
          </cell>
          <cell r="S629" t="str">
            <v xml:space="preserve">      &amp;</v>
          </cell>
          <cell r="T629" t="str">
            <v>|</v>
          </cell>
        </row>
        <row r="630">
          <cell r="A630">
            <v>3</v>
          </cell>
          <cell r="B630" t="str">
            <v>|</v>
          </cell>
          <cell r="C630" t="str">
            <v xml:space="preserve">   - แบบสัญญาอื่น</v>
          </cell>
          <cell r="D630" t="str">
            <v>|</v>
          </cell>
          <cell r="E630">
            <v>0</v>
          </cell>
          <cell r="F630">
            <v>0</v>
          </cell>
          <cell r="G630">
            <v>0</v>
          </cell>
          <cell r="H630" t="str">
            <v>|</v>
          </cell>
          <cell r="I630" t="str">
            <v xml:space="preserve">        &amp;</v>
          </cell>
          <cell r="J630" t="str">
            <v>|</v>
          </cell>
          <cell r="K630">
            <v>1918000</v>
          </cell>
          <cell r="L630">
            <v>1625785</v>
          </cell>
          <cell r="M630">
            <v>1743714</v>
          </cell>
          <cell r="N630" t="str">
            <v>|</v>
          </cell>
          <cell r="O630">
            <v>-292215</v>
          </cell>
          <cell r="P630">
            <v>-0.15235401459854014</v>
          </cell>
          <cell r="Q630" t="str">
            <v>|</v>
          </cell>
          <cell r="R630">
            <v>-117929</v>
          </cell>
          <cell r="S630">
            <v>-6.7630930301643508E-2</v>
          </cell>
          <cell r="T630" t="str">
            <v>|</v>
          </cell>
        </row>
        <row r="631">
          <cell r="A631">
            <v>4</v>
          </cell>
          <cell r="B631" t="str">
            <v>|</v>
          </cell>
          <cell r="D631" t="str">
            <v>|</v>
          </cell>
          <cell r="H631" t="str">
            <v>|</v>
          </cell>
          <cell r="I631" t="str">
            <v xml:space="preserve">        &amp;</v>
          </cell>
          <cell r="J631" t="str">
            <v>|</v>
          </cell>
          <cell r="K631">
            <v>0</v>
          </cell>
          <cell r="N631" t="str">
            <v>|</v>
          </cell>
          <cell r="O631">
            <v>0</v>
          </cell>
          <cell r="P631" t="str">
            <v xml:space="preserve">         &amp;</v>
          </cell>
          <cell r="Q631" t="str">
            <v>|</v>
          </cell>
          <cell r="R631">
            <v>0</v>
          </cell>
          <cell r="S631" t="str">
            <v xml:space="preserve">      &amp;</v>
          </cell>
          <cell r="T631" t="str">
            <v>|</v>
          </cell>
        </row>
        <row r="632">
          <cell r="A632">
            <v>5</v>
          </cell>
          <cell r="B632" t="str">
            <v>|</v>
          </cell>
          <cell r="D632" t="str">
            <v>|</v>
          </cell>
          <cell r="E632" t="str">
            <v>-</v>
          </cell>
          <cell r="F632" t="str">
            <v>-</v>
          </cell>
          <cell r="G632" t="str">
            <v>-</v>
          </cell>
          <cell r="H632" t="str">
            <v>|</v>
          </cell>
          <cell r="I632" t="str">
            <v>-</v>
          </cell>
          <cell r="J632" t="str">
            <v>|</v>
          </cell>
          <cell r="K632" t="str">
            <v>-</v>
          </cell>
          <cell r="L632" t="str">
            <v>-</v>
          </cell>
          <cell r="M632" t="str">
            <v>-</v>
          </cell>
          <cell r="N632" t="str">
            <v>|</v>
          </cell>
          <cell r="O632" t="str">
            <v>-</v>
          </cell>
          <cell r="P632" t="str">
            <v>-</v>
          </cell>
          <cell r="Q632" t="str">
            <v>|</v>
          </cell>
          <cell r="R632" t="str">
            <v>-</v>
          </cell>
          <cell r="S632" t="str">
            <v>-</v>
          </cell>
          <cell r="T632" t="str">
            <v>|</v>
          </cell>
        </row>
        <row r="633">
          <cell r="A633">
            <v>6</v>
          </cell>
          <cell r="B633" t="str">
            <v>|</v>
          </cell>
          <cell r="C633" t="str">
            <v xml:space="preserve"> รวมเบี้ยประกันรับทั้งสิ้น (1..3)</v>
          </cell>
          <cell r="D633" t="str">
            <v>|</v>
          </cell>
          <cell r="E633">
            <v>0</v>
          </cell>
          <cell r="F633">
            <v>0</v>
          </cell>
          <cell r="G633">
            <v>0</v>
          </cell>
          <cell r="H633" t="str">
            <v>|</v>
          </cell>
          <cell r="I633" t="str">
            <v xml:space="preserve">        &amp;</v>
          </cell>
          <cell r="J633" t="str">
            <v>|</v>
          </cell>
          <cell r="K633">
            <v>1918000</v>
          </cell>
          <cell r="L633">
            <v>1625785</v>
          </cell>
          <cell r="M633">
            <v>1743714</v>
          </cell>
          <cell r="N633" t="str">
            <v>|</v>
          </cell>
          <cell r="O633">
            <v>-292215</v>
          </cell>
          <cell r="P633">
            <v>-0.15235401459854014</v>
          </cell>
          <cell r="Q633" t="str">
            <v>|</v>
          </cell>
          <cell r="R633">
            <v>-117929</v>
          </cell>
          <cell r="S633">
            <v>-6.7630930301643508E-2</v>
          </cell>
          <cell r="T633" t="str">
            <v>|</v>
          </cell>
        </row>
        <row r="634">
          <cell r="A634">
            <v>7</v>
          </cell>
          <cell r="B634" t="str">
            <v>|</v>
          </cell>
          <cell r="C634" t="str">
            <v>เบี้ยประกันต่อช่วง</v>
          </cell>
          <cell r="D634" t="str">
            <v>|</v>
          </cell>
          <cell r="E634" t="str">
            <v>-</v>
          </cell>
          <cell r="F634" t="str">
            <v>-</v>
          </cell>
          <cell r="G634" t="str">
            <v>-</v>
          </cell>
          <cell r="H634" t="str">
            <v>|</v>
          </cell>
          <cell r="I634" t="str">
            <v>-</v>
          </cell>
          <cell r="J634" t="str">
            <v>|</v>
          </cell>
          <cell r="K634" t="str">
            <v>-</v>
          </cell>
          <cell r="L634" t="str">
            <v>-</v>
          </cell>
          <cell r="M634" t="str">
            <v>-</v>
          </cell>
          <cell r="N634" t="str">
            <v>|</v>
          </cell>
          <cell r="O634" t="str">
            <v>-</v>
          </cell>
          <cell r="P634" t="str">
            <v>-</v>
          </cell>
          <cell r="Q634" t="str">
            <v>|</v>
          </cell>
          <cell r="R634" t="str">
            <v>-</v>
          </cell>
          <cell r="S634" t="str">
            <v>-</v>
          </cell>
          <cell r="T634" t="str">
            <v>|</v>
          </cell>
        </row>
        <row r="635">
          <cell r="A635">
            <v>8</v>
          </cell>
          <cell r="B635" t="str">
            <v>|</v>
          </cell>
          <cell r="C635" t="str">
            <v xml:space="preserve">   กับบริษัทในประเทศ</v>
          </cell>
          <cell r="D635" t="str">
            <v>|</v>
          </cell>
          <cell r="E635">
            <v>0</v>
          </cell>
          <cell r="F635">
            <v>0</v>
          </cell>
          <cell r="G635">
            <v>0</v>
          </cell>
          <cell r="H635" t="str">
            <v>|</v>
          </cell>
          <cell r="I635" t="str">
            <v xml:space="preserve">        &amp;</v>
          </cell>
          <cell r="J635" t="str">
            <v>|</v>
          </cell>
          <cell r="K635">
            <v>0</v>
          </cell>
          <cell r="L635">
            <v>-5</v>
          </cell>
          <cell r="M635">
            <v>0</v>
          </cell>
          <cell r="N635" t="str">
            <v>|</v>
          </cell>
          <cell r="O635">
            <v>-5</v>
          </cell>
          <cell r="P635" t="str">
            <v xml:space="preserve">         &amp;</v>
          </cell>
          <cell r="Q635" t="str">
            <v>|</v>
          </cell>
          <cell r="R635">
            <v>-5</v>
          </cell>
          <cell r="S635" t="str">
            <v xml:space="preserve">      &amp;</v>
          </cell>
          <cell r="T635" t="str">
            <v>|</v>
          </cell>
        </row>
        <row r="636">
          <cell r="A636">
            <v>9</v>
          </cell>
          <cell r="B636" t="str">
            <v>|</v>
          </cell>
          <cell r="C636" t="str">
            <v xml:space="preserve">   กับบริษัทต่างประเทศ</v>
          </cell>
          <cell r="D636" t="str">
            <v>|</v>
          </cell>
          <cell r="E636">
            <v>0</v>
          </cell>
          <cell r="F636">
            <v>0</v>
          </cell>
          <cell r="G636">
            <v>0</v>
          </cell>
          <cell r="H636" t="str">
            <v>|</v>
          </cell>
          <cell r="I636" t="str">
            <v xml:space="preserve">        &amp;</v>
          </cell>
          <cell r="J636" t="str">
            <v>|</v>
          </cell>
          <cell r="K636">
            <v>0</v>
          </cell>
          <cell r="L636">
            <v>0</v>
          </cell>
          <cell r="M636">
            <v>0</v>
          </cell>
          <cell r="N636" t="str">
            <v>|</v>
          </cell>
          <cell r="O636">
            <v>0</v>
          </cell>
          <cell r="P636" t="str">
            <v xml:space="preserve">         &amp;</v>
          </cell>
          <cell r="Q636" t="str">
            <v>|</v>
          </cell>
          <cell r="R636">
            <v>0</v>
          </cell>
          <cell r="S636" t="str">
            <v xml:space="preserve">      &amp;</v>
          </cell>
          <cell r="T636" t="str">
            <v>|</v>
          </cell>
        </row>
        <row r="637">
          <cell r="A637">
            <v>10</v>
          </cell>
          <cell r="B637" t="str">
            <v>|</v>
          </cell>
          <cell r="D637" t="str">
            <v>|</v>
          </cell>
          <cell r="E637" t="str">
            <v>-</v>
          </cell>
          <cell r="F637" t="str">
            <v>-</v>
          </cell>
          <cell r="G637" t="str">
            <v>-</v>
          </cell>
          <cell r="H637" t="str">
            <v>|</v>
          </cell>
          <cell r="I637" t="str">
            <v>-</v>
          </cell>
          <cell r="J637" t="str">
            <v>|</v>
          </cell>
          <cell r="K637" t="str">
            <v>-</v>
          </cell>
          <cell r="L637" t="str">
            <v>-</v>
          </cell>
          <cell r="M637" t="str">
            <v>-</v>
          </cell>
          <cell r="N637" t="str">
            <v>|</v>
          </cell>
          <cell r="O637" t="str">
            <v>-</v>
          </cell>
          <cell r="P637" t="str">
            <v>-</v>
          </cell>
          <cell r="Q637" t="str">
            <v>|</v>
          </cell>
          <cell r="R637" t="str">
            <v>-</v>
          </cell>
          <cell r="S637" t="str">
            <v>-</v>
          </cell>
          <cell r="T637" t="str">
            <v>|</v>
          </cell>
        </row>
        <row r="638">
          <cell r="A638">
            <v>11</v>
          </cell>
          <cell r="B638" t="str">
            <v>|</v>
          </cell>
          <cell r="C638" t="str">
            <v xml:space="preserve"> รวมเบี้ยประกันต่อช่วง (8+9)</v>
          </cell>
          <cell r="D638" t="str">
            <v>|</v>
          </cell>
          <cell r="E638">
            <v>0</v>
          </cell>
          <cell r="F638">
            <v>0</v>
          </cell>
          <cell r="G638">
            <v>0</v>
          </cell>
          <cell r="H638" t="str">
            <v>|</v>
          </cell>
          <cell r="I638" t="str">
            <v xml:space="preserve">        &amp;</v>
          </cell>
          <cell r="J638" t="str">
            <v>|</v>
          </cell>
          <cell r="K638">
            <v>0</v>
          </cell>
          <cell r="L638">
            <v>-5</v>
          </cell>
          <cell r="M638">
            <v>0</v>
          </cell>
          <cell r="N638" t="str">
            <v>|</v>
          </cell>
          <cell r="O638">
            <v>-5</v>
          </cell>
          <cell r="P638" t="str">
            <v xml:space="preserve">         &amp;</v>
          </cell>
          <cell r="Q638" t="str">
            <v>|</v>
          </cell>
          <cell r="R638">
            <v>-5</v>
          </cell>
          <cell r="S638" t="str">
            <v xml:space="preserve">      &amp;</v>
          </cell>
          <cell r="T638" t="str">
            <v>|</v>
          </cell>
        </row>
        <row r="639">
          <cell r="A639">
            <v>12</v>
          </cell>
          <cell r="B639" t="str">
            <v>|</v>
          </cell>
          <cell r="D639" t="str">
            <v>|</v>
          </cell>
          <cell r="E639" t="str">
            <v>-</v>
          </cell>
          <cell r="F639" t="str">
            <v>-</v>
          </cell>
          <cell r="G639" t="str">
            <v>-</v>
          </cell>
          <cell r="H639" t="str">
            <v>|</v>
          </cell>
          <cell r="I639" t="str">
            <v>-</v>
          </cell>
          <cell r="J639" t="str">
            <v>|</v>
          </cell>
          <cell r="K639" t="str">
            <v>-</v>
          </cell>
          <cell r="L639" t="str">
            <v>-</v>
          </cell>
          <cell r="M639" t="str">
            <v>-</v>
          </cell>
          <cell r="N639" t="str">
            <v>|</v>
          </cell>
          <cell r="O639" t="str">
            <v>-</v>
          </cell>
          <cell r="P639" t="str">
            <v>-</v>
          </cell>
          <cell r="Q639" t="str">
            <v>|</v>
          </cell>
          <cell r="R639" t="str">
            <v>-</v>
          </cell>
          <cell r="S639" t="str">
            <v>-</v>
          </cell>
          <cell r="T639" t="str">
            <v>|</v>
          </cell>
        </row>
        <row r="640">
          <cell r="A640">
            <v>13</v>
          </cell>
          <cell r="B640" t="str">
            <v>|</v>
          </cell>
          <cell r="C640" t="str">
            <v>เบี้ยประกันรับสุทธิ (6-11)</v>
          </cell>
          <cell r="D640" t="str">
            <v>|</v>
          </cell>
          <cell r="E640">
            <v>0</v>
          </cell>
          <cell r="F640">
            <v>0</v>
          </cell>
          <cell r="G640">
            <v>0</v>
          </cell>
          <cell r="H640" t="str">
            <v>|</v>
          </cell>
          <cell r="I640" t="str">
            <v xml:space="preserve">        &amp;</v>
          </cell>
          <cell r="J640" t="str">
            <v>|</v>
          </cell>
          <cell r="K640">
            <v>1918000</v>
          </cell>
          <cell r="L640">
            <v>1625790</v>
          </cell>
          <cell r="M640">
            <v>1743714</v>
          </cell>
          <cell r="N640" t="str">
            <v>|</v>
          </cell>
          <cell r="O640">
            <v>-292210</v>
          </cell>
          <cell r="P640">
            <v>-0.15235140771637121</v>
          </cell>
          <cell r="Q640" t="str">
            <v>|</v>
          </cell>
          <cell r="R640">
            <v>-117924</v>
          </cell>
          <cell r="S640">
            <v>-6.7628062858932136E-2</v>
          </cell>
          <cell r="T640" t="str">
            <v>|</v>
          </cell>
        </row>
        <row r="641">
          <cell r="A641">
            <v>14</v>
          </cell>
          <cell r="B641" t="str">
            <v>|</v>
          </cell>
          <cell r="C641" t="str">
            <v>สำรองเพื่อการเสี่ยงภัย</v>
          </cell>
          <cell r="D641" t="str">
            <v>|</v>
          </cell>
          <cell r="H641" t="str">
            <v>|</v>
          </cell>
          <cell r="J641" t="str">
            <v>|</v>
          </cell>
          <cell r="N641" t="str">
            <v>|</v>
          </cell>
          <cell r="Q641" t="str">
            <v>|</v>
          </cell>
          <cell r="T641" t="str">
            <v>|</v>
          </cell>
        </row>
        <row r="642">
          <cell r="A642">
            <v>15</v>
          </cell>
          <cell r="B642" t="str">
            <v>|</v>
          </cell>
          <cell r="C642" t="str">
            <v>เพิ่มขึ้น (ลดลง)</v>
          </cell>
          <cell r="D642" t="str">
            <v>|</v>
          </cell>
          <cell r="E642">
            <v>0</v>
          </cell>
          <cell r="F642">
            <v>0</v>
          </cell>
          <cell r="G642">
            <v>0</v>
          </cell>
          <cell r="H642" t="str">
            <v>|</v>
          </cell>
          <cell r="I642" t="str">
            <v xml:space="preserve">        &amp;</v>
          </cell>
          <cell r="J642" t="str">
            <v>|</v>
          </cell>
          <cell r="K642">
            <v>432000</v>
          </cell>
          <cell r="L642">
            <v>1625790</v>
          </cell>
          <cell r="M642">
            <v>328885</v>
          </cell>
          <cell r="N642" t="str">
            <v>|</v>
          </cell>
          <cell r="O642">
            <v>1193790</v>
          </cell>
          <cell r="P642">
            <v>2.7634027777777779</v>
          </cell>
          <cell r="Q642" t="str">
            <v>|</v>
          </cell>
          <cell r="R642">
            <v>1296905</v>
          </cell>
          <cell r="S642">
            <v>3.943338857047296</v>
          </cell>
          <cell r="T642" t="str">
            <v>|</v>
          </cell>
        </row>
        <row r="643">
          <cell r="A643">
            <v>16</v>
          </cell>
          <cell r="B643" t="str">
            <v>|</v>
          </cell>
          <cell r="C643" t="str">
            <v>-</v>
          </cell>
          <cell r="D643" t="str">
            <v>|</v>
          </cell>
          <cell r="E643" t="str">
            <v>-</v>
          </cell>
          <cell r="F643" t="str">
            <v>-</v>
          </cell>
          <cell r="G643" t="str">
            <v>-</v>
          </cell>
          <cell r="H643" t="str">
            <v>|</v>
          </cell>
          <cell r="I643" t="str">
            <v>-</v>
          </cell>
          <cell r="J643" t="str">
            <v>|</v>
          </cell>
          <cell r="K643" t="str">
            <v>-</v>
          </cell>
          <cell r="L643" t="str">
            <v>-</v>
          </cell>
          <cell r="M643" t="str">
            <v>-</v>
          </cell>
          <cell r="N643" t="str">
            <v>|</v>
          </cell>
          <cell r="O643" t="str">
            <v>-</v>
          </cell>
          <cell r="P643" t="str">
            <v>-</v>
          </cell>
          <cell r="Q643" t="str">
            <v>|</v>
          </cell>
          <cell r="R643" t="str">
            <v>-</v>
          </cell>
          <cell r="S643" t="str">
            <v>-</v>
          </cell>
          <cell r="T643" t="str">
            <v>|</v>
          </cell>
        </row>
        <row r="644">
          <cell r="A644">
            <v>17</v>
          </cell>
          <cell r="B644" t="str">
            <v>|</v>
          </cell>
          <cell r="C644" t="str">
            <v>เบี้ยประกันถือเป็นรายได้ (13-15)</v>
          </cell>
          <cell r="D644" t="str">
            <v>|</v>
          </cell>
          <cell r="E644">
            <v>0</v>
          </cell>
          <cell r="F644">
            <v>0</v>
          </cell>
          <cell r="G644">
            <v>0</v>
          </cell>
          <cell r="H644" t="str">
            <v>|</v>
          </cell>
          <cell r="I644" t="str">
            <v xml:space="preserve">        &amp;</v>
          </cell>
          <cell r="J644" t="str">
            <v>|</v>
          </cell>
          <cell r="K644">
            <v>1486000</v>
          </cell>
          <cell r="L644">
            <v>0</v>
          </cell>
          <cell r="M644">
            <v>1414829</v>
          </cell>
          <cell r="N644" t="str">
            <v>|</v>
          </cell>
          <cell r="O644">
            <v>-1486000</v>
          </cell>
          <cell r="P644">
            <v>-1</v>
          </cell>
          <cell r="Q644" t="str">
            <v>|</v>
          </cell>
          <cell r="R644">
            <v>-1414829</v>
          </cell>
          <cell r="S644">
            <v>-1</v>
          </cell>
          <cell r="T644" t="str">
            <v>|</v>
          </cell>
        </row>
        <row r="645">
          <cell r="A645">
            <v>18</v>
          </cell>
          <cell r="B645" t="str">
            <v>|</v>
          </cell>
          <cell r="C645" t="str">
            <v>-</v>
          </cell>
          <cell r="D645" t="str">
            <v>|</v>
          </cell>
          <cell r="E645" t="str">
            <v>-</v>
          </cell>
          <cell r="F645" t="str">
            <v>-</v>
          </cell>
          <cell r="G645" t="str">
            <v>-</v>
          </cell>
          <cell r="H645" t="str">
            <v>|</v>
          </cell>
          <cell r="I645" t="str">
            <v>-</v>
          </cell>
          <cell r="J645" t="str">
            <v>|</v>
          </cell>
          <cell r="K645" t="str">
            <v>-</v>
          </cell>
          <cell r="L645" t="str">
            <v>-</v>
          </cell>
          <cell r="M645" t="str">
            <v>-</v>
          </cell>
          <cell r="N645" t="str">
            <v>|</v>
          </cell>
          <cell r="O645" t="str">
            <v>-</v>
          </cell>
          <cell r="P645" t="str">
            <v>-</v>
          </cell>
          <cell r="Q645" t="str">
            <v>|</v>
          </cell>
          <cell r="R645" t="str">
            <v>-</v>
          </cell>
          <cell r="S645" t="str">
            <v>-</v>
          </cell>
          <cell r="T645" t="str">
            <v>|</v>
          </cell>
        </row>
        <row r="646">
          <cell r="A646">
            <v>19</v>
          </cell>
          <cell r="B646" t="str">
            <v>|</v>
          </cell>
          <cell r="C646" t="str">
            <v xml:space="preserve">ค่าสินไหมที่เกิดขึ้น </v>
          </cell>
          <cell r="D646" t="str">
            <v>|</v>
          </cell>
          <cell r="H646" t="str">
            <v>|</v>
          </cell>
          <cell r="J646" t="str">
            <v>|</v>
          </cell>
          <cell r="N646" t="str">
            <v>|</v>
          </cell>
          <cell r="Q646" t="str">
            <v>|</v>
          </cell>
          <cell r="T646" t="str">
            <v>|</v>
          </cell>
        </row>
        <row r="647">
          <cell r="A647">
            <v>20</v>
          </cell>
          <cell r="B647" t="str">
            <v>|</v>
          </cell>
          <cell r="C647" t="str">
            <v xml:space="preserve">   - เฉพาะราย</v>
          </cell>
          <cell r="D647" t="str">
            <v>|</v>
          </cell>
          <cell r="E647">
            <v>0</v>
          </cell>
          <cell r="F647">
            <v>0</v>
          </cell>
          <cell r="G647">
            <v>0</v>
          </cell>
          <cell r="H647" t="str">
            <v>|</v>
          </cell>
          <cell r="I647" t="str">
            <v xml:space="preserve">        &amp;</v>
          </cell>
          <cell r="J647" t="str">
            <v>|</v>
          </cell>
          <cell r="K647">
            <v>0</v>
          </cell>
          <cell r="L647">
            <v>0</v>
          </cell>
          <cell r="M647">
            <v>0</v>
          </cell>
          <cell r="N647" t="str">
            <v>|</v>
          </cell>
          <cell r="O647">
            <v>0</v>
          </cell>
          <cell r="P647" t="str">
            <v xml:space="preserve">         &amp;</v>
          </cell>
          <cell r="Q647" t="str">
            <v>|</v>
          </cell>
          <cell r="R647">
            <v>0</v>
          </cell>
          <cell r="S647" t="str">
            <v xml:space="preserve">      &amp;</v>
          </cell>
          <cell r="T647" t="str">
            <v>|</v>
          </cell>
        </row>
        <row r="648">
          <cell r="A648">
            <v>21</v>
          </cell>
          <cell r="B648" t="str">
            <v>|</v>
          </cell>
          <cell r="C648" t="str">
            <v xml:space="preserve">   - แบบสัญญาอื่น</v>
          </cell>
          <cell r="D648" t="str">
            <v>|</v>
          </cell>
          <cell r="E648">
            <v>0</v>
          </cell>
          <cell r="F648">
            <v>62261</v>
          </cell>
          <cell r="G648">
            <v>-399116</v>
          </cell>
          <cell r="H648" t="str">
            <v>|</v>
          </cell>
          <cell r="I648">
            <v>-1.155997253931188</v>
          </cell>
          <cell r="J648" t="str">
            <v>|</v>
          </cell>
          <cell r="K648">
            <v>744000</v>
          </cell>
          <cell r="L648">
            <v>240599</v>
          </cell>
          <cell r="M648">
            <v>-24931</v>
          </cell>
          <cell r="N648" t="str">
            <v>|</v>
          </cell>
          <cell r="O648">
            <v>-503401</v>
          </cell>
          <cell r="P648">
            <v>-0.67661424731182795</v>
          </cell>
          <cell r="Q648" t="str">
            <v>|</v>
          </cell>
          <cell r="R648">
            <v>265530</v>
          </cell>
          <cell r="S648">
            <v>10.650595643977377</v>
          </cell>
          <cell r="T648" t="str">
            <v>|</v>
          </cell>
        </row>
        <row r="649">
          <cell r="A649">
            <v>22</v>
          </cell>
          <cell r="B649" t="str">
            <v>|</v>
          </cell>
          <cell r="D649" t="str">
            <v>|</v>
          </cell>
          <cell r="H649" t="str">
            <v>|</v>
          </cell>
          <cell r="J649" t="str">
            <v>|</v>
          </cell>
          <cell r="K649">
            <v>0</v>
          </cell>
          <cell r="N649" t="str">
            <v>|</v>
          </cell>
          <cell r="Q649" t="str">
            <v>|</v>
          </cell>
          <cell r="T649" t="str">
            <v>|</v>
          </cell>
        </row>
        <row r="650">
          <cell r="A650">
            <v>23</v>
          </cell>
          <cell r="B650" t="str">
            <v>|</v>
          </cell>
          <cell r="D650" t="str">
            <v>|</v>
          </cell>
          <cell r="E650" t="str">
            <v>-</v>
          </cell>
          <cell r="F650" t="str">
            <v>-</v>
          </cell>
          <cell r="G650" t="str">
            <v>-</v>
          </cell>
          <cell r="H650" t="str">
            <v>|</v>
          </cell>
          <cell r="I650" t="str">
            <v>-</v>
          </cell>
          <cell r="J650" t="str">
            <v>|</v>
          </cell>
          <cell r="K650" t="str">
            <v>-</v>
          </cell>
          <cell r="L650" t="str">
            <v>-</v>
          </cell>
          <cell r="M650" t="str">
            <v>-</v>
          </cell>
          <cell r="N650" t="str">
            <v>|</v>
          </cell>
          <cell r="O650" t="str">
            <v>-</v>
          </cell>
          <cell r="P650" t="str">
            <v>-</v>
          </cell>
          <cell r="Q650" t="str">
            <v>|</v>
          </cell>
          <cell r="R650" t="str">
            <v>-</v>
          </cell>
          <cell r="S650" t="str">
            <v>-</v>
          </cell>
          <cell r="T650" t="str">
            <v>|</v>
          </cell>
        </row>
        <row r="651">
          <cell r="A651">
            <v>24</v>
          </cell>
          <cell r="B651" t="str">
            <v>|</v>
          </cell>
          <cell r="C651" t="str">
            <v xml:space="preserve"> รวมค่าสินไหมที่ทดแทนเกิดขึ้น (20+21)</v>
          </cell>
          <cell r="D651" t="str">
            <v>|</v>
          </cell>
          <cell r="E651">
            <v>0</v>
          </cell>
          <cell r="F651">
            <v>62261</v>
          </cell>
          <cell r="G651">
            <v>-399116</v>
          </cell>
          <cell r="H651" t="str">
            <v>|</v>
          </cell>
          <cell r="I651">
            <v>-1.155997253931188</v>
          </cell>
          <cell r="J651" t="str">
            <v>|</v>
          </cell>
          <cell r="K651">
            <v>744000</v>
          </cell>
          <cell r="L651">
            <v>240599</v>
          </cell>
          <cell r="M651">
            <v>-24931</v>
          </cell>
          <cell r="N651" t="str">
            <v>|</v>
          </cell>
          <cell r="O651">
            <v>-503401</v>
          </cell>
          <cell r="P651">
            <v>-0.67661424731182795</v>
          </cell>
          <cell r="Q651" t="str">
            <v>|</v>
          </cell>
          <cell r="R651">
            <v>265530</v>
          </cell>
          <cell r="S651">
            <v>10.650595643977377</v>
          </cell>
          <cell r="T651" t="str">
            <v>|</v>
          </cell>
        </row>
        <row r="652">
          <cell r="A652">
            <v>25</v>
          </cell>
          <cell r="B652" t="str">
            <v>|</v>
          </cell>
          <cell r="C652" t="str">
            <v>ค่าสินไหมรับคืน</v>
          </cell>
          <cell r="D652" t="str">
            <v>|</v>
          </cell>
          <cell r="E652" t="str">
            <v>-</v>
          </cell>
          <cell r="F652" t="str">
            <v>-</v>
          </cell>
          <cell r="G652" t="str">
            <v>-</v>
          </cell>
          <cell r="H652" t="str">
            <v>|</v>
          </cell>
          <cell r="I652" t="str">
            <v>-</v>
          </cell>
          <cell r="J652" t="str">
            <v>|</v>
          </cell>
          <cell r="K652" t="str">
            <v>-</v>
          </cell>
          <cell r="L652" t="str">
            <v>-</v>
          </cell>
          <cell r="M652" t="str">
            <v>-</v>
          </cell>
          <cell r="N652" t="str">
            <v>|</v>
          </cell>
          <cell r="O652" t="str">
            <v>-</v>
          </cell>
          <cell r="P652" t="str">
            <v>-</v>
          </cell>
          <cell r="Q652" t="str">
            <v>|</v>
          </cell>
          <cell r="R652" t="str">
            <v>-</v>
          </cell>
          <cell r="S652" t="str">
            <v>-</v>
          </cell>
          <cell r="T652" t="str">
            <v>|</v>
          </cell>
        </row>
        <row r="653">
          <cell r="A653">
            <v>26</v>
          </cell>
          <cell r="B653" t="str">
            <v>|</v>
          </cell>
          <cell r="C653" t="str">
            <v xml:space="preserve">   กับบริษัทในประเทศ</v>
          </cell>
          <cell r="D653" t="str">
            <v>|</v>
          </cell>
          <cell r="E653">
            <v>0</v>
          </cell>
          <cell r="F653">
            <v>4773</v>
          </cell>
          <cell r="G653">
            <v>-542</v>
          </cell>
          <cell r="H653" t="str">
            <v>|</v>
          </cell>
          <cell r="I653">
            <v>-9.8062730627306269</v>
          </cell>
          <cell r="J653" t="str">
            <v>|</v>
          </cell>
          <cell r="K653">
            <v>0</v>
          </cell>
          <cell r="L653">
            <v>-1261</v>
          </cell>
          <cell r="M653">
            <v>-5053</v>
          </cell>
          <cell r="N653" t="str">
            <v>|</v>
          </cell>
          <cell r="O653">
            <v>-1261</v>
          </cell>
          <cell r="P653" t="str">
            <v xml:space="preserve">        &amp;</v>
          </cell>
          <cell r="Q653" t="str">
            <v>|</v>
          </cell>
          <cell r="R653">
            <v>3792</v>
          </cell>
          <cell r="S653">
            <v>0.75044528003166433</v>
          </cell>
          <cell r="T653" t="str">
            <v>|</v>
          </cell>
        </row>
        <row r="654">
          <cell r="A654">
            <v>27</v>
          </cell>
          <cell r="B654" t="str">
            <v>|</v>
          </cell>
          <cell r="C654" t="str">
            <v xml:space="preserve">   กับบริษัทต่างประเทศ</v>
          </cell>
          <cell r="D654" t="str">
            <v>|</v>
          </cell>
          <cell r="E654">
            <v>0</v>
          </cell>
          <cell r="F654">
            <v>0</v>
          </cell>
          <cell r="G654">
            <v>0</v>
          </cell>
          <cell r="H654" t="str">
            <v>|</v>
          </cell>
          <cell r="I654" t="str">
            <v xml:space="preserve">        &amp;</v>
          </cell>
          <cell r="J654" t="str">
            <v>|</v>
          </cell>
          <cell r="K654">
            <v>0</v>
          </cell>
          <cell r="L654">
            <v>0</v>
          </cell>
          <cell r="M654">
            <v>0</v>
          </cell>
          <cell r="N654" t="str">
            <v>|</v>
          </cell>
          <cell r="O654">
            <v>0</v>
          </cell>
          <cell r="P654" t="str">
            <v xml:space="preserve">        &amp;</v>
          </cell>
          <cell r="Q654" t="str">
            <v>|</v>
          </cell>
          <cell r="R654">
            <v>0</v>
          </cell>
          <cell r="S654" t="str">
            <v xml:space="preserve">      &amp;</v>
          </cell>
          <cell r="T654" t="str">
            <v>|</v>
          </cell>
        </row>
        <row r="655">
          <cell r="A655">
            <v>28</v>
          </cell>
          <cell r="B655" t="str">
            <v>|</v>
          </cell>
          <cell r="C655" t="str">
            <v>-</v>
          </cell>
          <cell r="D655" t="str">
            <v>|</v>
          </cell>
          <cell r="E655" t="str">
            <v>-</v>
          </cell>
          <cell r="F655" t="str">
            <v>-</v>
          </cell>
          <cell r="G655" t="str">
            <v>-</v>
          </cell>
          <cell r="H655" t="str">
            <v>|</v>
          </cell>
          <cell r="I655" t="str">
            <v>-</v>
          </cell>
          <cell r="J655" t="str">
            <v>|</v>
          </cell>
          <cell r="K655" t="str">
            <v>-</v>
          </cell>
          <cell r="L655" t="str">
            <v>-</v>
          </cell>
          <cell r="M655" t="str">
            <v>-</v>
          </cell>
          <cell r="N655" t="str">
            <v>|</v>
          </cell>
          <cell r="O655" t="str">
            <v>-</v>
          </cell>
          <cell r="P655" t="str">
            <v>-</v>
          </cell>
          <cell r="Q655" t="str">
            <v>|</v>
          </cell>
          <cell r="R655" t="str">
            <v>-</v>
          </cell>
          <cell r="S655" t="str">
            <v>-</v>
          </cell>
          <cell r="T655" t="str">
            <v>|</v>
          </cell>
        </row>
        <row r="656">
          <cell r="A656">
            <v>29</v>
          </cell>
          <cell r="B656" t="str">
            <v>|</v>
          </cell>
          <cell r="C656" t="str">
            <v>ค่าสินไหมสุทธิ (24-26-27)</v>
          </cell>
          <cell r="D656" t="str">
            <v>|</v>
          </cell>
          <cell r="E656">
            <v>0</v>
          </cell>
          <cell r="F656">
            <v>57488</v>
          </cell>
          <cell r="G656">
            <v>-398574</v>
          </cell>
          <cell r="H656" t="str">
            <v>|</v>
          </cell>
          <cell r="I656">
            <v>-1.1442341949048358</v>
          </cell>
          <cell r="J656" t="str">
            <v>|</v>
          </cell>
          <cell r="K656">
            <v>744000</v>
          </cell>
          <cell r="L656">
            <v>241860</v>
          </cell>
          <cell r="M656">
            <v>-19878</v>
          </cell>
          <cell r="N656" t="str">
            <v>|</v>
          </cell>
          <cell r="O656">
            <v>-502140</v>
          </cell>
          <cell r="P656">
            <v>-0.67491935483870968</v>
          </cell>
          <cell r="Q656" t="str">
            <v>|</v>
          </cell>
          <cell r="R656">
            <v>261738</v>
          </cell>
          <cell r="S656">
            <v>13.167220042257773</v>
          </cell>
          <cell r="T656" t="str">
            <v>|</v>
          </cell>
        </row>
        <row r="657">
          <cell r="A657">
            <v>30</v>
          </cell>
          <cell r="B657" t="str">
            <v>|</v>
          </cell>
          <cell r="C657" t="str">
            <v>-</v>
          </cell>
          <cell r="D657" t="str">
            <v>|</v>
          </cell>
          <cell r="E657" t="str">
            <v>-</v>
          </cell>
          <cell r="F657" t="str">
            <v>-</v>
          </cell>
          <cell r="G657" t="str">
            <v>-</v>
          </cell>
          <cell r="H657" t="str">
            <v>|</v>
          </cell>
          <cell r="I657" t="str">
            <v>-</v>
          </cell>
          <cell r="J657" t="str">
            <v>|</v>
          </cell>
          <cell r="K657" t="str">
            <v>-</v>
          </cell>
          <cell r="L657" t="str">
            <v>-</v>
          </cell>
          <cell r="M657" t="str">
            <v>-</v>
          </cell>
          <cell r="N657" t="str">
            <v>|</v>
          </cell>
          <cell r="O657" t="str">
            <v>-</v>
          </cell>
          <cell r="P657" t="str">
            <v>-</v>
          </cell>
          <cell r="Q657" t="str">
            <v>|</v>
          </cell>
          <cell r="R657" t="str">
            <v>-</v>
          </cell>
          <cell r="S657" t="str">
            <v>-</v>
          </cell>
          <cell r="T657" t="str">
            <v>|</v>
          </cell>
        </row>
        <row r="658">
          <cell r="A658">
            <v>31</v>
          </cell>
          <cell r="B658" t="str">
            <v>|</v>
          </cell>
          <cell r="C658" t="str">
            <v xml:space="preserve">ส่วนลดจ่าย </v>
          </cell>
          <cell r="D658" t="str">
            <v>|</v>
          </cell>
          <cell r="H658" t="str">
            <v>|</v>
          </cell>
          <cell r="J658" t="str">
            <v>|</v>
          </cell>
          <cell r="N658" t="str">
            <v>|</v>
          </cell>
          <cell r="Q658" t="str">
            <v>|</v>
          </cell>
          <cell r="T658" t="str">
            <v>|</v>
          </cell>
        </row>
        <row r="659">
          <cell r="A659">
            <v>32</v>
          </cell>
          <cell r="B659" t="str">
            <v>|</v>
          </cell>
          <cell r="C659" t="str">
            <v xml:space="preserve">   - เฉพาะราย</v>
          </cell>
          <cell r="D659" t="str">
            <v>|</v>
          </cell>
          <cell r="E659">
            <v>0</v>
          </cell>
          <cell r="F659">
            <v>0</v>
          </cell>
          <cell r="G659">
            <v>0</v>
          </cell>
          <cell r="H659" t="str">
            <v>|</v>
          </cell>
          <cell r="I659" t="str">
            <v xml:space="preserve">        &amp;</v>
          </cell>
          <cell r="J659" t="str">
            <v>|</v>
          </cell>
          <cell r="K659">
            <v>0</v>
          </cell>
          <cell r="L659">
            <v>0</v>
          </cell>
          <cell r="M659">
            <v>0</v>
          </cell>
          <cell r="N659" t="str">
            <v>|</v>
          </cell>
          <cell r="O659">
            <v>0</v>
          </cell>
          <cell r="P659" t="str">
            <v xml:space="preserve">         &amp;</v>
          </cell>
          <cell r="Q659" t="str">
            <v>|</v>
          </cell>
          <cell r="R659">
            <v>0</v>
          </cell>
          <cell r="S659" t="str">
            <v xml:space="preserve">      &amp;</v>
          </cell>
          <cell r="T659" t="str">
            <v>|</v>
          </cell>
        </row>
        <row r="660">
          <cell r="A660">
            <v>33</v>
          </cell>
          <cell r="B660" t="str">
            <v>|</v>
          </cell>
          <cell r="C660" t="str">
            <v xml:space="preserve">   - แบบสัญญาอื่น</v>
          </cell>
          <cell r="D660" t="str">
            <v>|</v>
          </cell>
          <cell r="E660">
            <v>0</v>
          </cell>
          <cell r="F660">
            <v>0</v>
          </cell>
          <cell r="G660">
            <v>0</v>
          </cell>
          <cell r="H660" t="str">
            <v>|</v>
          </cell>
          <cell r="I660" t="str">
            <v xml:space="preserve">        &amp;</v>
          </cell>
          <cell r="J660" t="str">
            <v>|</v>
          </cell>
          <cell r="K660">
            <v>749000</v>
          </cell>
          <cell r="L660">
            <v>678221</v>
          </cell>
          <cell r="M660">
            <v>688509</v>
          </cell>
          <cell r="N660" t="str">
            <v>|</v>
          </cell>
          <cell r="O660">
            <v>-70779</v>
          </cell>
          <cell r="P660">
            <v>-9.4497997329773029E-2</v>
          </cell>
          <cell r="Q660" t="str">
            <v>|</v>
          </cell>
          <cell r="R660">
            <v>-10288</v>
          </cell>
          <cell r="S660">
            <v>-1.49424335774841E-2</v>
          </cell>
          <cell r="T660" t="str">
            <v>|</v>
          </cell>
        </row>
        <row r="661">
          <cell r="A661">
            <v>34</v>
          </cell>
          <cell r="B661" t="str">
            <v>|</v>
          </cell>
          <cell r="D661" t="str">
            <v>|</v>
          </cell>
          <cell r="H661" t="str">
            <v>|</v>
          </cell>
          <cell r="J661" t="str">
            <v>|</v>
          </cell>
          <cell r="K661">
            <v>0</v>
          </cell>
          <cell r="N661" t="str">
            <v>|</v>
          </cell>
          <cell r="Q661" t="str">
            <v>|</v>
          </cell>
          <cell r="T661" t="str">
            <v>|</v>
          </cell>
        </row>
        <row r="662">
          <cell r="A662">
            <v>35</v>
          </cell>
          <cell r="B662" t="str">
            <v>|</v>
          </cell>
          <cell r="D662" t="str">
            <v>|</v>
          </cell>
          <cell r="E662" t="str">
            <v>-</v>
          </cell>
          <cell r="F662" t="str">
            <v>-</v>
          </cell>
          <cell r="G662" t="str">
            <v>-</v>
          </cell>
          <cell r="H662" t="str">
            <v>|</v>
          </cell>
          <cell r="I662" t="str">
            <v>-</v>
          </cell>
          <cell r="J662" t="str">
            <v>|</v>
          </cell>
          <cell r="K662" t="str">
            <v>-</v>
          </cell>
          <cell r="L662" t="str">
            <v>-</v>
          </cell>
          <cell r="M662" t="str">
            <v>-</v>
          </cell>
          <cell r="N662" t="str">
            <v>|</v>
          </cell>
          <cell r="O662" t="str">
            <v>-</v>
          </cell>
          <cell r="P662" t="str">
            <v>-</v>
          </cell>
          <cell r="Q662" t="str">
            <v>|</v>
          </cell>
          <cell r="R662" t="str">
            <v>-</v>
          </cell>
          <cell r="S662" t="str">
            <v>-</v>
          </cell>
          <cell r="T662" t="str">
            <v>|</v>
          </cell>
        </row>
        <row r="663">
          <cell r="A663">
            <v>36</v>
          </cell>
          <cell r="B663" t="str">
            <v>|</v>
          </cell>
          <cell r="C663" t="str">
            <v xml:space="preserve"> รวมส่วนลดจ่าย (32+33)</v>
          </cell>
          <cell r="D663" t="str">
            <v>|</v>
          </cell>
          <cell r="E663">
            <v>0</v>
          </cell>
          <cell r="F663">
            <v>0</v>
          </cell>
          <cell r="G663">
            <v>0</v>
          </cell>
          <cell r="H663" t="str">
            <v>|</v>
          </cell>
          <cell r="I663" t="str">
            <v xml:space="preserve">        &amp;</v>
          </cell>
          <cell r="J663" t="str">
            <v>|</v>
          </cell>
          <cell r="K663">
            <v>749000</v>
          </cell>
          <cell r="L663">
            <v>678221</v>
          </cell>
          <cell r="M663">
            <v>688509</v>
          </cell>
          <cell r="N663" t="str">
            <v>|</v>
          </cell>
          <cell r="O663">
            <v>-70779</v>
          </cell>
          <cell r="P663">
            <v>-9.4497997329773029E-2</v>
          </cell>
          <cell r="Q663" t="str">
            <v>|</v>
          </cell>
          <cell r="R663">
            <v>-10288</v>
          </cell>
          <cell r="S663">
            <v>-1.49424335774841E-2</v>
          </cell>
          <cell r="T663" t="str">
            <v>|</v>
          </cell>
        </row>
        <row r="664">
          <cell r="A664">
            <v>37</v>
          </cell>
          <cell r="B664" t="str">
            <v>|</v>
          </cell>
          <cell r="C664" t="str">
            <v>ส่วนลดรับจาก</v>
          </cell>
          <cell r="D664" t="str">
            <v>|</v>
          </cell>
          <cell r="H664" t="str">
            <v>|</v>
          </cell>
          <cell r="I664" t="str">
            <v xml:space="preserve">        &amp;</v>
          </cell>
          <cell r="J664" t="str">
            <v>|</v>
          </cell>
          <cell r="N664" t="str">
            <v>|</v>
          </cell>
          <cell r="Q664" t="str">
            <v>|</v>
          </cell>
          <cell r="T664" t="str">
            <v>|</v>
          </cell>
        </row>
        <row r="665">
          <cell r="A665">
            <v>38</v>
          </cell>
          <cell r="B665" t="str">
            <v>|</v>
          </cell>
          <cell r="C665" t="str">
            <v xml:space="preserve">   กับบริษัทในประเทศ</v>
          </cell>
          <cell r="D665" t="str">
            <v>|</v>
          </cell>
          <cell r="E665">
            <v>0</v>
          </cell>
          <cell r="F665">
            <v>0</v>
          </cell>
          <cell r="G665">
            <v>0</v>
          </cell>
          <cell r="H665" t="str">
            <v>|</v>
          </cell>
          <cell r="I665" t="str">
            <v xml:space="preserve">        &amp;</v>
          </cell>
          <cell r="J665" t="str">
            <v>|</v>
          </cell>
          <cell r="K665">
            <v>0</v>
          </cell>
          <cell r="L665">
            <v>218</v>
          </cell>
          <cell r="M665">
            <v>8</v>
          </cell>
          <cell r="N665" t="str">
            <v>|</v>
          </cell>
          <cell r="O665">
            <v>218</v>
          </cell>
          <cell r="P665" t="str">
            <v xml:space="preserve">         &amp;</v>
          </cell>
          <cell r="Q665" t="str">
            <v>|</v>
          </cell>
          <cell r="R665">
            <v>210</v>
          </cell>
          <cell r="S665">
            <v>26.25</v>
          </cell>
          <cell r="T665" t="str">
            <v>|</v>
          </cell>
        </row>
        <row r="666">
          <cell r="A666">
            <v>39</v>
          </cell>
          <cell r="B666" t="str">
            <v>|</v>
          </cell>
          <cell r="C666" t="str">
            <v xml:space="preserve">   กับบริษัทต่างประเทศ</v>
          </cell>
          <cell r="D666" t="str">
            <v>|</v>
          </cell>
          <cell r="E666">
            <v>0</v>
          </cell>
          <cell r="F666">
            <v>0</v>
          </cell>
          <cell r="G666">
            <v>0</v>
          </cell>
          <cell r="H666" t="str">
            <v>|</v>
          </cell>
          <cell r="I666" t="str">
            <v xml:space="preserve">        &amp;</v>
          </cell>
          <cell r="J666" t="str">
            <v>|</v>
          </cell>
          <cell r="K666">
            <v>0</v>
          </cell>
          <cell r="L666">
            <v>0</v>
          </cell>
          <cell r="M666">
            <v>0</v>
          </cell>
          <cell r="N666" t="str">
            <v>|</v>
          </cell>
          <cell r="O666">
            <v>0</v>
          </cell>
          <cell r="P666" t="str">
            <v xml:space="preserve">         &amp;</v>
          </cell>
          <cell r="Q666" t="str">
            <v>|</v>
          </cell>
          <cell r="R666">
            <v>0</v>
          </cell>
          <cell r="S666" t="str">
            <v xml:space="preserve">      &amp;</v>
          </cell>
          <cell r="T666" t="str">
            <v>|</v>
          </cell>
        </row>
        <row r="667">
          <cell r="A667">
            <v>40</v>
          </cell>
          <cell r="B667" t="str">
            <v>|</v>
          </cell>
          <cell r="C667" t="str">
            <v>-</v>
          </cell>
          <cell r="D667" t="str">
            <v>|</v>
          </cell>
          <cell r="E667" t="str">
            <v>-</v>
          </cell>
          <cell r="F667" t="str">
            <v>-</v>
          </cell>
          <cell r="G667" t="str">
            <v>-</v>
          </cell>
          <cell r="H667" t="str">
            <v>|</v>
          </cell>
          <cell r="I667" t="str">
            <v>-</v>
          </cell>
          <cell r="J667" t="str">
            <v>|</v>
          </cell>
          <cell r="K667" t="str">
            <v>-</v>
          </cell>
          <cell r="L667" t="str">
            <v>-</v>
          </cell>
          <cell r="M667" t="str">
            <v>-</v>
          </cell>
          <cell r="N667" t="str">
            <v>|</v>
          </cell>
          <cell r="O667" t="str">
            <v>-</v>
          </cell>
          <cell r="P667" t="str">
            <v>-</v>
          </cell>
          <cell r="Q667" t="str">
            <v>|</v>
          </cell>
          <cell r="R667" t="str">
            <v>-</v>
          </cell>
          <cell r="S667" t="str">
            <v>-</v>
          </cell>
          <cell r="T667" t="str">
            <v>|</v>
          </cell>
        </row>
        <row r="668">
          <cell r="A668">
            <v>41</v>
          </cell>
          <cell r="B668" t="str">
            <v>|</v>
          </cell>
          <cell r="C668" t="str">
            <v>ส่วนลดจ่ายสุทธิ (36-38-39)</v>
          </cell>
          <cell r="D668" t="str">
            <v>|</v>
          </cell>
          <cell r="E668">
            <v>0</v>
          </cell>
          <cell r="F668">
            <v>0</v>
          </cell>
          <cell r="G668">
            <v>0</v>
          </cell>
          <cell r="H668" t="str">
            <v>|</v>
          </cell>
          <cell r="I668" t="str">
            <v xml:space="preserve">        &amp;</v>
          </cell>
          <cell r="J668" t="str">
            <v>|</v>
          </cell>
          <cell r="K668">
            <v>749000</v>
          </cell>
          <cell r="L668">
            <v>678003</v>
          </cell>
          <cell r="M668">
            <v>688501</v>
          </cell>
          <cell r="N668" t="str">
            <v>|</v>
          </cell>
          <cell r="O668">
            <v>-70997</v>
          </cell>
          <cell r="P668">
            <v>-9.4789052069425908E-2</v>
          </cell>
          <cell r="Q668" t="str">
            <v>|</v>
          </cell>
          <cell r="R668">
            <v>-10498</v>
          </cell>
          <cell r="S668">
            <v>-1.5247617650519026E-2</v>
          </cell>
          <cell r="T668" t="str">
            <v>|</v>
          </cell>
        </row>
        <row r="669">
          <cell r="A669">
            <v>42</v>
          </cell>
          <cell r="B669" t="str">
            <v>|</v>
          </cell>
          <cell r="C669" t="str">
            <v>-</v>
          </cell>
          <cell r="D669" t="str">
            <v>|</v>
          </cell>
          <cell r="E669" t="str">
            <v>-</v>
          </cell>
          <cell r="F669" t="str">
            <v>-</v>
          </cell>
          <cell r="G669" t="str">
            <v>-</v>
          </cell>
          <cell r="H669" t="str">
            <v>|</v>
          </cell>
          <cell r="I669" t="str">
            <v>-</v>
          </cell>
          <cell r="J669" t="str">
            <v>|</v>
          </cell>
          <cell r="K669" t="str">
            <v>-</v>
          </cell>
          <cell r="L669" t="str">
            <v>-</v>
          </cell>
          <cell r="M669" t="str">
            <v>-</v>
          </cell>
          <cell r="N669" t="str">
            <v>|</v>
          </cell>
          <cell r="O669" t="str">
            <v>-</v>
          </cell>
          <cell r="P669" t="str">
            <v>-</v>
          </cell>
          <cell r="Q669" t="str">
            <v>|</v>
          </cell>
          <cell r="R669" t="str">
            <v>-</v>
          </cell>
          <cell r="S669" t="str">
            <v>-</v>
          </cell>
          <cell r="T669" t="str">
            <v>|</v>
          </cell>
        </row>
        <row r="670">
          <cell r="A670">
            <v>43</v>
          </cell>
          <cell r="B670" t="str">
            <v>|</v>
          </cell>
          <cell r="C670" t="str">
            <v>ค่าใช้จ่ายอื่นๆ</v>
          </cell>
          <cell r="D670" t="str">
            <v>|</v>
          </cell>
          <cell r="E670">
            <v>0</v>
          </cell>
          <cell r="F670">
            <v>0</v>
          </cell>
          <cell r="G670">
            <v>0</v>
          </cell>
          <cell r="H670" t="str">
            <v>|</v>
          </cell>
          <cell r="I670" t="str">
            <v xml:space="preserve">        &amp;</v>
          </cell>
          <cell r="J670" t="str">
            <v>|</v>
          </cell>
          <cell r="K670">
            <v>1000</v>
          </cell>
          <cell r="L670">
            <v>0</v>
          </cell>
          <cell r="M670">
            <v>0</v>
          </cell>
          <cell r="N670" t="str">
            <v>|</v>
          </cell>
          <cell r="O670">
            <v>-1000</v>
          </cell>
          <cell r="P670">
            <v>-1</v>
          </cell>
          <cell r="Q670" t="str">
            <v>|</v>
          </cell>
          <cell r="R670">
            <v>0</v>
          </cell>
          <cell r="S670" t="str">
            <v xml:space="preserve">      &amp;</v>
          </cell>
          <cell r="T670" t="str">
            <v>|</v>
          </cell>
        </row>
        <row r="671">
          <cell r="A671">
            <v>44</v>
          </cell>
          <cell r="B671" t="str">
            <v>|</v>
          </cell>
          <cell r="C671" t="str">
            <v>-</v>
          </cell>
          <cell r="D671" t="str">
            <v>|</v>
          </cell>
          <cell r="E671" t="str">
            <v>-</v>
          </cell>
          <cell r="F671" t="str">
            <v>-</v>
          </cell>
          <cell r="G671" t="str">
            <v>-</v>
          </cell>
          <cell r="H671" t="str">
            <v>|</v>
          </cell>
          <cell r="I671" t="str">
            <v>-</v>
          </cell>
          <cell r="J671" t="str">
            <v>|</v>
          </cell>
          <cell r="K671" t="str">
            <v>-</v>
          </cell>
          <cell r="L671" t="str">
            <v>-</v>
          </cell>
          <cell r="M671" t="str">
            <v>-</v>
          </cell>
          <cell r="N671" t="str">
            <v>|</v>
          </cell>
          <cell r="O671" t="str">
            <v>-</v>
          </cell>
          <cell r="P671" t="str">
            <v>-</v>
          </cell>
          <cell r="Q671" t="str">
            <v>|</v>
          </cell>
          <cell r="R671" t="str">
            <v>-</v>
          </cell>
          <cell r="S671" t="str">
            <v>-</v>
          </cell>
          <cell r="T671" t="str">
            <v>|</v>
          </cell>
        </row>
        <row r="672">
          <cell r="A672">
            <v>45</v>
          </cell>
          <cell r="B672" t="str">
            <v>|</v>
          </cell>
          <cell r="C672" t="str">
            <v>รายได้จากการรับประกัน (17-29-41-43)</v>
          </cell>
          <cell r="D672" t="str">
            <v>|</v>
          </cell>
          <cell r="E672">
            <v>0</v>
          </cell>
          <cell r="F672">
            <v>-57488</v>
          </cell>
          <cell r="G672">
            <v>398574</v>
          </cell>
          <cell r="H672" t="str">
            <v>|</v>
          </cell>
          <cell r="I672">
            <v>-1.1442341949048358</v>
          </cell>
          <cell r="J672" t="str">
            <v>|</v>
          </cell>
          <cell r="K672">
            <v>-8000</v>
          </cell>
          <cell r="L672">
            <v>-919863</v>
          </cell>
          <cell r="M672">
            <v>746206</v>
          </cell>
          <cell r="N672" t="str">
            <v>|</v>
          </cell>
          <cell r="O672">
            <v>-911863</v>
          </cell>
          <cell r="P672">
            <v>-113.98287500000001</v>
          </cell>
          <cell r="Q672" t="str">
            <v>|</v>
          </cell>
          <cell r="R672">
            <v>-1666069</v>
          </cell>
          <cell r="S672">
            <v>-2.2327199191644129</v>
          </cell>
          <cell r="T672" t="str">
            <v>|</v>
          </cell>
        </row>
        <row r="673">
          <cell r="A673">
            <v>46</v>
          </cell>
          <cell r="B673" t="str">
            <v>|</v>
          </cell>
          <cell r="C673" t="str">
            <v>=</v>
          </cell>
          <cell r="D673" t="str">
            <v>|</v>
          </cell>
          <cell r="E673" t="str">
            <v>=</v>
          </cell>
          <cell r="F673" t="str">
            <v>=</v>
          </cell>
          <cell r="G673" t="str">
            <v>=</v>
          </cell>
          <cell r="H673" t="str">
            <v>|</v>
          </cell>
          <cell r="I673" t="str">
            <v>=</v>
          </cell>
          <cell r="J673" t="str">
            <v>|</v>
          </cell>
          <cell r="K673" t="str">
            <v>=</v>
          </cell>
          <cell r="L673" t="str">
            <v>=</v>
          </cell>
          <cell r="M673" t="str">
            <v>=</v>
          </cell>
          <cell r="N673" t="str">
            <v>|</v>
          </cell>
          <cell r="O673" t="str">
            <v>=</v>
          </cell>
          <cell r="P673" t="str">
            <v>=</v>
          </cell>
          <cell r="Q673" t="str">
            <v>|</v>
          </cell>
          <cell r="R673" t="str">
            <v>=</v>
          </cell>
          <cell r="S673" t="str">
            <v>=</v>
          </cell>
          <cell r="T673" t="str">
            <v>|</v>
          </cell>
        </row>
        <row r="674">
          <cell r="A674">
            <v>47</v>
          </cell>
          <cell r="B674" t="str">
            <v>|</v>
          </cell>
          <cell r="C674" t="str">
            <v>อัตราส่วนค่าสินไหมสุทธิ:</v>
          </cell>
          <cell r="D674" t="str">
            <v>|</v>
          </cell>
          <cell r="H674" t="str">
            <v>|</v>
          </cell>
          <cell r="J674" t="str">
            <v>|</v>
          </cell>
          <cell r="N674" t="str">
            <v>|</v>
          </cell>
          <cell r="Q674" t="str">
            <v>|</v>
          </cell>
          <cell r="T674" t="str">
            <v>|</v>
          </cell>
        </row>
        <row r="675">
          <cell r="A675">
            <v>48</v>
          </cell>
          <cell r="B675" t="str">
            <v>|</v>
          </cell>
          <cell r="C675" t="str">
            <v xml:space="preserve">  เบี้ยประกันรับสุทธิ (29/13)</v>
          </cell>
          <cell r="D675" t="str">
            <v>|</v>
          </cell>
          <cell r="E675" t="e">
            <v>#DIV/0!</v>
          </cell>
          <cell r="F675" t="str">
            <v xml:space="preserve">            &amp;</v>
          </cell>
          <cell r="G675" t="str">
            <v xml:space="preserve">            &amp;</v>
          </cell>
          <cell r="H675" t="str">
            <v>|</v>
          </cell>
          <cell r="I675">
            <v>0</v>
          </cell>
          <cell r="J675" t="str">
            <v>|</v>
          </cell>
          <cell r="K675">
            <v>0.38790406673618355</v>
          </cell>
          <cell r="L675">
            <v>0.14876460059417268</v>
          </cell>
          <cell r="M675">
            <v>-1.1399805243291044E-2</v>
          </cell>
          <cell r="N675" t="str">
            <v>|</v>
          </cell>
          <cell r="P675">
            <v>-0.35190834691592149</v>
          </cell>
          <cell r="Q675" t="str">
            <v>|</v>
          </cell>
          <cell r="S675">
            <v>0.16016440583746372</v>
          </cell>
          <cell r="T675" t="str">
            <v>|</v>
          </cell>
        </row>
        <row r="676">
          <cell r="A676">
            <v>49</v>
          </cell>
          <cell r="B676" t="str">
            <v>|</v>
          </cell>
          <cell r="C676" t="str">
            <v xml:space="preserve">  เบี้ยประกันที่ถือเป็นรายได้ (29/17)</v>
          </cell>
          <cell r="D676" t="str">
            <v>|</v>
          </cell>
          <cell r="E676" t="e">
            <v>#DIV/0!</v>
          </cell>
          <cell r="F676" t="str">
            <v xml:space="preserve">            &amp;</v>
          </cell>
          <cell r="G676" t="str">
            <v xml:space="preserve">            &amp;</v>
          </cell>
          <cell r="H676" t="str">
            <v>|</v>
          </cell>
          <cell r="I676">
            <v>0</v>
          </cell>
          <cell r="J676" t="str">
            <v>|</v>
          </cell>
          <cell r="K676">
            <v>0.50067294751009417</v>
          </cell>
          <cell r="L676" t="str">
            <v xml:space="preserve">            &amp;</v>
          </cell>
          <cell r="M676">
            <v>-1.4049754422619271E-2</v>
          </cell>
          <cell r="N676" t="str">
            <v>|</v>
          </cell>
          <cell r="P676">
            <v>0</v>
          </cell>
          <cell r="Q676" t="str">
            <v>|</v>
          </cell>
          <cell r="S676">
            <v>1.4049754422619271E-2</v>
          </cell>
          <cell r="T676" t="str">
            <v>|</v>
          </cell>
        </row>
        <row r="677">
          <cell r="A677">
            <v>50</v>
          </cell>
          <cell r="B677" t="str">
            <v>|</v>
          </cell>
          <cell r="C677" t="str">
            <v>-</v>
          </cell>
          <cell r="D677" t="str">
            <v>|</v>
          </cell>
          <cell r="E677" t="str">
            <v>-</v>
          </cell>
          <cell r="F677" t="str">
            <v>-</v>
          </cell>
          <cell r="G677" t="str">
            <v>-</v>
          </cell>
          <cell r="H677" t="str">
            <v>|</v>
          </cell>
          <cell r="I677" t="str">
            <v>-</v>
          </cell>
          <cell r="J677" t="str">
            <v>|</v>
          </cell>
          <cell r="K677" t="str">
            <v>-</v>
          </cell>
          <cell r="L677" t="str">
            <v>-</v>
          </cell>
          <cell r="M677" t="str">
            <v>-</v>
          </cell>
          <cell r="N677" t="str">
            <v>|</v>
          </cell>
          <cell r="O677" t="str">
            <v>-</v>
          </cell>
          <cell r="P677" t="str">
            <v>-</v>
          </cell>
          <cell r="Q677" t="str">
            <v>|</v>
          </cell>
          <cell r="R677" t="str">
            <v>-</v>
          </cell>
          <cell r="S677" t="str">
            <v>-</v>
          </cell>
          <cell r="T677" t="str">
            <v>|</v>
          </cell>
        </row>
        <row r="678">
          <cell r="A678">
            <v>51</v>
          </cell>
          <cell r="B678" t="str">
            <v>|</v>
          </cell>
          <cell r="C678" t="str">
            <v>LOSS RATIO :</v>
          </cell>
          <cell r="D678" t="str">
            <v>|</v>
          </cell>
          <cell r="H678" t="str">
            <v>|</v>
          </cell>
          <cell r="J678" t="str">
            <v>|</v>
          </cell>
          <cell r="N678" t="str">
            <v>|</v>
          </cell>
          <cell r="Q678" t="str">
            <v>|</v>
          </cell>
          <cell r="T678" t="str">
            <v>|</v>
          </cell>
        </row>
        <row r="679">
          <cell r="A679">
            <v>52</v>
          </cell>
          <cell r="B679" t="str">
            <v>|</v>
          </cell>
          <cell r="C679" t="str">
            <v xml:space="preserve">  TREATY - FAC RE (20/2)</v>
          </cell>
          <cell r="D679" t="str">
            <v>|</v>
          </cell>
          <cell r="E679">
            <v>0</v>
          </cell>
          <cell r="F679" t="str">
            <v xml:space="preserve">             &amp;</v>
          </cell>
          <cell r="G679" t="str">
            <v xml:space="preserve">             &amp;</v>
          </cell>
          <cell r="H679" t="str">
            <v>|</v>
          </cell>
          <cell r="I679">
            <v>0</v>
          </cell>
          <cell r="J679" t="str">
            <v>|</v>
          </cell>
          <cell r="K679">
            <v>0</v>
          </cell>
          <cell r="L679" t="str">
            <v xml:space="preserve">             &amp;</v>
          </cell>
          <cell r="M679" t="str">
            <v xml:space="preserve">             &amp;</v>
          </cell>
          <cell r="N679" t="str">
            <v>|</v>
          </cell>
          <cell r="P679">
            <v>-0.38790406673618355</v>
          </cell>
          <cell r="Q679" t="str">
            <v>|</v>
          </cell>
          <cell r="S679">
            <v>0</v>
          </cell>
          <cell r="T679" t="str">
            <v>|</v>
          </cell>
        </row>
        <row r="680">
          <cell r="A680">
            <v>53</v>
          </cell>
          <cell r="B680" t="str">
            <v>|</v>
          </cell>
          <cell r="C680" t="str">
            <v xml:space="preserve">         - TREATY (21/3)</v>
          </cell>
          <cell r="D680" t="str">
            <v>|</v>
          </cell>
          <cell r="E680" t="e">
            <v>#DIV/0!</v>
          </cell>
          <cell r="F680" t="str">
            <v xml:space="preserve">             &amp;</v>
          </cell>
          <cell r="G680" t="str">
            <v xml:space="preserve">             &amp;</v>
          </cell>
          <cell r="H680" t="str">
            <v>|</v>
          </cell>
          <cell r="I680">
            <v>0</v>
          </cell>
          <cell r="J680" t="str">
            <v>|</v>
          </cell>
          <cell r="K680">
            <v>0.38790406673618355</v>
          </cell>
          <cell r="L680">
            <v>0.14798943279707957</v>
          </cell>
          <cell r="M680">
            <v>-1.4297642847393552E-2</v>
          </cell>
          <cell r="N680" t="str">
            <v>|</v>
          </cell>
          <cell r="P680">
            <v>0.14798943279707957</v>
          </cell>
          <cell r="Q680" t="str">
            <v>|</v>
          </cell>
          <cell r="S680">
            <v>0.16228707564447312</v>
          </cell>
          <cell r="T680" t="str">
            <v>|</v>
          </cell>
        </row>
        <row r="681">
          <cell r="A681">
            <v>54</v>
          </cell>
          <cell r="B681" t="str">
            <v>|</v>
          </cell>
          <cell r="C681" t="str">
            <v>-</v>
          </cell>
          <cell r="D681" t="str">
            <v>-</v>
          </cell>
          <cell r="E681" t="str">
            <v>-</v>
          </cell>
          <cell r="F681" t="str">
            <v>-</v>
          </cell>
          <cell r="G681" t="str">
            <v>-</v>
          </cell>
          <cell r="H681" t="str">
            <v>-</v>
          </cell>
          <cell r="I681" t="str">
            <v>-</v>
          </cell>
          <cell r="J681" t="str">
            <v>-</v>
          </cell>
          <cell r="K681" t="str">
            <v>-</v>
          </cell>
          <cell r="L681" t="str">
            <v>-</v>
          </cell>
          <cell r="M681" t="str">
            <v>-</v>
          </cell>
          <cell r="N681" t="str">
            <v>-</v>
          </cell>
          <cell r="O681" t="str">
            <v>-</v>
          </cell>
          <cell r="P681" t="str">
            <v>-</v>
          </cell>
          <cell r="Q681" t="str">
            <v>-</v>
          </cell>
          <cell r="R681" t="str">
            <v>-</v>
          </cell>
          <cell r="S681" t="str">
            <v>-</v>
          </cell>
          <cell r="T681" t="str">
            <v>-</v>
          </cell>
        </row>
        <row r="682">
          <cell r="E682" t="e">
            <v>#DIV/0!</v>
          </cell>
        </row>
        <row r="683">
          <cell r="C683" t="str">
            <v>pa20</v>
          </cell>
          <cell r="I683" t="str">
            <v xml:space="preserve">                       บริษัท ไทยรับประกันภัยต่อ จำกัด (มหาชน)</v>
          </cell>
          <cell r="S683" t="str">
            <v>หน้า 20</v>
          </cell>
        </row>
        <row r="684">
          <cell r="I684" t="str">
            <v xml:space="preserve">             รายได้จากการรับประกัน - ต่างประเทศ  : ภัยเบ็ดเตล็ด</v>
          </cell>
        </row>
        <row r="685">
          <cell r="I685" t="str">
            <v>สำหรับระยะเวลา  6  เดือน  สิ้นสุดวันที่  30  มิถุนายน  2551  และ  2550</v>
          </cell>
        </row>
        <row r="686">
          <cell r="B686" t="str">
            <v>|</v>
          </cell>
          <cell r="C686" t="str">
            <v>-</v>
          </cell>
          <cell r="D686" t="str">
            <v>|</v>
          </cell>
          <cell r="E686" t="str">
            <v>-</v>
          </cell>
          <cell r="F686" t="str">
            <v>-</v>
          </cell>
          <cell r="G686" t="str">
            <v>-</v>
          </cell>
          <cell r="H686" t="str">
            <v>-</v>
          </cell>
          <cell r="I686" t="str">
            <v>-</v>
          </cell>
          <cell r="J686" t="str">
            <v>-</v>
          </cell>
          <cell r="K686" t="str">
            <v>-</v>
          </cell>
          <cell r="L686" t="str">
            <v>-</v>
          </cell>
          <cell r="M686" t="str">
            <v>-</v>
          </cell>
          <cell r="N686" t="str">
            <v>-</v>
          </cell>
          <cell r="O686" t="str">
            <v>-</v>
          </cell>
          <cell r="P686" t="str">
            <v>-</v>
          </cell>
          <cell r="Q686" t="str">
            <v>-</v>
          </cell>
          <cell r="R686" t="str">
            <v>-</v>
          </cell>
          <cell r="S686" t="str">
            <v>-</v>
          </cell>
          <cell r="T686" t="str">
            <v>|</v>
          </cell>
        </row>
        <row r="687">
          <cell r="B687" t="str">
            <v>|</v>
          </cell>
          <cell r="D687" t="str">
            <v>|</v>
          </cell>
          <cell r="H687" t="str">
            <v>|</v>
          </cell>
          <cell r="I687" t="str">
            <v>%</v>
          </cell>
          <cell r="J687" t="str">
            <v>|</v>
          </cell>
          <cell r="N687" t="str">
            <v>|</v>
          </cell>
          <cell r="O687" t="str">
            <v xml:space="preserve">      เพิ่ม (ลด) สะสม</v>
          </cell>
          <cell r="Q687" t="str">
            <v>|</v>
          </cell>
          <cell r="R687" t="str">
            <v xml:space="preserve">      เพิ่ม (ลด) สะสม</v>
          </cell>
          <cell r="T687" t="str">
            <v>|</v>
          </cell>
        </row>
        <row r="688">
          <cell r="B688" t="str">
            <v>|</v>
          </cell>
          <cell r="D688" t="str">
            <v>|</v>
          </cell>
          <cell r="F688" t="str">
            <v xml:space="preserve">           มิถุนายน</v>
          </cell>
          <cell r="H688" t="str">
            <v>|</v>
          </cell>
          <cell r="I688" t="str">
            <v>เพิ่ม (ลด)</v>
          </cell>
          <cell r="J688" t="str">
            <v>|</v>
          </cell>
          <cell r="L688" t="str">
            <v xml:space="preserve">  มกราคม - มิถุนายน</v>
          </cell>
          <cell r="M688" t="str">
            <v/>
          </cell>
          <cell r="N688" t="str">
            <v>|</v>
          </cell>
          <cell r="O688" t="str">
            <v xml:space="preserve">     2551 &amp; งบประมาณ</v>
          </cell>
          <cell r="Q688" t="str">
            <v>|</v>
          </cell>
          <cell r="R688" t="str">
            <v xml:space="preserve">     2551 และ 2550</v>
          </cell>
          <cell r="T688" t="str">
            <v>|</v>
          </cell>
        </row>
        <row r="689">
          <cell r="B689" t="str">
            <v>|</v>
          </cell>
          <cell r="C689" t="str">
            <v>รายการ</v>
          </cell>
          <cell r="D689" t="str">
            <v>|</v>
          </cell>
          <cell r="E689" t="str">
            <v>-</v>
          </cell>
          <cell r="F689" t="str">
            <v>-</v>
          </cell>
          <cell r="G689" t="str">
            <v>-</v>
          </cell>
          <cell r="H689" t="str">
            <v>|</v>
          </cell>
          <cell r="I689" t="str">
            <v>50 &amp; 49</v>
          </cell>
          <cell r="J689" t="str">
            <v>|</v>
          </cell>
          <cell r="K689" t="str">
            <v>-</v>
          </cell>
          <cell r="L689" t="str">
            <v>-</v>
          </cell>
          <cell r="M689" t="str">
            <v>-</v>
          </cell>
          <cell r="N689" t="str">
            <v>|</v>
          </cell>
          <cell r="O689" t="str">
            <v>-</v>
          </cell>
          <cell r="P689" t="str">
            <v>-</v>
          </cell>
          <cell r="Q689" t="str">
            <v>|</v>
          </cell>
          <cell r="R689" t="str">
            <v>-</v>
          </cell>
          <cell r="S689" t="str">
            <v>-</v>
          </cell>
          <cell r="T689" t="str">
            <v>|</v>
          </cell>
        </row>
        <row r="690">
          <cell r="B690" t="str">
            <v>|</v>
          </cell>
          <cell r="D690" t="str">
            <v>|</v>
          </cell>
          <cell r="E690" t="str">
            <v>งบประมาณ</v>
          </cell>
          <cell r="F690" t="str">
            <v>2551</v>
          </cell>
          <cell r="G690" t="str">
            <v>2550</v>
          </cell>
          <cell r="H690" t="str">
            <v>|</v>
          </cell>
          <cell r="J690" t="str">
            <v>|</v>
          </cell>
          <cell r="K690" t="str">
            <v>งบประมาณ</v>
          </cell>
          <cell r="L690" t="str">
            <v>2551</v>
          </cell>
          <cell r="M690" t="str">
            <v>2550</v>
          </cell>
          <cell r="N690" t="str">
            <v>|</v>
          </cell>
          <cell r="O690" t="str">
            <v>จำนวน</v>
          </cell>
          <cell r="P690" t="str">
            <v>%</v>
          </cell>
          <cell r="Q690" t="str">
            <v>|</v>
          </cell>
          <cell r="R690" t="str">
            <v>จำนวน</v>
          </cell>
          <cell r="S690" t="str">
            <v>%</v>
          </cell>
          <cell r="T690" t="str">
            <v>|</v>
          </cell>
        </row>
        <row r="691">
          <cell r="B691" t="str">
            <v>|</v>
          </cell>
          <cell r="D691" t="str">
            <v>|</v>
          </cell>
          <cell r="E691" t="str">
            <v xml:space="preserve"> </v>
          </cell>
          <cell r="H691" t="str">
            <v>|</v>
          </cell>
          <cell r="J691" t="str">
            <v>|</v>
          </cell>
          <cell r="K691" t="str">
            <v xml:space="preserve"> </v>
          </cell>
          <cell r="N691" t="str">
            <v>|</v>
          </cell>
          <cell r="Q691" t="str">
            <v>|</v>
          </cell>
          <cell r="T691" t="str">
            <v>|</v>
          </cell>
        </row>
        <row r="692">
          <cell r="B692" t="str">
            <v>|</v>
          </cell>
          <cell r="C692" t="str">
            <v>-</v>
          </cell>
          <cell r="D692" t="str">
            <v>|</v>
          </cell>
          <cell r="E692" t="str">
            <v>-</v>
          </cell>
          <cell r="F692" t="str">
            <v>-</v>
          </cell>
          <cell r="G692" t="str">
            <v>-</v>
          </cell>
          <cell r="H692" t="str">
            <v>|</v>
          </cell>
          <cell r="I692" t="str">
            <v>-</v>
          </cell>
          <cell r="J692" t="str">
            <v>|</v>
          </cell>
          <cell r="K692" t="str">
            <v>-</v>
          </cell>
          <cell r="L692" t="str">
            <v>-</v>
          </cell>
          <cell r="M692" t="str">
            <v>-</v>
          </cell>
          <cell r="N692" t="str">
            <v>|</v>
          </cell>
          <cell r="O692" t="str">
            <v>-</v>
          </cell>
          <cell r="P692" t="str">
            <v>-</v>
          </cell>
          <cell r="Q692" t="str">
            <v>|</v>
          </cell>
          <cell r="R692" t="str">
            <v>-</v>
          </cell>
          <cell r="S692" t="str">
            <v>-</v>
          </cell>
          <cell r="T692" t="str">
            <v>|</v>
          </cell>
        </row>
        <row r="693">
          <cell r="A693">
            <v>1</v>
          </cell>
          <cell r="B693" t="str">
            <v>|</v>
          </cell>
          <cell r="C693" t="str">
            <v xml:space="preserve">เบี้ยประกันต่อรับ </v>
          </cell>
          <cell r="D693" t="str">
            <v>|</v>
          </cell>
          <cell r="H693" t="str">
            <v>|</v>
          </cell>
          <cell r="J693" t="str">
            <v>|</v>
          </cell>
          <cell r="N693" t="str">
            <v>|</v>
          </cell>
          <cell r="Q693" t="str">
            <v>|</v>
          </cell>
          <cell r="T693" t="str">
            <v>|</v>
          </cell>
        </row>
        <row r="694">
          <cell r="A694">
            <v>2</v>
          </cell>
          <cell r="B694" t="str">
            <v>|</v>
          </cell>
          <cell r="C694" t="str">
            <v xml:space="preserve">   - เฉพาะราย</v>
          </cell>
          <cell r="D694" t="str">
            <v>|</v>
          </cell>
          <cell r="E694">
            <v>0</v>
          </cell>
          <cell r="F694">
            <v>1082</v>
          </cell>
          <cell r="G694">
            <v>783</v>
          </cell>
          <cell r="H694" t="str">
            <v>|</v>
          </cell>
          <cell r="I694">
            <v>0.38186462324393361</v>
          </cell>
          <cell r="J694" t="str">
            <v>|</v>
          </cell>
          <cell r="K694">
            <v>0</v>
          </cell>
          <cell r="L694">
            <v>22300</v>
          </cell>
          <cell r="M694">
            <v>783</v>
          </cell>
          <cell r="N694" t="str">
            <v>|</v>
          </cell>
          <cell r="O694">
            <v>22300</v>
          </cell>
          <cell r="P694" t="str">
            <v xml:space="preserve">         &amp;</v>
          </cell>
          <cell r="Q694" t="str">
            <v>|</v>
          </cell>
          <cell r="R694">
            <v>21517</v>
          </cell>
          <cell r="S694">
            <v>27.480204342273307</v>
          </cell>
          <cell r="T694" t="str">
            <v>|</v>
          </cell>
        </row>
        <row r="695">
          <cell r="A695">
            <v>3</v>
          </cell>
          <cell r="B695" t="str">
            <v>|</v>
          </cell>
          <cell r="C695" t="str">
            <v xml:space="preserve">   - แบบสัญญาอื่น</v>
          </cell>
          <cell r="D695" t="str">
            <v>|</v>
          </cell>
          <cell r="E695">
            <v>4162000</v>
          </cell>
          <cell r="F695">
            <v>350</v>
          </cell>
          <cell r="G695">
            <v>3468373</v>
          </cell>
          <cell r="H695" t="str">
            <v>|</v>
          </cell>
          <cell r="I695">
            <v>-0.9998990881315245</v>
          </cell>
          <cell r="J695" t="str">
            <v>|</v>
          </cell>
          <cell r="K695">
            <v>20322000</v>
          </cell>
          <cell r="L695">
            <v>17053749</v>
          </cell>
          <cell r="M695">
            <v>16935579</v>
          </cell>
          <cell r="N695" t="str">
            <v>|</v>
          </cell>
          <cell r="O695">
            <v>-3268251</v>
          </cell>
          <cell r="P695">
            <v>-0.16082329495128433</v>
          </cell>
          <cell r="Q695" t="str">
            <v>|</v>
          </cell>
          <cell r="R695">
            <v>118170</v>
          </cell>
          <cell r="S695">
            <v>6.977617948580323E-3</v>
          </cell>
          <cell r="T695" t="str">
            <v>|</v>
          </cell>
        </row>
        <row r="696">
          <cell r="A696">
            <v>4</v>
          </cell>
          <cell r="B696" t="str">
            <v>|</v>
          </cell>
          <cell r="D696" t="str">
            <v>|</v>
          </cell>
          <cell r="H696" t="str">
            <v>|</v>
          </cell>
          <cell r="J696" t="str">
            <v>|</v>
          </cell>
          <cell r="K696">
            <v>0</v>
          </cell>
          <cell r="N696" t="str">
            <v>|</v>
          </cell>
          <cell r="Q696" t="str">
            <v>|</v>
          </cell>
          <cell r="T696" t="str">
            <v>|</v>
          </cell>
        </row>
        <row r="697">
          <cell r="A697">
            <v>5</v>
          </cell>
          <cell r="B697" t="str">
            <v>|</v>
          </cell>
          <cell r="D697" t="str">
            <v>|</v>
          </cell>
          <cell r="E697" t="str">
            <v>-</v>
          </cell>
          <cell r="F697" t="str">
            <v>-</v>
          </cell>
          <cell r="G697" t="str">
            <v>-</v>
          </cell>
          <cell r="H697" t="str">
            <v>|</v>
          </cell>
          <cell r="I697" t="str">
            <v>-</v>
          </cell>
          <cell r="J697" t="str">
            <v>|</v>
          </cell>
          <cell r="K697" t="str">
            <v>-</v>
          </cell>
          <cell r="L697" t="str">
            <v>-</v>
          </cell>
          <cell r="M697" t="str">
            <v>-</v>
          </cell>
          <cell r="N697" t="str">
            <v>|</v>
          </cell>
          <cell r="O697" t="str">
            <v>-</v>
          </cell>
          <cell r="P697" t="str">
            <v>-</v>
          </cell>
          <cell r="Q697" t="str">
            <v>|</v>
          </cell>
          <cell r="R697" t="str">
            <v>-</v>
          </cell>
          <cell r="S697" t="str">
            <v>-</v>
          </cell>
          <cell r="T697" t="str">
            <v>|</v>
          </cell>
        </row>
        <row r="698">
          <cell r="A698">
            <v>6</v>
          </cell>
          <cell r="B698" t="str">
            <v>|</v>
          </cell>
          <cell r="C698" t="str">
            <v xml:space="preserve"> รวมเบี้ยประกันรับทั้งสิ้น (1..3)</v>
          </cell>
          <cell r="D698" t="str">
            <v>|</v>
          </cell>
          <cell r="E698">
            <v>4162000</v>
          </cell>
          <cell r="F698">
            <v>1432</v>
          </cell>
          <cell r="G698">
            <v>3469156</v>
          </cell>
          <cell r="H698" t="str">
            <v>|</v>
          </cell>
          <cell r="I698">
            <v>-0.99958721948508511</v>
          </cell>
          <cell r="J698" t="str">
            <v>|</v>
          </cell>
          <cell r="K698">
            <v>20322000</v>
          </cell>
          <cell r="L698">
            <v>17076049</v>
          </cell>
          <cell r="M698">
            <v>16936362</v>
          </cell>
          <cell r="N698" t="str">
            <v>|</v>
          </cell>
          <cell r="O698">
            <v>-3245951</v>
          </cell>
          <cell r="P698">
            <v>-0.15972596201161304</v>
          </cell>
          <cell r="Q698" t="str">
            <v>|</v>
          </cell>
          <cell r="R698">
            <v>139687</v>
          </cell>
          <cell r="S698">
            <v>8.2477571039164133E-3</v>
          </cell>
          <cell r="T698" t="str">
            <v>|</v>
          </cell>
        </row>
        <row r="699">
          <cell r="A699">
            <v>7</v>
          </cell>
          <cell r="B699" t="str">
            <v>|</v>
          </cell>
          <cell r="C699" t="str">
            <v>เบี้ยประกันต่อช่วง</v>
          </cell>
          <cell r="D699" t="str">
            <v>|</v>
          </cell>
          <cell r="E699" t="str">
            <v>-</v>
          </cell>
          <cell r="F699" t="str">
            <v>-</v>
          </cell>
          <cell r="G699" t="str">
            <v>-</v>
          </cell>
          <cell r="H699" t="str">
            <v>|</v>
          </cell>
          <cell r="I699" t="str">
            <v>-</v>
          </cell>
          <cell r="J699" t="str">
            <v>|</v>
          </cell>
          <cell r="K699" t="str">
            <v>-</v>
          </cell>
          <cell r="L699" t="str">
            <v>-</v>
          </cell>
          <cell r="M699" t="str">
            <v>-</v>
          </cell>
          <cell r="N699" t="str">
            <v>|</v>
          </cell>
          <cell r="O699" t="str">
            <v>-</v>
          </cell>
          <cell r="P699" t="str">
            <v>-</v>
          </cell>
          <cell r="Q699" t="str">
            <v>|</v>
          </cell>
          <cell r="R699" t="str">
            <v>-</v>
          </cell>
          <cell r="S699" t="str">
            <v>-</v>
          </cell>
          <cell r="T699" t="str">
            <v>|</v>
          </cell>
        </row>
        <row r="700">
          <cell r="A700">
            <v>8</v>
          </cell>
          <cell r="B700" t="str">
            <v>|</v>
          </cell>
          <cell r="C700" t="str">
            <v xml:space="preserve">   กับบริษัทในประเทศ</v>
          </cell>
          <cell r="D700" t="str">
            <v>|</v>
          </cell>
          <cell r="E700">
            <v>0</v>
          </cell>
          <cell r="F700">
            <v>0</v>
          </cell>
          <cell r="G700">
            <v>0</v>
          </cell>
          <cell r="H700" t="str">
            <v>|</v>
          </cell>
          <cell r="I700" t="str">
            <v xml:space="preserve">        &amp;</v>
          </cell>
          <cell r="J700" t="str">
            <v>|</v>
          </cell>
          <cell r="K700">
            <v>0</v>
          </cell>
          <cell r="L700">
            <v>0</v>
          </cell>
          <cell r="M700">
            <v>36</v>
          </cell>
          <cell r="N700" t="str">
            <v>|</v>
          </cell>
          <cell r="O700">
            <v>0</v>
          </cell>
          <cell r="P700" t="str">
            <v xml:space="preserve">         &amp;</v>
          </cell>
          <cell r="Q700" t="str">
            <v>|</v>
          </cell>
          <cell r="R700">
            <v>-36</v>
          </cell>
          <cell r="S700">
            <v>-1</v>
          </cell>
          <cell r="T700" t="str">
            <v>|</v>
          </cell>
        </row>
        <row r="701">
          <cell r="A701">
            <v>9</v>
          </cell>
          <cell r="B701" t="str">
            <v>|</v>
          </cell>
          <cell r="C701" t="str">
            <v xml:space="preserve">   กับบริษัทต่างประเทศ</v>
          </cell>
          <cell r="D701" t="str">
            <v>|</v>
          </cell>
          <cell r="E701">
            <v>0</v>
          </cell>
          <cell r="F701">
            <v>0</v>
          </cell>
          <cell r="G701">
            <v>0</v>
          </cell>
          <cell r="H701" t="str">
            <v>|</v>
          </cell>
          <cell r="I701" t="str">
            <v xml:space="preserve">        &amp;</v>
          </cell>
          <cell r="J701" t="str">
            <v>|</v>
          </cell>
          <cell r="K701">
            <v>0</v>
          </cell>
          <cell r="L701">
            <v>0</v>
          </cell>
          <cell r="M701">
            <v>0</v>
          </cell>
          <cell r="N701" t="str">
            <v>|</v>
          </cell>
          <cell r="O701">
            <v>0</v>
          </cell>
          <cell r="P701" t="str">
            <v xml:space="preserve">         &amp;</v>
          </cell>
          <cell r="Q701" t="str">
            <v>|</v>
          </cell>
          <cell r="R701">
            <v>0</v>
          </cell>
          <cell r="S701" t="str">
            <v xml:space="preserve">      &amp;</v>
          </cell>
          <cell r="T701" t="str">
            <v>|</v>
          </cell>
        </row>
        <row r="702">
          <cell r="A702">
            <v>10</v>
          </cell>
          <cell r="B702" t="str">
            <v>|</v>
          </cell>
          <cell r="D702" t="str">
            <v>|</v>
          </cell>
          <cell r="E702" t="str">
            <v>-</v>
          </cell>
          <cell r="F702" t="str">
            <v>-</v>
          </cell>
          <cell r="G702" t="str">
            <v>-</v>
          </cell>
          <cell r="H702" t="str">
            <v>|</v>
          </cell>
          <cell r="I702" t="str">
            <v>-</v>
          </cell>
          <cell r="J702" t="str">
            <v>|</v>
          </cell>
          <cell r="K702" t="str">
            <v>-</v>
          </cell>
          <cell r="L702" t="str">
            <v>-</v>
          </cell>
          <cell r="M702" t="str">
            <v>-</v>
          </cell>
          <cell r="N702" t="str">
            <v>|</v>
          </cell>
          <cell r="O702" t="str">
            <v>-</v>
          </cell>
          <cell r="P702" t="str">
            <v>-</v>
          </cell>
          <cell r="Q702" t="str">
            <v>|</v>
          </cell>
          <cell r="R702" t="str">
            <v>-</v>
          </cell>
          <cell r="S702" t="str">
            <v>-</v>
          </cell>
          <cell r="T702" t="str">
            <v>|</v>
          </cell>
        </row>
        <row r="703">
          <cell r="A703">
            <v>11</v>
          </cell>
          <cell r="B703" t="str">
            <v>|</v>
          </cell>
          <cell r="C703" t="str">
            <v xml:space="preserve"> รวมเบี้ยประกันต่อช่วง (8+9)</v>
          </cell>
          <cell r="D703" t="str">
            <v>|</v>
          </cell>
          <cell r="E703">
            <v>0</v>
          </cell>
          <cell r="F703">
            <v>0</v>
          </cell>
          <cell r="G703">
            <v>0</v>
          </cell>
          <cell r="H703" t="str">
            <v>|</v>
          </cell>
          <cell r="I703" t="str">
            <v xml:space="preserve">        &amp;</v>
          </cell>
          <cell r="J703" t="str">
            <v>|</v>
          </cell>
          <cell r="K703">
            <v>0</v>
          </cell>
          <cell r="L703">
            <v>0</v>
          </cell>
          <cell r="M703">
            <v>36</v>
          </cell>
          <cell r="N703" t="str">
            <v>|</v>
          </cell>
          <cell r="O703">
            <v>0</v>
          </cell>
          <cell r="P703" t="str">
            <v xml:space="preserve">         &amp;</v>
          </cell>
          <cell r="Q703" t="str">
            <v>|</v>
          </cell>
          <cell r="R703">
            <v>-36</v>
          </cell>
          <cell r="S703">
            <v>-1</v>
          </cell>
          <cell r="T703" t="str">
            <v>|</v>
          </cell>
        </row>
        <row r="704">
          <cell r="A704">
            <v>12</v>
          </cell>
          <cell r="B704" t="str">
            <v>|</v>
          </cell>
          <cell r="D704" t="str">
            <v>|</v>
          </cell>
          <cell r="E704" t="str">
            <v>-</v>
          </cell>
          <cell r="F704" t="str">
            <v>-</v>
          </cell>
          <cell r="G704" t="str">
            <v>-</v>
          </cell>
          <cell r="H704" t="str">
            <v>|</v>
          </cell>
          <cell r="I704" t="str">
            <v>-</v>
          </cell>
          <cell r="J704" t="str">
            <v>|</v>
          </cell>
          <cell r="K704" t="str">
            <v>-</v>
          </cell>
          <cell r="L704" t="str">
            <v>-</v>
          </cell>
          <cell r="M704" t="str">
            <v>-</v>
          </cell>
          <cell r="N704" t="str">
            <v>|</v>
          </cell>
          <cell r="O704" t="str">
            <v>-</v>
          </cell>
          <cell r="P704" t="str">
            <v>-</v>
          </cell>
          <cell r="Q704" t="str">
            <v>|</v>
          </cell>
          <cell r="R704" t="str">
            <v>-</v>
          </cell>
          <cell r="S704" t="str">
            <v>-</v>
          </cell>
          <cell r="T704" t="str">
            <v>|</v>
          </cell>
        </row>
        <row r="705">
          <cell r="A705">
            <v>13</v>
          </cell>
          <cell r="B705" t="str">
            <v>|</v>
          </cell>
          <cell r="C705" t="str">
            <v>เบี้ยประกันรับสุทธิ (6-11)</v>
          </cell>
          <cell r="D705" t="str">
            <v>|</v>
          </cell>
          <cell r="E705">
            <v>4162000</v>
          </cell>
          <cell r="F705">
            <v>1432</v>
          </cell>
          <cell r="G705">
            <v>3469156</v>
          </cell>
          <cell r="H705" t="str">
            <v>|</v>
          </cell>
          <cell r="I705">
            <v>-0.99958721948508511</v>
          </cell>
          <cell r="J705" t="str">
            <v>|</v>
          </cell>
          <cell r="K705">
            <v>20322000</v>
          </cell>
          <cell r="L705">
            <v>17076049</v>
          </cell>
          <cell r="M705">
            <v>16936326</v>
          </cell>
          <cell r="N705" t="str">
            <v>|</v>
          </cell>
          <cell r="O705">
            <v>-3245951</v>
          </cell>
          <cell r="P705">
            <v>-0.15972596201161304</v>
          </cell>
          <cell r="Q705" t="str">
            <v>|</v>
          </cell>
          <cell r="R705">
            <v>139723</v>
          </cell>
          <cell r="S705">
            <v>8.2499002440080578E-3</v>
          </cell>
          <cell r="T705" t="str">
            <v>|</v>
          </cell>
        </row>
        <row r="706">
          <cell r="A706">
            <v>14</v>
          </cell>
          <cell r="B706" t="str">
            <v>|</v>
          </cell>
          <cell r="C706" t="str">
            <v>สำรองเพื่อการเสี่ยงภัย</v>
          </cell>
          <cell r="D706" t="str">
            <v>|</v>
          </cell>
          <cell r="H706" t="str">
            <v>|</v>
          </cell>
          <cell r="J706" t="str">
            <v>|</v>
          </cell>
          <cell r="N706" t="str">
            <v>|</v>
          </cell>
          <cell r="Q706" t="str">
            <v>|</v>
          </cell>
          <cell r="T706" t="str">
            <v>|</v>
          </cell>
        </row>
        <row r="707">
          <cell r="A707">
            <v>15</v>
          </cell>
          <cell r="B707" t="str">
            <v>|</v>
          </cell>
          <cell r="C707" t="str">
            <v>เพิ่มขึ้น (ลดลง)</v>
          </cell>
          <cell r="D707" t="str">
            <v>|</v>
          </cell>
          <cell r="E707">
            <v>392000</v>
          </cell>
          <cell r="F707">
            <v>-1994148</v>
          </cell>
          <cell r="G707">
            <v>356089</v>
          </cell>
          <cell r="H707" t="str">
            <v>|</v>
          </cell>
          <cell r="I707">
            <v>-6.6001392910199419</v>
          </cell>
          <cell r="J707" t="str">
            <v>|</v>
          </cell>
          <cell r="K707">
            <v>3333000</v>
          </cell>
          <cell r="L707">
            <v>1967791</v>
          </cell>
          <cell r="M707">
            <v>3864733</v>
          </cell>
          <cell r="N707" t="str">
            <v>|</v>
          </cell>
          <cell r="O707">
            <v>-1365209</v>
          </cell>
          <cell r="P707">
            <v>-0.40960366036603663</v>
          </cell>
          <cell r="Q707" t="str">
            <v>|</v>
          </cell>
          <cell r="R707">
            <v>-1896942</v>
          </cell>
          <cell r="S707">
            <v>-0.4908339075429014</v>
          </cell>
          <cell r="T707" t="str">
            <v>|</v>
          </cell>
        </row>
        <row r="708">
          <cell r="A708">
            <v>16</v>
          </cell>
          <cell r="B708" t="str">
            <v>|</v>
          </cell>
          <cell r="C708" t="str">
            <v>-</v>
          </cell>
          <cell r="D708" t="str">
            <v>|</v>
          </cell>
          <cell r="E708" t="str">
            <v>-</v>
          </cell>
          <cell r="F708" t="str">
            <v>-</v>
          </cell>
          <cell r="G708" t="str">
            <v>-</v>
          </cell>
          <cell r="H708" t="str">
            <v>|</v>
          </cell>
          <cell r="I708" t="str">
            <v>-</v>
          </cell>
          <cell r="J708" t="str">
            <v>|</v>
          </cell>
          <cell r="K708" t="str">
            <v>-</v>
          </cell>
          <cell r="L708" t="str">
            <v>-</v>
          </cell>
          <cell r="M708" t="str">
            <v>-</v>
          </cell>
          <cell r="N708" t="str">
            <v>|</v>
          </cell>
          <cell r="O708" t="str">
            <v>-</v>
          </cell>
          <cell r="P708" t="str">
            <v>-</v>
          </cell>
          <cell r="Q708" t="str">
            <v>|</v>
          </cell>
          <cell r="R708" t="str">
            <v>-</v>
          </cell>
          <cell r="S708" t="str">
            <v>-</v>
          </cell>
          <cell r="T708" t="str">
            <v>|</v>
          </cell>
        </row>
        <row r="709">
          <cell r="A709">
            <v>17</v>
          </cell>
          <cell r="B709" t="str">
            <v>|</v>
          </cell>
          <cell r="C709" t="str">
            <v>เบี้ยประกันถือเป็นรายได้ (13-15)</v>
          </cell>
          <cell r="D709" t="str">
            <v>|</v>
          </cell>
          <cell r="E709">
            <v>3770000</v>
          </cell>
          <cell r="F709">
            <v>1995580</v>
          </cell>
          <cell r="G709">
            <v>3113067</v>
          </cell>
          <cell r="H709" t="str">
            <v>|</v>
          </cell>
          <cell r="I709">
            <v>-0.35896657540618304</v>
          </cell>
          <cell r="J709" t="str">
            <v>|</v>
          </cell>
          <cell r="K709">
            <v>16989000</v>
          </cell>
          <cell r="L709">
            <v>15108258</v>
          </cell>
          <cell r="M709">
            <v>13071593</v>
          </cell>
          <cell r="N709" t="str">
            <v>|</v>
          </cell>
          <cell r="O709">
            <v>-1880742</v>
          </cell>
          <cell r="P709">
            <v>-0.1107035140384955</v>
          </cell>
          <cell r="Q709" t="str">
            <v>|</v>
          </cell>
          <cell r="R709">
            <v>2036665</v>
          </cell>
          <cell r="S709">
            <v>0.15580847720702443</v>
          </cell>
          <cell r="T709" t="str">
            <v>|</v>
          </cell>
        </row>
        <row r="710">
          <cell r="A710">
            <v>18</v>
          </cell>
          <cell r="B710" t="str">
            <v>|</v>
          </cell>
          <cell r="C710" t="str">
            <v>-</v>
          </cell>
          <cell r="D710" t="str">
            <v>|</v>
          </cell>
          <cell r="E710" t="str">
            <v>-</v>
          </cell>
          <cell r="F710" t="str">
            <v>-</v>
          </cell>
          <cell r="G710" t="str">
            <v>-</v>
          </cell>
          <cell r="H710" t="str">
            <v>|</v>
          </cell>
          <cell r="I710" t="str">
            <v>-</v>
          </cell>
          <cell r="J710" t="str">
            <v>|</v>
          </cell>
          <cell r="K710" t="str">
            <v>-</v>
          </cell>
          <cell r="L710" t="str">
            <v>-</v>
          </cell>
          <cell r="M710" t="str">
            <v>-</v>
          </cell>
          <cell r="N710" t="str">
            <v>|</v>
          </cell>
          <cell r="O710" t="str">
            <v>-</v>
          </cell>
          <cell r="P710" t="str">
            <v>-</v>
          </cell>
          <cell r="Q710" t="str">
            <v>|</v>
          </cell>
          <cell r="R710" t="str">
            <v>-</v>
          </cell>
          <cell r="S710" t="str">
            <v>-</v>
          </cell>
          <cell r="T710" t="str">
            <v>|</v>
          </cell>
        </row>
        <row r="711">
          <cell r="A711">
            <v>19</v>
          </cell>
          <cell r="B711" t="str">
            <v>|</v>
          </cell>
          <cell r="C711" t="str">
            <v xml:space="preserve">ค่าสินไหมที่เกิดขึ้น </v>
          </cell>
          <cell r="D711" t="str">
            <v>|</v>
          </cell>
          <cell r="H711" t="str">
            <v>|</v>
          </cell>
          <cell r="J711" t="str">
            <v>|</v>
          </cell>
          <cell r="N711" t="str">
            <v>|</v>
          </cell>
          <cell r="Q711" t="str">
            <v>|</v>
          </cell>
          <cell r="T711" t="str">
            <v>|</v>
          </cell>
        </row>
        <row r="712">
          <cell r="A712">
            <v>20</v>
          </cell>
          <cell r="B712" t="str">
            <v>|</v>
          </cell>
          <cell r="C712" t="str">
            <v xml:space="preserve">   - เฉพาะราย</v>
          </cell>
          <cell r="D712" t="str">
            <v>|</v>
          </cell>
          <cell r="E712">
            <v>-1000</v>
          </cell>
          <cell r="F712">
            <v>8</v>
          </cell>
          <cell r="G712">
            <v>20</v>
          </cell>
          <cell r="H712" t="str">
            <v>|</v>
          </cell>
          <cell r="I712">
            <v>-0.6</v>
          </cell>
          <cell r="J712" t="str">
            <v>|</v>
          </cell>
          <cell r="K712">
            <v>-6000</v>
          </cell>
          <cell r="L712">
            <v>538</v>
          </cell>
          <cell r="M712">
            <v>20</v>
          </cell>
          <cell r="N712" t="str">
            <v>|</v>
          </cell>
          <cell r="O712">
            <v>6538</v>
          </cell>
          <cell r="P712">
            <v>1.0896666666666666</v>
          </cell>
          <cell r="Q712" t="str">
            <v>|</v>
          </cell>
          <cell r="R712">
            <v>518</v>
          </cell>
          <cell r="S712">
            <v>25.9</v>
          </cell>
          <cell r="T712" t="str">
            <v>|</v>
          </cell>
        </row>
        <row r="713">
          <cell r="A713">
            <v>21</v>
          </cell>
          <cell r="B713" t="str">
            <v>|</v>
          </cell>
          <cell r="C713" t="str">
            <v xml:space="preserve">   - แบบสัญญาอื่น</v>
          </cell>
          <cell r="D713" t="str">
            <v>|</v>
          </cell>
          <cell r="E713">
            <v>291000</v>
          </cell>
          <cell r="F713">
            <v>1141622</v>
          </cell>
          <cell r="G713">
            <v>327117</v>
          </cell>
          <cell r="H713" t="str">
            <v>|</v>
          </cell>
          <cell r="I713">
            <v>2.4899500790237132</v>
          </cell>
          <cell r="J713" t="str">
            <v>|</v>
          </cell>
          <cell r="K713">
            <v>1309000</v>
          </cell>
          <cell r="L713">
            <v>7329021</v>
          </cell>
          <cell r="M713">
            <v>5975847</v>
          </cell>
          <cell r="N713" t="str">
            <v>|</v>
          </cell>
          <cell r="O713">
            <v>6020021</v>
          </cell>
          <cell r="P713">
            <v>4.5989465240641714</v>
          </cell>
          <cell r="Q713" t="str">
            <v>|</v>
          </cell>
          <cell r="R713">
            <v>1353174</v>
          </cell>
          <cell r="S713">
            <v>0.22644053637919445</v>
          </cell>
          <cell r="T713" t="str">
            <v>|</v>
          </cell>
        </row>
        <row r="714">
          <cell r="A714">
            <v>22</v>
          </cell>
          <cell r="B714" t="str">
            <v>|</v>
          </cell>
          <cell r="D714" t="str">
            <v>|</v>
          </cell>
          <cell r="E714">
            <v>0</v>
          </cell>
          <cell r="H714" t="str">
            <v>|</v>
          </cell>
          <cell r="J714" t="str">
            <v>|</v>
          </cell>
          <cell r="K714">
            <v>0</v>
          </cell>
          <cell r="N714" t="str">
            <v>|</v>
          </cell>
          <cell r="Q714" t="str">
            <v>|</v>
          </cell>
          <cell r="T714" t="str">
            <v>|</v>
          </cell>
        </row>
        <row r="715">
          <cell r="A715">
            <v>23</v>
          </cell>
          <cell r="B715" t="str">
            <v>|</v>
          </cell>
          <cell r="D715" t="str">
            <v>|</v>
          </cell>
          <cell r="E715" t="str">
            <v>-</v>
          </cell>
          <cell r="F715" t="str">
            <v>-</v>
          </cell>
          <cell r="G715" t="str">
            <v>-</v>
          </cell>
          <cell r="H715" t="str">
            <v>|</v>
          </cell>
          <cell r="I715" t="str">
            <v>-</v>
          </cell>
          <cell r="J715" t="str">
            <v>|</v>
          </cell>
          <cell r="K715" t="str">
            <v>-</v>
          </cell>
          <cell r="L715" t="str">
            <v>-</v>
          </cell>
          <cell r="M715" t="str">
            <v>-</v>
          </cell>
          <cell r="N715" t="str">
            <v>|</v>
          </cell>
          <cell r="O715" t="str">
            <v>-</v>
          </cell>
          <cell r="P715" t="str">
            <v>-</v>
          </cell>
          <cell r="Q715" t="str">
            <v>|</v>
          </cell>
          <cell r="R715" t="str">
            <v>-</v>
          </cell>
          <cell r="S715" t="str">
            <v>-</v>
          </cell>
          <cell r="T715" t="str">
            <v>|</v>
          </cell>
        </row>
        <row r="716">
          <cell r="A716">
            <v>24</v>
          </cell>
          <cell r="B716" t="str">
            <v>|</v>
          </cell>
          <cell r="C716" t="str">
            <v xml:space="preserve"> รวมค่าสินไหมที่ทดแทนเกิดขึ้น (20+21)</v>
          </cell>
          <cell r="D716" t="str">
            <v>|</v>
          </cell>
          <cell r="E716">
            <v>290000</v>
          </cell>
          <cell r="F716">
            <v>1141630</v>
          </cell>
          <cell r="G716">
            <v>327137</v>
          </cell>
          <cell r="H716" t="str">
            <v>|</v>
          </cell>
          <cell r="I716">
            <v>2.4897611703965006</v>
          </cell>
          <cell r="J716" t="str">
            <v>|</v>
          </cell>
          <cell r="K716">
            <v>1303000</v>
          </cell>
          <cell r="L716">
            <v>7329559</v>
          </cell>
          <cell r="M716">
            <v>5975867</v>
          </cell>
          <cell r="N716" t="str">
            <v>|</v>
          </cell>
          <cell r="O716">
            <v>6026559</v>
          </cell>
          <cell r="P716">
            <v>4.6251412125863389</v>
          </cell>
          <cell r="Q716" t="str">
            <v>|</v>
          </cell>
          <cell r="R716">
            <v>1353692</v>
          </cell>
          <cell r="S716">
            <v>0.22652646051192238</v>
          </cell>
          <cell r="T716" t="str">
            <v>|</v>
          </cell>
        </row>
        <row r="717">
          <cell r="A717">
            <v>25</v>
          </cell>
          <cell r="B717" t="str">
            <v>|</v>
          </cell>
          <cell r="C717" t="str">
            <v>ค่าสินไหมรับคืน</v>
          </cell>
          <cell r="D717" t="str">
            <v>|</v>
          </cell>
          <cell r="E717" t="str">
            <v>-</v>
          </cell>
          <cell r="F717" t="str">
            <v>-</v>
          </cell>
          <cell r="G717" t="str">
            <v>-</v>
          </cell>
          <cell r="H717" t="str">
            <v>|</v>
          </cell>
          <cell r="I717" t="str">
            <v>-</v>
          </cell>
          <cell r="J717" t="str">
            <v>|</v>
          </cell>
          <cell r="K717" t="str">
            <v>-</v>
          </cell>
          <cell r="L717" t="str">
            <v>-</v>
          </cell>
          <cell r="M717" t="str">
            <v>-</v>
          </cell>
          <cell r="N717" t="str">
            <v>|</v>
          </cell>
          <cell r="O717" t="str">
            <v>-</v>
          </cell>
          <cell r="P717" t="str">
            <v>-</v>
          </cell>
          <cell r="Q717" t="str">
            <v>|</v>
          </cell>
          <cell r="R717" t="str">
            <v>-</v>
          </cell>
          <cell r="S717" t="str">
            <v>-</v>
          </cell>
          <cell r="T717" t="str">
            <v>|</v>
          </cell>
        </row>
        <row r="718">
          <cell r="A718">
            <v>26</v>
          </cell>
          <cell r="B718" t="str">
            <v>|</v>
          </cell>
          <cell r="C718" t="str">
            <v xml:space="preserve">   กับบริษัทในประเทศ</v>
          </cell>
          <cell r="D718" t="str">
            <v>|</v>
          </cell>
          <cell r="E718">
            <v>0</v>
          </cell>
          <cell r="F718">
            <v>1430</v>
          </cell>
          <cell r="G718">
            <v>-267</v>
          </cell>
          <cell r="H718" t="str">
            <v>|</v>
          </cell>
          <cell r="I718">
            <v>-6.3558052434456931</v>
          </cell>
          <cell r="J718" t="str">
            <v>|</v>
          </cell>
          <cell r="K718">
            <v>0</v>
          </cell>
          <cell r="L718">
            <v>1404</v>
          </cell>
          <cell r="M718">
            <v>1384</v>
          </cell>
          <cell r="N718" t="str">
            <v>|</v>
          </cell>
          <cell r="O718">
            <v>1404</v>
          </cell>
          <cell r="P718" t="str">
            <v xml:space="preserve">         &amp;</v>
          </cell>
          <cell r="Q718" t="str">
            <v>|</v>
          </cell>
          <cell r="R718">
            <v>20</v>
          </cell>
          <cell r="S718">
            <v>1.4450867052023121E-2</v>
          </cell>
          <cell r="T718" t="str">
            <v>|</v>
          </cell>
        </row>
        <row r="719">
          <cell r="A719">
            <v>27</v>
          </cell>
          <cell r="B719" t="str">
            <v>|</v>
          </cell>
          <cell r="C719" t="str">
            <v xml:space="preserve">   กับบริษัทต่างประเทศ</v>
          </cell>
          <cell r="D719" t="str">
            <v>|</v>
          </cell>
          <cell r="E719">
            <v>0</v>
          </cell>
          <cell r="F719">
            <v>0</v>
          </cell>
          <cell r="G719">
            <v>0</v>
          </cell>
          <cell r="H719" t="str">
            <v>|</v>
          </cell>
          <cell r="I719" t="str">
            <v xml:space="preserve">        &amp;</v>
          </cell>
          <cell r="J719" t="str">
            <v>|</v>
          </cell>
          <cell r="K719">
            <v>0</v>
          </cell>
          <cell r="L719">
            <v>0</v>
          </cell>
          <cell r="M719">
            <v>0</v>
          </cell>
          <cell r="N719" t="str">
            <v>|</v>
          </cell>
          <cell r="O719">
            <v>0</v>
          </cell>
          <cell r="P719" t="str">
            <v xml:space="preserve">         &amp;</v>
          </cell>
          <cell r="Q719" t="str">
            <v>|</v>
          </cell>
          <cell r="R719">
            <v>0</v>
          </cell>
          <cell r="S719" t="str">
            <v xml:space="preserve">      &amp;</v>
          </cell>
          <cell r="T719" t="str">
            <v>|</v>
          </cell>
        </row>
        <row r="720">
          <cell r="A720">
            <v>28</v>
          </cell>
          <cell r="B720" t="str">
            <v>|</v>
          </cell>
          <cell r="C720" t="str">
            <v>-</v>
          </cell>
          <cell r="D720" t="str">
            <v>|</v>
          </cell>
          <cell r="E720" t="str">
            <v>-</v>
          </cell>
          <cell r="F720" t="str">
            <v>-</v>
          </cell>
          <cell r="G720" t="str">
            <v>-</v>
          </cell>
          <cell r="H720" t="str">
            <v>|</v>
          </cell>
          <cell r="I720" t="str">
            <v>-</v>
          </cell>
          <cell r="J720" t="str">
            <v>|</v>
          </cell>
          <cell r="K720" t="str">
            <v>-</v>
          </cell>
          <cell r="L720" t="str">
            <v>-</v>
          </cell>
          <cell r="M720" t="str">
            <v>-</v>
          </cell>
          <cell r="N720" t="str">
            <v>|</v>
          </cell>
          <cell r="O720" t="str">
            <v>-</v>
          </cell>
          <cell r="P720" t="str">
            <v>-</v>
          </cell>
          <cell r="Q720" t="str">
            <v>|</v>
          </cell>
          <cell r="R720" t="str">
            <v>-</v>
          </cell>
          <cell r="S720" t="str">
            <v>-</v>
          </cell>
          <cell r="T720" t="str">
            <v>|</v>
          </cell>
        </row>
        <row r="721">
          <cell r="A721">
            <v>29</v>
          </cell>
          <cell r="B721" t="str">
            <v>|</v>
          </cell>
          <cell r="C721" t="str">
            <v>ค่าสินไหมสุทธิ (24-26-27)</v>
          </cell>
          <cell r="D721" t="str">
            <v>|</v>
          </cell>
          <cell r="E721">
            <v>290000</v>
          </cell>
          <cell r="F721">
            <v>1140200</v>
          </cell>
          <cell r="G721">
            <v>327404</v>
          </cell>
          <cell r="H721" t="str">
            <v>|</v>
          </cell>
          <cell r="I721">
            <v>2.48254755592479</v>
          </cell>
          <cell r="J721" t="str">
            <v>|</v>
          </cell>
          <cell r="K721">
            <v>1303000</v>
          </cell>
          <cell r="L721">
            <v>7328155</v>
          </cell>
          <cell r="M721">
            <v>5974483</v>
          </cell>
          <cell r="N721" t="str">
            <v>|</v>
          </cell>
          <cell r="O721">
            <v>6025155</v>
          </cell>
          <cell r="P721">
            <v>4.6240636991557942</v>
          </cell>
          <cell r="Q721" t="str">
            <v>|</v>
          </cell>
          <cell r="R721">
            <v>1353672</v>
          </cell>
          <cell r="S721">
            <v>0.22657558821407642</v>
          </cell>
          <cell r="T721" t="str">
            <v>|</v>
          </cell>
        </row>
        <row r="722">
          <cell r="A722">
            <v>30</v>
          </cell>
          <cell r="B722" t="str">
            <v>|</v>
          </cell>
          <cell r="C722" t="str">
            <v>-</v>
          </cell>
          <cell r="D722" t="str">
            <v>|</v>
          </cell>
          <cell r="E722" t="str">
            <v>-</v>
          </cell>
          <cell r="F722" t="str">
            <v>-</v>
          </cell>
          <cell r="G722" t="str">
            <v>-</v>
          </cell>
          <cell r="H722" t="str">
            <v>|</v>
          </cell>
          <cell r="I722" t="str">
            <v>-</v>
          </cell>
          <cell r="J722" t="str">
            <v>|</v>
          </cell>
          <cell r="K722" t="str">
            <v>-</v>
          </cell>
          <cell r="L722" t="str">
            <v>-</v>
          </cell>
          <cell r="M722" t="str">
            <v>-</v>
          </cell>
          <cell r="N722" t="str">
            <v>|</v>
          </cell>
          <cell r="O722" t="str">
            <v>-</v>
          </cell>
          <cell r="P722" t="str">
            <v>-</v>
          </cell>
          <cell r="Q722" t="str">
            <v>|</v>
          </cell>
          <cell r="R722" t="str">
            <v>-</v>
          </cell>
          <cell r="S722" t="str">
            <v>-</v>
          </cell>
          <cell r="T722" t="str">
            <v>|</v>
          </cell>
        </row>
        <row r="723">
          <cell r="A723">
            <v>31</v>
          </cell>
          <cell r="B723" t="str">
            <v>|</v>
          </cell>
          <cell r="C723" t="str">
            <v xml:space="preserve">ส่วนลดจ่าย </v>
          </cell>
          <cell r="D723" t="str">
            <v>|</v>
          </cell>
          <cell r="H723" t="str">
            <v>|</v>
          </cell>
          <cell r="J723" t="str">
            <v>|</v>
          </cell>
          <cell r="N723" t="str">
            <v>|</v>
          </cell>
          <cell r="Q723" t="str">
            <v>|</v>
          </cell>
          <cell r="T723" t="str">
            <v>|</v>
          </cell>
        </row>
        <row r="724">
          <cell r="A724">
            <v>32</v>
          </cell>
          <cell r="B724" t="str">
            <v>|</v>
          </cell>
          <cell r="C724" t="str">
            <v xml:space="preserve">   - เฉพาะราย</v>
          </cell>
          <cell r="D724" t="str">
            <v>|</v>
          </cell>
          <cell r="E724">
            <v>0</v>
          </cell>
          <cell r="F724">
            <v>216</v>
          </cell>
          <cell r="G724">
            <v>157</v>
          </cell>
          <cell r="H724" t="str">
            <v>|</v>
          </cell>
          <cell r="I724">
            <v>0.37579617834394907</v>
          </cell>
          <cell r="J724" t="str">
            <v>|</v>
          </cell>
          <cell r="K724">
            <v>0</v>
          </cell>
          <cell r="L724">
            <v>4460</v>
          </cell>
          <cell r="M724">
            <v>157</v>
          </cell>
          <cell r="N724" t="str">
            <v>|</v>
          </cell>
          <cell r="O724">
            <v>4460</v>
          </cell>
          <cell r="P724" t="str">
            <v xml:space="preserve">         &amp;</v>
          </cell>
          <cell r="Q724" t="str">
            <v>|</v>
          </cell>
          <cell r="R724">
            <v>4303</v>
          </cell>
          <cell r="S724">
            <v>27.407643312101911</v>
          </cell>
          <cell r="T724" t="str">
            <v>|</v>
          </cell>
        </row>
        <row r="725">
          <cell r="A725">
            <v>33</v>
          </cell>
          <cell r="B725" t="str">
            <v>|</v>
          </cell>
          <cell r="C725" t="str">
            <v xml:space="preserve">   - แบบสัญญาอื่น</v>
          </cell>
          <cell r="D725" t="str">
            <v>|</v>
          </cell>
          <cell r="E725">
            <v>1872000</v>
          </cell>
          <cell r="F725">
            <v>0</v>
          </cell>
          <cell r="G725">
            <v>3727056</v>
          </cell>
          <cell r="H725" t="str">
            <v>|</v>
          </cell>
          <cell r="I725">
            <v>-1</v>
          </cell>
          <cell r="J725" t="str">
            <v>|</v>
          </cell>
          <cell r="K725">
            <v>9141000</v>
          </cell>
          <cell r="L725">
            <v>9897161</v>
          </cell>
          <cell r="M725">
            <v>9326205</v>
          </cell>
          <cell r="N725" t="str">
            <v>|</v>
          </cell>
          <cell r="O725">
            <v>756161</v>
          </cell>
          <cell r="P725">
            <v>8.272191226342851E-2</v>
          </cell>
          <cell r="Q725" t="str">
            <v>|</v>
          </cell>
          <cell r="R725">
            <v>570956</v>
          </cell>
          <cell r="S725">
            <v>6.1220614387095286E-2</v>
          </cell>
          <cell r="T725" t="str">
            <v>|</v>
          </cell>
        </row>
        <row r="726">
          <cell r="A726">
            <v>34</v>
          </cell>
          <cell r="B726" t="str">
            <v>|</v>
          </cell>
          <cell r="D726" t="str">
            <v>|</v>
          </cell>
          <cell r="H726" t="str">
            <v>|</v>
          </cell>
          <cell r="J726" t="str">
            <v>|</v>
          </cell>
          <cell r="K726">
            <v>0</v>
          </cell>
          <cell r="N726" t="str">
            <v>|</v>
          </cell>
          <cell r="Q726" t="str">
            <v>|</v>
          </cell>
          <cell r="T726" t="str">
            <v>|</v>
          </cell>
        </row>
        <row r="727">
          <cell r="A727">
            <v>35</v>
          </cell>
          <cell r="B727" t="str">
            <v>|</v>
          </cell>
          <cell r="D727" t="str">
            <v>|</v>
          </cell>
          <cell r="E727" t="str">
            <v>-</v>
          </cell>
          <cell r="F727" t="str">
            <v>-</v>
          </cell>
          <cell r="G727" t="str">
            <v>-</v>
          </cell>
          <cell r="H727" t="str">
            <v>|</v>
          </cell>
          <cell r="I727" t="str">
            <v>-</v>
          </cell>
          <cell r="J727" t="str">
            <v>|</v>
          </cell>
          <cell r="K727" t="str">
            <v>-</v>
          </cell>
          <cell r="L727" t="str">
            <v>-</v>
          </cell>
          <cell r="M727" t="str">
            <v>-</v>
          </cell>
          <cell r="N727" t="str">
            <v>|</v>
          </cell>
          <cell r="O727" t="str">
            <v>-</v>
          </cell>
          <cell r="P727" t="str">
            <v>-</v>
          </cell>
          <cell r="Q727" t="str">
            <v>|</v>
          </cell>
          <cell r="R727" t="str">
            <v>-</v>
          </cell>
          <cell r="S727" t="str">
            <v>-</v>
          </cell>
          <cell r="T727" t="str">
            <v>|</v>
          </cell>
        </row>
        <row r="728">
          <cell r="A728">
            <v>36</v>
          </cell>
          <cell r="B728" t="str">
            <v>|</v>
          </cell>
          <cell r="C728" t="str">
            <v xml:space="preserve"> รวมส่วนลดจ่าย (32+33)</v>
          </cell>
          <cell r="D728" t="str">
            <v>|</v>
          </cell>
          <cell r="E728">
            <v>1872000</v>
          </cell>
          <cell r="F728">
            <v>216</v>
          </cell>
          <cell r="G728">
            <v>3727213</v>
          </cell>
          <cell r="H728" t="str">
            <v>|</v>
          </cell>
          <cell r="I728">
            <v>-0.99994204785183993</v>
          </cell>
          <cell r="J728" t="str">
            <v>|</v>
          </cell>
          <cell r="K728">
            <v>9141000</v>
          </cell>
          <cell r="L728">
            <v>9901621</v>
          </cell>
          <cell r="M728">
            <v>9326362</v>
          </cell>
          <cell r="N728" t="str">
            <v>|</v>
          </cell>
          <cell r="O728">
            <v>760621</v>
          </cell>
          <cell r="P728">
            <v>8.3209823870473695E-2</v>
          </cell>
          <cell r="Q728" t="str">
            <v>|</v>
          </cell>
          <cell r="R728">
            <v>575259</v>
          </cell>
          <cell r="S728">
            <v>6.1680964131565985E-2</v>
          </cell>
          <cell r="T728" t="str">
            <v>|</v>
          </cell>
        </row>
        <row r="729">
          <cell r="A729">
            <v>37</v>
          </cell>
          <cell r="B729" t="str">
            <v>|</v>
          </cell>
          <cell r="C729" t="str">
            <v>ส่วนลดรับจาก</v>
          </cell>
          <cell r="D729" t="str">
            <v>|</v>
          </cell>
          <cell r="H729" t="str">
            <v>|</v>
          </cell>
          <cell r="I729" t="str">
            <v xml:space="preserve">        &amp;</v>
          </cell>
          <cell r="J729" t="str">
            <v>|</v>
          </cell>
          <cell r="N729" t="str">
            <v>|</v>
          </cell>
          <cell r="Q729" t="str">
            <v>|</v>
          </cell>
          <cell r="T729" t="str">
            <v>|</v>
          </cell>
        </row>
        <row r="730">
          <cell r="A730">
            <v>38</v>
          </cell>
          <cell r="B730" t="str">
            <v>|</v>
          </cell>
          <cell r="C730" t="str">
            <v xml:space="preserve">   กับบริษัทในประเทศ</v>
          </cell>
          <cell r="D730" t="str">
            <v>|</v>
          </cell>
          <cell r="E730">
            <v>0</v>
          </cell>
          <cell r="F730">
            <v>0</v>
          </cell>
          <cell r="G730">
            <v>0</v>
          </cell>
          <cell r="H730" t="str">
            <v>|</v>
          </cell>
          <cell r="I730" t="str">
            <v xml:space="preserve">        &amp;</v>
          </cell>
          <cell r="J730" t="str">
            <v>|</v>
          </cell>
          <cell r="K730">
            <v>0</v>
          </cell>
          <cell r="L730">
            <v>0</v>
          </cell>
          <cell r="M730">
            <v>11</v>
          </cell>
          <cell r="N730" t="str">
            <v>|</v>
          </cell>
          <cell r="O730">
            <v>0</v>
          </cell>
          <cell r="P730" t="str">
            <v xml:space="preserve">         &amp;</v>
          </cell>
          <cell r="Q730" t="str">
            <v>|</v>
          </cell>
          <cell r="R730">
            <v>-11</v>
          </cell>
          <cell r="S730">
            <v>-1</v>
          </cell>
          <cell r="T730" t="str">
            <v>|</v>
          </cell>
        </row>
        <row r="731">
          <cell r="A731">
            <v>39</v>
          </cell>
          <cell r="B731" t="str">
            <v>|</v>
          </cell>
          <cell r="C731" t="str">
            <v xml:space="preserve">   กับบริษัทต่างประเทศ</v>
          </cell>
          <cell r="D731" t="str">
            <v>|</v>
          </cell>
          <cell r="E731">
            <v>0</v>
          </cell>
          <cell r="F731">
            <v>0</v>
          </cell>
          <cell r="G731">
            <v>0</v>
          </cell>
          <cell r="H731" t="str">
            <v>|</v>
          </cell>
          <cell r="I731" t="str">
            <v xml:space="preserve">        &amp;</v>
          </cell>
          <cell r="J731" t="str">
            <v>|</v>
          </cell>
          <cell r="K731">
            <v>0</v>
          </cell>
          <cell r="L731">
            <v>0</v>
          </cell>
          <cell r="M731">
            <v>0</v>
          </cell>
          <cell r="N731" t="str">
            <v>|</v>
          </cell>
          <cell r="O731">
            <v>0</v>
          </cell>
          <cell r="P731" t="str">
            <v xml:space="preserve">         &amp;</v>
          </cell>
          <cell r="Q731" t="str">
            <v>|</v>
          </cell>
          <cell r="R731">
            <v>0</v>
          </cell>
          <cell r="S731" t="str">
            <v xml:space="preserve">      &amp;</v>
          </cell>
          <cell r="T731" t="str">
            <v>|</v>
          </cell>
        </row>
        <row r="732">
          <cell r="A732">
            <v>40</v>
          </cell>
          <cell r="B732" t="str">
            <v>|</v>
          </cell>
          <cell r="C732" t="str">
            <v>-</v>
          </cell>
          <cell r="D732" t="str">
            <v>|</v>
          </cell>
          <cell r="E732" t="str">
            <v>-</v>
          </cell>
          <cell r="F732" t="str">
            <v>-</v>
          </cell>
          <cell r="G732" t="str">
            <v>-</v>
          </cell>
          <cell r="H732" t="str">
            <v>|</v>
          </cell>
          <cell r="I732" t="str">
            <v>-</v>
          </cell>
          <cell r="J732" t="str">
            <v>|</v>
          </cell>
          <cell r="K732" t="str">
            <v>-</v>
          </cell>
          <cell r="L732" t="str">
            <v>-</v>
          </cell>
          <cell r="M732" t="str">
            <v>-</v>
          </cell>
          <cell r="N732" t="str">
            <v>|</v>
          </cell>
          <cell r="O732" t="str">
            <v>-</v>
          </cell>
          <cell r="P732" t="str">
            <v>-</v>
          </cell>
          <cell r="Q732" t="str">
            <v>|</v>
          </cell>
          <cell r="R732" t="str">
            <v>-</v>
          </cell>
          <cell r="S732" t="str">
            <v>-</v>
          </cell>
          <cell r="T732" t="str">
            <v>|</v>
          </cell>
        </row>
        <row r="733">
          <cell r="A733">
            <v>41</v>
          </cell>
          <cell r="B733" t="str">
            <v>|</v>
          </cell>
          <cell r="C733" t="str">
            <v>ส่วนลดจ่ายสุทธิ (36-38-39)</v>
          </cell>
          <cell r="D733" t="str">
            <v>|</v>
          </cell>
          <cell r="E733">
            <v>1872000</v>
          </cell>
          <cell r="F733">
            <v>216</v>
          </cell>
          <cell r="G733">
            <v>3727213</v>
          </cell>
          <cell r="H733" t="str">
            <v>|</v>
          </cell>
          <cell r="I733">
            <v>-0.99994204785183993</v>
          </cell>
          <cell r="J733" t="str">
            <v>|</v>
          </cell>
          <cell r="K733">
            <v>9141000</v>
          </cell>
          <cell r="L733">
            <v>9901621</v>
          </cell>
          <cell r="M733">
            <v>9326351</v>
          </cell>
          <cell r="N733" t="str">
            <v>|</v>
          </cell>
          <cell r="O733">
            <v>760621</v>
          </cell>
          <cell r="P733">
            <v>8.3209823870473695E-2</v>
          </cell>
          <cell r="Q733" t="str">
            <v>|</v>
          </cell>
          <cell r="R733">
            <v>575270</v>
          </cell>
          <cell r="S733">
            <v>6.1682216335199047E-2</v>
          </cell>
          <cell r="T733" t="str">
            <v>|</v>
          </cell>
        </row>
        <row r="734">
          <cell r="A734">
            <v>42</v>
          </cell>
          <cell r="B734" t="str">
            <v>|</v>
          </cell>
          <cell r="C734" t="str">
            <v>-</v>
          </cell>
          <cell r="D734" t="str">
            <v>|</v>
          </cell>
          <cell r="E734" t="str">
            <v>-</v>
          </cell>
          <cell r="F734" t="str">
            <v>-</v>
          </cell>
          <cell r="G734" t="str">
            <v>-</v>
          </cell>
          <cell r="H734" t="str">
            <v>|</v>
          </cell>
          <cell r="I734" t="str">
            <v>-</v>
          </cell>
          <cell r="J734" t="str">
            <v>|</v>
          </cell>
          <cell r="K734" t="str">
            <v>-</v>
          </cell>
          <cell r="L734" t="str">
            <v>-</v>
          </cell>
          <cell r="M734" t="str">
            <v>-</v>
          </cell>
          <cell r="N734" t="str">
            <v>|</v>
          </cell>
          <cell r="O734" t="str">
            <v>-</v>
          </cell>
          <cell r="P734" t="str">
            <v>-</v>
          </cell>
          <cell r="Q734" t="str">
            <v>|</v>
          </cell>
          <cell r="R734" t="str">
            <v>-</v>
          </cell>
          <cell r="S734" t="str">
            <v>-</v>
          </cell>
          <cell r="T734" t="str">
            <v>|</v>
          </cell>
        </row>
        <row r="735">
          <cell r="A735">
            <v>43</v>
          </cell>
          <cell r="B735" t="str">
            <v>|</v>
          </cell>
          <cell r="C735" t="str">
            <v>ค่าใช้จ่ายอื่นๆ</v>
          </cell>
          <cell r="D735" t="str">
            <v>|</v>
          </cell>
          <cell r="E735">
            <v>2000</v>
          </cell>
          <cell r="F735">
            <v>5</v>
          </cell>
          <cell r="G735">
            <v>655</v>
          </cell>
          <cell r="H735" t="str">
            <v>|</v>
          </cell>
          <cell r="I735">
            <v>-0.99236641221374045</v>
          </cell>
          <cell r="J735" t="str">
            <v>|</v>
          </cell>
          <cell r="K735">
            <v>12000</v>
          </cell>
          <cell r="L735">
            <v>-89616</v>
          </cell>
          <cell r="M735">
            <v>5988</v>
          </cell>
          <cell r="N735" t="str">
            <v>|</v>
          </cell>
          <cell r="O735">
            <v>-101616</v>
          </cell>
          <cell r="P735">
            <v>-8.468</v>
          </cell>
          <cell r="Q735" t="str">
            <v>|</v>
          </cell>
          <cell r="R735">
            <v>-95604</v>
          </cell>
          <cell r="S735">
            <v>-15.965931863727455</v>
          </cell>
          <cell r="T735" t="str">
            <v>|</v>
          </cell>
        </row>
        <row r="736">
          <cell r="A736">
            <v>44</v>
          </cell>
          <cell r="B736" t="str">
            <v>|</v>
          </cell>
          <cell r="C736" t="str">
            <v>-</v>
          </cell>
          <cell r="D736" t="str">
            <v>|</v>
          </cell>
          <cell r="E736" t="str">
            <v>-</v>
          </cell>
          <cell r="F736" t="str">
            <v>-</v>
          </cell>
          <cell r="G736" t="str">
            <v>-</v>
          </cell>
          <cell r="H736" t="str">
            <v>|</v>
          </cell>
          <cell r="I736" t="str">
            <v>-</v>
          </cell>
          <cell r="J736" t="str">
            <v>|</v>
          </cell>
          <cell r="K736" t="str">
            <v>-</v>
          </cell>
          <cell r="L736" t="str">
            <v>-</v>
          </cell>
          <cell r="M736" t="str">
            <v>-</v>
          </cell>
          <cell r="N736" t="str">
            <v>|</v>
          </cell>
          <cell r="O736" t="str">
            <v>-</v>
          </cell>
          <cell r="P736" t="str">
            <v>-</v>
          </cell>
          <cell r="Q736" t="str">
            <v>|</v>
          </cell>
          <cell r="R736" t="str">
            <v>-</v>
          </cell>
          <cell r="S736" t="str">
            <v>-</v>
          </cell>
          <cell r="T736" t="str">
            <v>|</v>
          </cell>
        </row>
        <row r="737">
          <cell r="A737">
            <v>45</v>
          </cell>
          <cell r="B737" t="str">
            <v>|</v>
          </cell>
          <cell r="C737" t="str">
            <v>รายได้จากการรับประกัน (17-29-41-43)</v>
          </cell>
          <cell r="D737" t="str">
            <v>|</v>
          </cell>
          <cell r="E737">
            <v>1606000</v>
          </cell>
          <cell r="F737">
            <v>855159</v>
          </cell>
          <cell r="G737">
            <v>-942205</v>
          </cell>
          <cell r="H737" t="str">
            <v>|</v>
          </cell>
          <cell r="I737">
            <v>-1.9076145849363992</v>
          </cell>
          <cell r="J737" t="str">
            <v>|</v>
          </cell>
          <cell r="K737">
            <v>6533000</v>
          </cell>
          <cell r="L737">
            <v>-2031902</v>
          </cell>
          <cell r="M737">
            <v>-2235229</v>
          </cell>
          <cell r="N737" t="str">
            <v>|</v>
          </cell>
          <cell r="O737">
            <v>-8564902</v>
          </cell>
          <cell r="P737">
            <v>-1.3110212765957447</v>
          </cell>
          <cell r="Q737" t="str">
            <v>|</v>
          </cell>
          <cell r="R737">
            <v>203327</v>
          </cell>
          <cell r="S737">
            <v>9.0964728893549604E-2</v>
          </cell>
          <cell r="T737" t="str">
            <v>|</v>
          </cell>
        </row>
        <row r="738">
          <cell r="A738">
            <v>46</v>
          </cell>
          <cell r="B738" t="str">
            <v>|</v>
          </cell>
          <cell r="C738" t="str">
            <v>=</v>
          </cell>
          <cell r="D738" t="str">
            <v>|</v>
          </cell>
          <cell r="E738" t="str">
            <v>=</v>
          </cell>
          <cell r="F738" t="str">
            <v>=</v>
          </cell>
          <cell r="G738" t="str">
            <v>=</v>
          </cell>
          <cell r="H738" t="str">
            <v>|</v>
          </cell>
          <cell r="I738" t="str">
            <v>=</v>
          </cell>
          <cell r="J738" t="str">
            <v>|</v>
          </cell>
          <cell r="K738" t="str">
            <v>=</v>
          </cell>
          <cell r="L738" t="str">
            <v>=</v>
          </cell>
          <cell r="M738" t="str">
            <v>=</v>
          </cell>
          <cell r="N738" t="str">
            <v>|</v>
          </cell>
          <cell r="O738" t="str">
            <v>=</v>
          </cell>
          <cell r="P738" t="str">
            <v>=</v>
          </cell>
          <cell r="Q738" t="str">
            <v>|</v>
          </cell>
          <cell r="R738" t="str">
            <v>=</v>
          </cell>
          <cell r="S738" t="str">
            <v>=</v>
          </cell>
          <cell r="T738" t="str">
            <v>|</v>
          </cell>
        </row>
        <row r="739">
          <cell r="A739">
            <v>47</v>
          </cell>
          <cell r="B739" t="str">
            <v>|</v>
          </cell>
          <cell r="C739" t="str">
            <v>อัตราส่วนค่าสินไหมสุทธิ:</v>
          </cell>
          <cell r="D739" t="str">
            <v>|</v>
          </cell>
          <cell r="H739" t="str">
            <v>|</v>
          </cell>
          <cell r="J739" t="str">
            <v>|</v>
          </cell>
          <cell r="N739" t="str">
            <v>|</v>
          </cell>
          <cell r="Q739" t="str">
            <v>|</v>
          </cell>
          <cell r="T739" t="str">
            <v>|</v>
          </cell>
        </row>
        <row r="740">
          <cell r="A740">
            <v>48</v>
          </cell>
          <cell r="B740" t="str">
            <v>|</v>
          </cell>
          <cell r="C740" t="str">
            <v xml:space="preserve">  เบี้ยประกันรับสุทธิ (29/13)</v>
          </cell>
          <cell r="D740" t="str">
            <v>|</v>
          </cell>
          <cell r="E740">
            <v>6.9678039404132627E-2</v>
          </cell>
          <cell r="F740">
            <v>796.22905027932961</v>
          </cell>
          <cell r="G740">
            <v>9.4375692531555228E-2</v>
          </cell>
          <cell r="H740" t="str">
            <v>|</v>
          </cell>
          <cell r="I740">
            <v>796.13467458679804</v>
          </cell>
          <cell r="J740" t="str">
            <v>|</v>
          </cell>
          <cell r="K740">
            <v>6.4117704950300169E-2</v>
          </cell>
          <cell r="L740">
            <v>0.42914815950692109</v>
          </cell>
          <cell r="M740">
            <v>0.35276145487516003</v>
          </cell>
          <cell r="N740" t="str">
            <v>|</v>
          </cell>
          <cell r="P740">
            <v>0.35245147341592103</v>
          </cell>
          <cell r="Q740" t="str">
            <v>|</v>
          </cell>
          <cell r="S740">
            <v>7.638670463176106E-2</v>
          </cell>
          <cell r="T740" t="str">
            <v>|</v>
          </cell>
        </row>
        <row r="741">
          <cell r="A741">
            <v>49</v>
          </cell>
          <cell r="B741" t="str">
            <v>|</v>
          </cell>
          <cell r="C741" t="str">
            <v xml:space="preserve">  เบี้ยประกันที่ถือเป็นรายได้ (29/17)</v>
          </cell>
          <cell r="D741" t="str">
            <v>|</v>
          </cell>
          <cell r="E741">
            <v>7.6923076923076927E-2</v>
          </cell>
          <cell r="F741">
            <v>0.57136271159261964</v>
          </cell>
          <cell r="G741">
            <v>0.10517088132057549</v>
          </cell>
          <cell r="H741" t="str">
            <v>|</v>
          </cell>
          <cell r="I741">
            <v>0.46619183027204414</v>
          </cell>
          <cell r="J741" t="str">
            <v>|</v>
          </cell>
          <cell r="K741">
            <v>7.6696686091000055E-2</v>
          </cell>
          <cell r="L741">
            <v>0.48504301422440627</v>
          </cell>
          <cell r="M741">
            <v>0.45705852377747685</v>
          </cell>
          <cell r="N741" t="str">
            <v>|</v>
          </cell>
          <cell r="P741">
            <v>0.48504301422440627</v>
          </cell>
          <cell r="Q741" t="str">
            <v>|</v>
          </cell>
          <cell r="S741">
            <v>2.7984490446929411E-2</v>
          </cell>
          <cell r="T741" t="str">
            <v>|</v>
          </cell>
        </row>
        <row r="742">
          <cell r="A742">
            <v>50</v>
          </cell>
          <cell r="B742" t="str">
            <v>|</v>
          </cell>
          <cell r="C742" t="str">
            <v>-</v>
          </cell>
          <cell r="D742" t="str">
            <v>|</v>
          </cell>
          <cell r="E742" t="str">
            <v>-</v>
          </cell>
          <cell r="F742" t="str">
            <v>-</v>
          </cell>
          <cell r="G742" t="str">
            <v>-</v>
          </cell>
          <cell r="H742" t="str">
            <v>|</v>
          </cell>
          <cell r="I742" t="str">
            <v>-</v>
          </cell>
          <cell r="J742" t="str">
            <v>|</v>
          </cell>
          <cell r="K742" t="str">
            <v>-</v>
          </cell>
          <cell r="L742" t="str">
            <v>-</v>
          </cell>
          <cell r="M742" t="str">
            <v>-</v>
          </cell>
          <cell r="N742" t="str">
            <v>|</v>
          </cell>
          <cell r="O742" t="str">
            <v>-</v>
          </cell>
          <cell r="P742" t="str">
            <v>-</v>
          </cell>
          <cell r="Q742" t="str">
            <v>|</v>
          </cell>
          <cell r="R742" t="str">
            <v>-</v>
          </cell>
          <cell r="S742" t="str">
            <v>-</v>
          </cell>
          <cell r="T742" t="str">
            <v>|</v>
          </cell>
        </row>
        <row r="743">
          <cell r="A743">
            <v>51</v>
          </cell>
          <cell r="B743" t="str">
            <v>|</v>
          </cell>
          <cell r="C743" t="str">
            <v>LOSS RATIO :</v>
          </cell>
          <cell r="D743" t="str">
            <v>|</v>
          </cell>
          <cell r="H743" t="str">
            <v>|</v>
          </cell>
          <cell r="J743" t="str">
            <v>|</v>
          </cell>
          <cell r="N743" t="str">
            <v>|</v>
          </cell>
          <cell r="Q743" t="str">
            <v>|</v>
          </cell>
          <cell r="T743" t="str">
            <v>|</v>
          </cell>
        </row>
        <row r="744">
          <cell r="A744">
            <v>52</v>
          </cell>
          <cell r="B744" t="str">
            <v>|</v>
          </cell>
          <cell r="C744" t="str">
            <v xml:space="preserve">  TREATY - FAC RE (20/2)</v>
          </cell>
          <cell r="D744" t="str">
            <v>|</v>
          </cell>
          <cell r="E744">
            <v>0</v>
          </cell>
          <cell r="F744">
            <v>7.3937153419593345E-3</v>
          </cell>
          <cell r="G744">
            <v>2.554278416347382E-2</v>
          </cell>
          <cell r="H744" t="str">
            <v>|</v>
          </cell>
          <cell r="I744">
            <v>-1.8149068821514486E-2</v>
          </cell>
          <cell r="J744" t="str">
            <v>|</v>
          </cell>
          <cell r="K744">
            <v>0</v>
          </cell>
          <cell r="L744">
            <v>2.412556053811659E-2</v>
          </cell>
          <cell r="M744">
            <v>2.554278416347382E-2</v>
          </cell>
          <cell r="N744" t="str">
            <v>|</v>
          </cell>
          <cell r="P744">
            <v>-4.0287390943036842E-2</v>
          </cell>
          <cell r="Q744" t="str">
            <v>|</v>
          </cell>
          <cell r="S744">
            <v>-1.41722362535723E-3</v>
          </cell>
          <cell r="T744" t="str">
            <v>|</v>
          </cell>
        </row>
        <row r="745">
          <cell r="A745">
            <v>53</v>
          </cell>
          <cell r="B745" t="str">
            <v>|</v>
          </cell>
          <cell r="C745" t="str">
            <v xml:space="preserve">         - TREATY (21/3)</v>
          </cell>
          <cell r="D745" t="str">
            <v>|</v>
          </cell>
          <cell r="E745">
            <v>6.9918308505526189E-2</v>
          </cell>
          <cell r="F745">
            <v>3261.7771428571427</v>
          </cell>
          <cell r="G745">
            <v>9.4314250514578452E-2</v>
          </cell>
          <cell r="H745" t="str">
            <v>|</v>
          </cell>
          <cell r="I745">
            <v>3261.6828286066279</v>
          </cell>
          <cell r="J745" t="str">
            <v>|</v>
          </cell>
          <cell r="K745">
            <v>6.4412951481153433E-2</v>
          </cell>
          <cell r="L745">
            <v>0.42976010729371</v>
          </cell>
          <cell r="M745">
            <v>0.35285755509156197</v>
          </cell>
          <cell r="N745" t="str">
            <v>|</v>
          </cell>
          <cell r="P745">
            <v>0.42976010729371</v>
          </cell>
          <cell r="Q745" t="str">
            <v>|</v>
          </cell>
          <cell r="S745">
            <v>7.6902552202148033E-2</v>
          </cell>
          <cell r="T745" t="str">
            <v>|</v>
          </cell>
        </row>
        <row r="746">
          <cell r="A746">
            <v>54</v>
          </cell>
          <cell r="B746" t="str">
            <v>|</v>
          </cell>
          <cell r="C746" t="str">
            <v>-</v>
          </cell>
          <cell r="D746" t="str">
            <v>-</v>
          </cell>
          <cell r="E746" t="str">
            <v>-</v>
          </cell>
          <cell r="F746" t="str">
            <v>-</v>
          </cell>
          <cell r="G746" t="str">
            <v>-</v>
          </cell>
          <cell r="H746" t="str">
            <v>-</v>
          </cell>
          <cell r="I746" t="str">
            <v>-</v>
          </cell>
          <cell r="J746" t="str">
            <v>-</v>
          </cell>
          <cell r="K746" t="str">
            <v>-</v>
          </cell>
          <cell r="L746" t="str">
            <v>-</v>
          </cell>
          <cell r="M746" t="str">
            <v>-</v>
          </cell>
          <cell r="N746" t="str">
            <v>-</v>
          </cell>
          <cell r="O746" t="str">
            <v>-</v>
          </cell>
          <cell r="P746" t="str">
            <v>-</v>
          </cell>
          <cell r="Q746" t="str">
            <v>-</v>
          </cell>
          <cell r="R746" t="str">
            <v>-</v>
          </cell>
          <cell r="S746" t="str">
            <v>-</v>
          </cell>
          <cell r="T746" t="str">
            <v>-</v>
          </cell>
        </row>
        <row r="747">
          <cell r="E747">
            <v>0.90581451225372422</v>
          </cell>
        </row>
        <row r="748">
          <cell r="C748" t="str">
            <v>pa15</v>
          </cell>
          <cell r="I748" t="str">
            <v xml:space="preserve">                       บริษัท ไทยรับประกันภัยต่อ จำกัด (มหาชน)</v>
          </cell>
          <cell r="S748" t="str">
            <v>หน้า 15</v>
          </cell>
        </row>
        <row r="749">
          <cell r="I749" t="str">
            <v>รายได้จากการรับประกัน - ในประเทศ  : สัญญากองกลางประกันอัคคีภัย</v>
          </cell>
        </row>
        <row r="750">
          <cell r="I750" t="str">
            <v>สำหรับระยะเวลา  6  เดือน  สิ้นสุดวันที่  30  มิถุนายน  2551  และ  2550</v>
          </cell>
        </row>
        <row r="751">
          <cell r="B751" t="str">
            <v>|</v>
          </cell>
          <cell r="C751" t="str">
            <v>-</v>
          </cell>
          <cell r="D751" t="str">
            <v>|</v>
          </cell>
          <cell r="E751" t="str">
            <v>-</v>
          </cell>
          <cell r="F751" t="str">
            <v>-</v>
          </cell>
          <cell r="G751" t="str">
            <v>-</v>
          </cell>
          <cell r="H751" t="str">
            <v>-</v>
          </cell>
          <cell r="I751" t="str">
            <v>-</v>
          </cell>
          <cell r="J751" t="str">
            <v>-</v>
          </cell>
          <cell r="K751" t="str">
            <v>-</v>
          </cell>
          <cell r="L751" t="str">
            <v>-</v>
          </cell>
          <cell r="M751" t="str">
            <v>-</v>
          </cell>
          <cell r="N751" t="str">
            <v>-</v>
          </cell>
          <cell r="O751" t="str">
            <v>-</v>
          </cell>
          <cell r="P751" t="str">
            <v>-</v>
          </cell>
          <cell r="Q751" t="str">
            <v>-</v>
          </cell>
          <cell r="R751" t="str">
            <v>-</v>
          </cell>
          <cell r="S751" t="str">
            <v>-</v>
          </cell>
          <cell r="T751" t="str">
            <v>|</v>
          </cell>
        </row>
        <row r="752">
          <cell r="B752" t="str">
            <v>|</v>
          </cell>
          <cell r="D752" t="str">
            <v>|</v>
          </cell>
          <cell r="H752" t="str">
            <v>|</v>
          </cell>
          <cell r="I752" t="str">
            <v>%</v>
          </cell>
          <cell r="J752" t="str">
            <v>|</v>
          </cell>
          <cell r="N752" t="str">
            <v>|</v>
          </cell>
          <cell r="O752" t="str">
            <v xml:space="preserve">      เพิ่ม (ลด) สะสม</v>
          </cell>
          <cell r="Q752" t="str">
            <v>|</v>
          </cell>
          <cell r="R752" t="str">
            <v xml:space="preserve">      เพิ่ม (ลด) สะสม</v>
          </cell>
          <cell r="T752" t="str">
            <v>|</v>
          </cell>
        </row>
        <row r="753">
          <cell r="B753" t="str">
            <v>|</v>
          </cell>
          <cell r="D753" t="str">
            <v>|</v>
          </cell>
          <cell r="F753" t="str">
            <v xml:space="preserve">           มิถุนายน</v>
          </cell>
          <cell r="H753" t="str">
            <v>|</v>
          </cell>
          <cell r="I753" t="str">
            <v>เพิ่ม (ลด)</v>
          </cell>
          <cell r="J753" t="str">
            <v>|</v>
          </cell>
          <cell r="L753" t="str">
            <v xml:space="preserve">  มกราคม - มิถุนายน</v>
          </cell>
          <cell r="M753" t="str">
            <v/>
          </cell>
          <cell r="N753" t="str">
            <v>|</v>
          </cell>
          <cell r="O753" t="str">
            <v xml:space="preserve">     2551 &amp; งบประมาณ</v>
          </cell>
          <cell r="Q753" t="str">
            <v>|</v>
          </cell>
          <cell r="R753" t="str">
            <v xml:space="preserve">     2551 และ 2550</v>
          </cell>
          <cell r="T753" t="str">
            <v>|</v>
          </cell>
        </row>
        <row r="754">
          <cell r="B754" t="str">
            <v>|</v>
          </cell>
          <cell r="C754" t="str">
            <v>รายการ</v>
          </cell>
          <cell r="D754" t="str">
            <v>|</v>
          </cell>
          <cell r="E754" t="str">
            <v>-</v>
          </cell>
          <cell r="F754" t="str">
            <v>-</v>
          </cell>
          <cell r="G754" t="str">
            <v>-</v>
          </cell>
          <cell r="H754" t="str">
            <v>|</v>
          </cell>
          <cell r="I754" t="str">
            <v>50 &amp; 49</v>
          </cell>
          <cell r="J754" t="str">
            <v>|</v>
          </cell>
          <cell r="K754" t="str">
            <v>-</v>
          </cell>
          <cell r="L754" t="str">
            <v>-</v>
          </cell>
          <cell r="M754" t="str">
            <v>-</v>
          </cell>
          <cell r="N754" t="str">
            <v>|</v>
          </cell>
          <cell r="O754" t="str">
            <v>-</v>
          </cell>
          <cell r="P754" t="str">
            <v>-</v>
          </cell>
          <cell r="Q754" t="str">
            <v>|</v>
          </cell>
          <cell r="R754" t="str">
            <v>-</v>
          </cell>
          <cell r="S754" t="str">
            <v>-</v>
          </cell>
          <cell r="T754" t="str">
            <v>|</v>
          </cell>
        </row>
        <row r="755">
          <cell r="B755" t="str">
            <v>|</v>
          </cell>
          <cell r="D755" t="str">
            <v>|</v>
          </cell>
          <cell r="E755" t="str">
            <v>งบประมาณ</v>
          </cell>
          <cell r="F755" t="str">
            <v>2551</v>
          </cell>
          <cell r="G755" t="str">
            <v>2550</v>
          </cell>
          <cell r="H755" t="str">
            <v>|</v>
          </cell>
          <cell r="J755" t="str">
            <v>|</v>
          </cell>
          <cell r="K755" t="str">
            <v>งบประมาณ</v>
          </cell>
          <cell r="L755" t="str">
            <v>2551</v>
          </cell>
          <cell r="M755" t="str">
            <v>2550</v>
          </cell>
          <cell r="N755" t="str">
            <v>|</v>
          </cell>
          <cell r="O755" t="str">
            <v>จำนวน</v>
          </cell>
          <cell r="P755" t="str">
            <v>%</v>
          </cell>
          <cell r="Q755" t="str">
            <v>|</v>
          </cell>
          <cell r="R755" t="str">
            <v>จำนวน</v>
          </cell>
          <cell r="S755" t="str">
            <v>%</v>
          </cell>
          <cell r="T755" t="str">
            <v>|</v>
          </cell>
        </row>
        <row r="756">
          <cell r="B756" t="str">
            <v>|</v>
          </cell>
          <cell r="D756" t="str">
            <v>|</v>
          </cell>
          <cell r="E756" t="str">
            <v xml:space="preserve"> </v>
          </cell>
          <cell r="H756" t="str">
            <v>|</v>
          </cell>
          <cell r="J756" t="str">
            <v>|</v>
          </cell>
          <cell r="K756" t="str">
            <v xml:space="preserve"> </v>
          </cell>
          <cell r="N756" t="str">
            <v>|</v>
          </cell>
          <cell r="Q756" t="str">
            <v>|</v>
          </cell>
          <cell r="T756" t="str">
            <v>|</v>
          </cell>
        </row>
        <row r="757">
          <cell r="B757" t="str">
            <v>|</v>
          </cell>
          <cell r="C757" t="str">
            <v>-</v>
          </cell>
          <cell r="D757" t="str">
            <v>|</v>
          </cell>
          <cell r="E757" t="str">
            <v>-</v>
          </cell>
          <cell r="F757" t="str">
            <v>-</v>
          </cell>
          <cell r="G757" t="str">
            <v>-</v>
          </cell>
          <cell r="H757" t="str">
            <v>|</v>
          </cell>
          <cell r="I757" t="str">
            <v>-</v>
          </cell>
          <cell r="J757" t="str">
            <v>|</v>
          </cell>
          <cell r="K757" t="str">
            <v>-</v>
          </cell>
          <cell r="L757" t="str">
            <v>-</v>
          </cell>
          <cell r="M757" t="str">
            <v>-</v>
          </cell>
          <cell r="N757" t="str">
            <v>|</v>
          </cell>
          <cell r="O757" t="str">
            <v>-</v>
          </cell>
          <cell r="P757" t="str">
            <v>-</v>
          </cell>
          <cell r="Q757" t="str">
            <v>|</v>
          </cell>
          <cell r="R757" t="str">
            <v>-</v>
          </cell>
          <cell r="S757" t="str">
            <v>-</v>
          </cell>
          <cell r="T757" t="str">
            <v>|</v>
          </cell>
        </row>
        <row r="758">
          <cell r="A758">
            <v>1</v>
          </cell>
          <cell r="B758" t="str">
            <v>|</v>
          </cell>
          <cell r="C758" t="str">
            <v>เบี้ยประกันต่อรับ</v>
          </cell>
          <cell r="D758" t="str">
            <v>|</v>
          </cell>
          <cell r="H758" t="str">
            <v>|</v>
          </cell>
          <cell r="J758" t="str">
            <v>|</v>
          </cell>
          <cell r="N758" t="str">
            <v>|</v>
          </cell>
          <cell r="Q758" t="str">
            <v>|</v>
          </cell>
          <cell r="T758" t="str">
            <v>|</v>
          </cell>
        </row>
        <row r="759">
          <cell r="A759">
            <v>2</v>
          </cell>
          <cell r="B759" t="str">
            <v>|</v>
          </cell>
          <cell r="C759" t="str">
            <v xml:space="preserve">   แบบอัตราส่วน 10%</v>
          </cell>
          <cell r="D759" t="str">
            <v>|</v>
          </cell>
          <cell r="E759">
            <v>14772000</v>
          </cell>
          <cell r="F759">
            <v>15020414</v>
          </cell>
          <cell r="G759">
            <v>14039031</v>
          </cell>
          <cell r="H759" t="str">
            <v>|</v>
          </cell>
          <cell r="I759">
            <v>6.9903898638018533E-2</v>
          </cell>
          <cell r="J759" t="str">
            <v>|</v>
          </cell>
          <cell r="K759">
            <v>101846000</v>
          </cell>
          <cell r="L759">
            <v>97541405</v>
          </cell>
          <cell r="M759">
            <v>96833075</v>
          </cell>
          <cell r="N759" t="str">
            <v>|</v>
          </cell>
          <cell r="O759">
            <v>-4304595</v>
          </cell>
          <cell r="P759">
            <v>-4.2265724721638552E-2</v>
          </cell>
          <cell r="Q759" t="str">
            <v>|</v>
          </cell>
          <cell r="R759">
            <v>708330</v>
          </cell>
          <cell r="S759">
            <v>7.3149592739877364E-3</v>
          </cell>
          <cell r="T759" t="str">
            <v>|</v>
          </cell>
        </row>
        <row r="760">
          <cell r="A760">
            <v>3</v>
          </cell>
          <cell r="B760" t="str">
            <v>|</v>
          </cell>
          <cell r="C760" t="str">
            <v xml:space="preserve">   แบบเฉพาะราย</v>
          </cell>
          <cell r="D760" t="str">
            <v>|</v>
          </cell>
          <cell r="E760">
            <v>0</v>
          </cell>
          <cell r="H760" t="str">
            <v>|</v>
          </cell>
          <cell r="I760" t="str">
            <v xml:space="preserve">        &amp;</v>
          </cell>
          <cell r="J760" t="str">
            <v>|</v>
          </cell>
          <cell r="K760">
            <v>0</v>
          </cell>
          <cell r="N760" t="str">
            <v>|</v>
          </cell>
          <cell r="O760">
            <v>0</v>
          </cell>
          <cell r="P760" t="str">
            <v xml:space="preserve">         &amp;</v>
          </cell>
          <cell r="Q760" t="str">
            <v>|</v>
          </cell>
          <cell r="R760">
            <v>0</v>
          </cell>
          <cell r="S760" t="str">
            <v xml:space="preserve">      &amp;</v>
          </cell>
          <cell r="T760" t="str">
            <v>|</v>
          </cell>
        </row>
        <row r="761">
          <cell r="A761">
            <v>4</v>
          </cell>
          <cell r="B761" t="str">
            <v>|</v>
          </cell>
          <cell r="C761" t="str">
            <v xml:space="preserve">   แบบสัญญาอื่น</v>
          </cell>
          <cell r="D761" t="str">
            <v>|</v>
          </cell>
          <cell r="E761">
            <v>0</v>
          </cell>
          <cell r="H761" t="str">
            <v>|</v>
          </cell>
          <cell r="I761" t="str">
            <v xml:space="preserve">        &amp;</v>
          </cell>
          <cell r="J761" t="str">
            <v>|</v>
          </cell>
          <cell r="K761">
            <v>0</v>
          </cell>
          <cell r="N761" t="str">
            <v>|</v>
          </cell>
          <cell r="O761">
            <v>0</v>
          </cell>
          <cell r="P761" t="str">
            <v xml:space="preserve">         &amp;</v>
          </cell>
          <cell r="Q761" t="str">
            <v>|</v>
          </cell>
          <cell r="R761">
            <v>0</v>
          </cell>
          <cell r="S761" t="str">
            <v xml:space="preserve">      &amp;</v>
          </cell>
          <cell r="T761" t="str">
            <v>|</v>
          </cell>
        </row>
        <row r="762">
          <cell r="A762">
            <v>5</v>
          </cell>
          <cell r="B762" t="str">
            <v>|</v>
          </cell>
          <cell r="D762" t="str">
            <v>|</v>
          </cell>
          <cell r="E762" t="str">
            <v>-</v>
          </cell>
          <cell r="F762" t="str">
            <v>-</v>
          </cell>
          <cell r="G762" t="str">
            <v>-</v>
          </cell>
          <cell r="H762" t="str">
            <v>|</v>
          </cell>
          <cell r="I762" t="str">
            <v>-</v>
          </cell>
          <cell r="J762" t="str">
            <v>|</v>
          </cell>
          <cell r="K762" t="str">
            <v>-</v>
          </cell>
          <cell r="L762" t="str">
            <v>-</v>
          </cell>
          <cell r="M762" t="str">
            <v>-</v>
          </cell>
          <cell r="N762" t="str">
            <v>|</v>
          </cell>
          <cell r="O762" t="str">
            <v>-</v>
          </cell>
          <cell r="P762" t="str">
            <v>-</v>
          </cell>
          <cell r="Q762" t="str">
            <v>|</v>
          </cell>
          <cell r="R762" t="str">
            <v>-</v>
          </cell>
          <cell r="S762" t="str">
            <v>-</v>
          </cell>
          <cell r="T762" t="str">
            <v>|</v>
          </cell>
        </row>
        <row r="763">
          <cell r="A763">
            <v>6</v>
          </cell>
          <cell r="B763" t="str">
            <v>|</v>
          </cell>
          <cell r="C763" t="str">
            <v xml:space="preserve"> รวมเบี้ยประกันรับทั้งสิ้น (2..4)</v>
          </cell>
          <cell r="D763" t="str">
            <v>|</v>
          </cell>
          <cell r="E763">
            <v>14772000</v>
          </cell>
          <cell r="F763">
            <v>15020414</v>
          </cell>
          <cell r="G763">
            <v>14039031</v>
          </cell>
          <cell r="H763" t="str">
            <v>|</v>
          </cell>
          <cell r="I763">
            <v>6.9903898638018533E-2</v>
          </cell>
          <cell r="J763" t="str">
            <v>|</v>
          </cell>
          <cell r="K763">
            <v>101846000</v>
          </cell>
          <cell r="L763">
            <v>97541405</v>
          </cell>
          <cell r="M763">
            <v>96833075</v>
          </cell>
          <cell r="N763" t="str">
            <v>|</v>
          </cell>
          <cell r="O763">
            <v>-4304595</v>
          </cell>
          <cell r="P763">
            <v>-4.2265724721638552E-2</v>
          </cell>
          <cell r="Q763" t="str">
            <v>|</v>
          </cell>
          <cell r="R763">
            <v>708330</v>
          </cell>
          <cell r="S763">
            <v>7.3149592739877364E-3</v>
          </cell>
          <cell r="T763" t="str">
            <v>|</v>
          </cell>
        </row>
        <row r="764">
          <cell r="A764">
            <v>7</v>
          </cell>
          <cell r="B764" t="str">
            <v>|</v>
          </cell>
          <cell r="C764" t="str">
            <v>เบี้ยประกันต่อช่วง</v>
          </cell>
          <cell r="D764" t="str">
            <v>|</v>
          </cell>
          <cell r="E764" t="str">
            <v>-</v>
          </cell>
          <cell r="F764" t="str">
            <v>-</v>
          </cell>
          <cell r="G764" t="str">
            <v>-</v>
          </cell>
          <cell r="H764" t="str">
            <v>|</v>
          </cell>
          <cell r="I764" t="str">
            <v>-</v>
          </cell>
          <cell r="J764" t="str">
            <v>|</v>
          </cell>
          <cell r="K764" t="str">
            <v>-</v>
          </cell>
          <cell r="L764" t="str">
            <v>-</v>
          </cell>
          <cell r="M764" t="str">
            <v>-</v>
          </cell>
          <cell r="N764" t="str">
            <v>|</v>
          </cell>
          <cell r="O764" t="str">
            <v>-</v>
          </cell>
          <cell r="P764" t="str">
            <v>-</v>
          </cell>
          <cell r="Q764" t="str">
            <v>|</v>
          </cell>
          <cell r="R764" t="str">
            <v>-</v>
          </cell>
          <cell r="S764" t="str">
            <v>-</v>
          </cell>
          <cell r="T764" t="str">
            <v>|</v>
          </cell>
        </row>
        <row r="765">
          <cell r="A765">
            <v>8</v>
          </cell>
          <cell r="B765" t="str">
            <v>|</v>
          </cell>
          <cell r="C765" t="str">
            <v xml:space="preserve">   กับบริษัทในประเทศ</v>
          </cell>
          <cell r="D765" t="str">
            <v>|</v>
          </cell>
          <cell r="E765">
            <v>13243000</v>
          </cell>
          <cell r="F765">
            <v>13464270</v>
          </cell>
          <cell r="G765">
            <v>12574760</v>
          </cell>
          <cell r="H765" t="str">
            <v>|</v>
          </cell>
          <cell r="I765">
            <v>7.0737731773807211E-2</v>
          </cell>
          <cell r="J765" t="str">
            <v>|</v>
          </cell>
          <cell r="K765">
            <v>91305000</v>
          </cell>
          <cell r="L765">
            <v>87428280</v>
          </cell>
          <cell r="M765">
            <v>88552318</v>
          </cell>
          <cell r="N765" t="str">
            <v>|</v>
          </cell>
          <cell r="O765">
            <v>-3876720</v>
          </cell>
          <cell r="P765">
            <v>-4.2459011007064236E-2</v>
          </cell>
          <cell r="Q765" t="str">
            <v>|</v>
          </cell>
          <cell r="R765">
            <v>-1124038</v>
          </cell>
          <cell r="S765">
            <v>-1.2693490417721194E-2</v>
          </cell>
          <cell r="T765" t="str">
            <v>|</v>
          </cell>
        </row>
        <row r="766">
          <cell r="A766">
            <v>9</v>
          </cell>
          <cell r="B766" t="str">
            <v>|</v>
          </cell>
          <cell r="C766" t="str">
            <v xml:space="preserve">   กับบริษัทต่างประเทศ</v>
          </cell>
          <cell r="D766" t="str">
            <v>|</v>
          </cell>
          <cell r="E766">
            <v>169000</v>
          </cell>
          <cell r="F766">
            <v>199409</v>
          </cell>
          <cell r="G766">
            <v>372111</v>
          </cell>
          <cell r="H766" t="str">
            <v>|</v>
          </cell>
          <cell r="I766">
            <v>-0.46411420248259255</v>
          </cell>
          <cell r="J766" t="str">
            <v>|</v>
          </cell>
          <cell r="K766">
            <v>1167000</v>
          </cell>
          <cell r="L766">
            <v>1050246</v>
          </cell>
          <cell r="M766">
            <v>1438923</v>
          </cell>
          <cell r="N766" t="str">
            <v>|</v>
          </cell>
          <cell r="O766">
            <v>-116754</v>
          </cell>
          <cell r="P766">
            <v>-0.10004627249357327</v>
          </cell>
          <cell r="Q766" t="str">
            <v>|</v>
          </cell>
          <cell r="R766">
            <v>-388677</v>
          </cell>
          <cell r="S766">
            <v>-0.27011660804643473</v>
          </cell>
          <cell r="T766" t="str">
            <v>|</v>
          </cell>
        </row>
        <row r="767">
          <cell r="A767">
            <v>10</v>
          </cell>
          <cell r="B767" t="str">
            <v>|</v>
          </cell>
          <cell r="D767" t="str">
            <v>|</v>
          </cell>
          <cell r="E767" t="str">
            <v>-</v>
          </cell>
          <cell r="F767" t="str">
            <v>-</v>
          </cell>
          <cell r="G767" t="str">
            <v>-</v>
          </cell>
          <cell r="H767" t="str">
            <v>|</v>
          </cell>
          <cell r="I767" t="str">
            <v>-</v>
          </cell>
          <cell r="J767" t="str">
            <v>|</v>
          </cell>
          <cell r="K767" t="str">
            <v>-</v>
          </cell>
          <cell r="L767" t="str">
            <v>-</v>
          </cell>
          <cell r="M767" t="str">
            <v>-</v>
          </cell>
          <cell r="N767" t="str">
            <v>|</v>
          </cell>
          <cell r="O767" t="str">
            <v>-</v>
          </cell>
          <cell r="P767" t="str">
            <v>-</v>
          </cell>
          <cell r="Q767" t="str">
            <v>|</v>
          </cell>
          <cell r="R767" t="str">
            <v>-</v>
          </cell>
          <cell r="S767" t="str">
            <v>-</v>
          </cell>
          <cell r="T767" t="str">
            <v>|</v>
          </cell>
        </row>
        <row r="768">
          <cell r="A768">
            <v>11</v>
          </cell>
          <cell r="B768" t="str">
            <v>|</v>
          </cell>
          <cell r="C768" t="str">
            <v xml:space="preserve"> รวมเบี้ยประกันต่อช่วง (8+9)</v>
          </cell>
          <cell r="D768" t="str">
            <v>|</v>
          </cell>
          <cell r="E768">
            <v>13412000</v>
          </cell>
          <cell r="F768">
            <v>13663679</v>
          </cell>
          <cell r="G768">
            <v>12946871</v>
          </cell>
          <cell r="H768" t="str">
            <v>|</v>
          </cell>
          <cell r="I768">
            <v>5.5365346576790639E-2</v>
          </cell>
          <cell r="J768" t="str">
            <v>|</v>
          </cell>
          <cell r="K768">
            <v>92472000</v>
          </cell>
          <cell r="L768">
            <v>88478526</v>
          </cell>
          <cell r="M768">
            <v>89991241</v>
          </cell>
          <cell r="N768" t="str">
            <v>|</v>
          </cell>
          <cell r="O768">
            <v>-3993474</v>
          </cell>
          <cell r="P768">
            <v>-4.3185764339475734E-2</v>
          </cell>
          <cell r="Q768" t="str">
            <v>|</v>
          </cell>
          <cell r="R768">
            <v>-1512715</v>
          </cell>
          <cell r="S768">
            <v>-1.6809580390162639E-2</v>
          </cell>
          <cell r="T768" t="str">
            <v>|</v>
          </cell>
        </row>
        <row r="769">
          <cell r="A769">
            <v>12</v>
          </cell>
          <cell r="B769" t="str">
            <v>|</v>
          </cell>
          <cell r="D769" t="str">
            <v>|</v>
          </cell>
          <cell r="E769" t="str">
            <v>-</v>
          </cell>
          <cell r="F769" t="str">
            <v>-</v>
          </cell>
          <cell r="G769" t="str">
            <v>-</v>
          </cell>
          <cell r="H769" t="str">
            <v>|</v>
          </cell>
          <cell r="I769" t="str">
            <v>-</v>
          </cell>
          <cell r="J769" t="str">
            <v>|</v>
          </cell>
          <cell r="K769" t="str">
            <v>-</v>
          </cell>
          <cell r="L769" t="str">
            <v>-</v>
          </cell>
          <cell r="M769" t="str">
            <v>-</v>
          </cell>
          <cell r="N769" t="str">
            <v>|</v>
          </cell>
          <cell r="O769" t="str">
            <v>-</v>
          </cell>
          <cell r="P769" t="str">
            <v>-</v>
          </cell>
          <cell r="Q769" t="str">
            <v>|</v>
          </cell>
          <cell r="R769" t="str">
            <v>-</v>
          </cell>
          <cell r="S769" t="str">
            <v>-</v>
          </cell>
          <cell r="T769" t="str">
            <v>|</v>
          </cell>
        </row>
        <row r="770">
          <cell r="A770">
            <v>13</v>
          </cell>
          <cell r="B770" t="str">
            <v>|</v>
          </cell>
          <cell r="C770" t="str">
            <v>เบี้ยประกันรับสุทธิ (7-11)</v>
          </cell>
          <cell r="D770" t="str">
            <v>|</v>
          </cell>
          <cell r="E770">
            <v>1360000</v>
          </cell>
          <cell r="F770">
            <v>1356735</v>
          </cell>
          <cell r="G770">
            <v>1092160</v>
          </cell>
          <cell r="H770" t="str">
            <v>|</v>
          </cell>
          <cell r="I770">
            <v>0.2422493041312628</v>
          </cell>
          <cell r="J770" t="str">
            <v>|</v>
          </cell>
          <cell r="K770">
            <v>9374000</v>
          </cell>
          <cell r="L770">
            <v>9062879</v>
          </cell>
          <cell r="M770">
            <v>6841834</v>
          </cell>
          <cell r="N770" t="str">
            <v>|</v>
          </cell>
          <cell r="O770">
            <v>-311121</v>
          </cell>
          <cell r="P770">
            <v>-3.3189780243225941E-2</v>
          </cell>
          <cell r="Q770" t="str">
            <v>|</v>
          </cell>
          <cell r="R770">
            <v>2221045</v>
          </cell>
          <cell r="S770">
            <v>0.32462713944828242</v>
          </cell>
          <cell r="T770" t="str">
            <v>|</v>
          </cell>
        </row>
        <row r="771">
          <cell r="A771">
            <v>14</v>
          </cell>
          <cell r="B771" t="str">
            <v>|</v>
          </cell>
          <cell r="C771" t="str">
            <v>สำรองเพื่อการเสี่ยงภัย</v>
          </cell>
          <cell r="D771" t="str">
            <v>|</v>
          </cell>
          <cell r="H771" t="str">
            <v>|</v>
          </cell>
          <cell r="J771" t="str">
            <v>|</v>
          </cell>
          <cell r="N771" t="str">
            <v>|</v>
          </cell>
          <cell r="Q771" t="str">
            <v>|</v>
          </cell>
          <cell r="T771" t="str">
            <v>|</v>
          </cell>
        </row>
        <row r="772">
          <cell r="A772">
            <v>15</v>
          </cell>
          <cell r="B772" t="str">
            <v>|</v>
          </cell>
          <cell r="C772" t="str">
            <v>เพิ่มขึ้น (ลดลง)</v>
          </cell>
          <cell r="D772" t="str">
            <v>|</v>
          </cell>
          <cell r="E772">
            <v>-59000</v>
          </cell>
          <cell r="F772">
            <v>-664</v>
          </cell>
          <cell r="G772">
            <v>-277852</v>
          </cell>
          <cell r="H772" t="str">
            <v>|</v>
          </cell>
          <cell r="I772">
            <v>-0.99761023854426101</v>
          </cell>
          <cell r="J772" t="str">
            <v>|</v>
          </cell>
          <cell r="K772">
            <v>1796000</v>
          </cell>
          <cell r="L772">
            <v>1213074</v>
          </cell>
          <cell r="M772">
            <v>-3322723</v>
          </cell>
          <cell r="N772" t="str">
            <v>|</v>
          </cell>
          <cell r="O772">
            <v>-582926</v>
          </cell>
          <cell r="P772">
            <v>-0.32456904231625833</v>
          </cell>
          <cell r="Q772" t="str">
            <v>|</v>
          </cell>
          <cell r="R772">
            <v>4535797</v>
          </cell>
          <cell r="S772">
            <v>1.3650842998348041</v>
          </cell>
          <cell r="T772" t="str">
            <v>|</v>
          </cell>
        </row>
        <row r="773">
          <cell r="A773">
            <v>16</v>
          </cell>
          <cell r="B773" t="str">
            <v>|</v>
          </cell>
          <cell r="C773" t="str">
            <v>-</v>
          </cell>
          <cell r="D773" t="str">
            <v>|</v>
          </cell>
          <cell r="E773" t="str">
            <v>-</v>
          </cell>
          <cell r="F773" t="str">
            <v>-</v>
          </cell>
          <cell r="G773" t="str">
            <v>-</v>
          </cell>
          <cell r="H773" t="str">
            <v>|</v>
          </cell>
          <cell r="I773" t="str">
            <v>-</v>
          </cell>
          <cell r="J773" t="str">
            <v>|</v>
          </cell>
          <cell r="K773" t="str">
            <v>-</v>
          </cell>
          <cell r="L773" t="str">
            <v>-</v>
          </cell>
          <cell r="M773" t="str">
            <v>-</v>
          </cell>
          <cell r="N773" t="str">
            <v>|</v>
          </cell>
          <cell r="O773" t="str">
            <v>-</v>
          </cell>
          <cell r="P773" t="str">
            <v>-</v>
          </cell>
          <cell r="Q773" t="str">
            <v>|</v>
          </cell>
          <cell r="R773" t="str">
            <v>-</v>
          </cell>
          <cell r="S773" t="str">
            <v>-</v>
          </cell>
          <cell r="T773" t="str">
            <v>|</v>
          </cell>
        </row>
        <row r="774">
          <cell r="A774">
            <v>17</v>
          </cell>
          <cell r="B774" t="str">
            <v>|</v>
          </cell>
          <cell r="C774" t="str">
            <v>เบี้ยประกันถือเป็นรายได้ (13-15)</v>
          </cell>
          <cell r="D774" t="str">
            <v>|</v>
          </cell>
          <cell r="E774">
            <v>1419000</v>
          </cell>
          <cell r="F774">
            <v>1357399</v>
          </cell>
          <cell r="G774">
            <v>1370012</v>
          </cell>
          <cell r="H774" t="str">
            <v>|</v>
          </cell>
          <cell r="I774">
            <v>-9.2064887022887398E-3</v>
          </cell>
          <cell r="J774" t="str">
            <v>|</v>
          </cell>
          <cell r="K774">
            <v>7578000</v>
          </cell>
          <cell r="L774">
            <v>7849805</v>
          </cell>
          <cell r="M774">
            <v>10164557</v>
          </cell>
          <cell r="N774" t="str">
            <v>|</v>
          </cell>
          <cell r="O774">
            <v>271805</v>
          </cell>
          <cell r="P774">
            <v>3.5867643177619424E-2</v>
          </cell>
          <cell r="Q774" t="str">
            <v>|</v>
          </cell>
          <cell r="R774">
            <v>-2314752</v>
          </cell>
          <cell r="S774">
            <v>-0.22772777997112909</v>
          </cell>
          <cell r="T774" t="str">
            <v>|</v>
          </cell>
        </row>
        <row r="775">
          <cell r="A775">
            <v>18</v>
          </cell>
          <cell r="B775" t="str">
            <v>|</v>
          </cell>
          <cell r="C775" t="str">
            <v>-</v>
          </cell>
          <cell r="D775" t="str">
            <v>|</v>
          </cell>
          <cell r="E775" t="str">
            <v>-</v>
          </cell>
          <cell r="F775" t="str">
            <v>-</v>
          </cell>
          <cell r="G775" t="str">
            <v>-</v>
          </cell>
          <cell r="H775" t="str">
            <v>|</v>
          </cell>
          <cell r="I775" t="str">
            <v>-</v>
          </cell>
          <cell r="J775" t="str">
            <v>|</v>
          </cell>
          <cell r="K775" t="str">
            <v>-</v>
          </cell>
          <cell r="L775" t="str">
            <v>-</v>
          </cell>
          <cell r="M775" t="str">
            <v>-</v>
          </cell>
          <cell r="N775" t="str">
            <v>|</v>
          </cell>
          <cell r="O775" t="str">
            <v>-</v>
          </cell>
          <cell r="P775" t="str">
            <v>-</v>
          </cell>
          <cell r="Q775" t="str">
            <v>|</v>
          </cell>
          <cell r="R775" t="str">
            <v>-</v>
          </cell>
          <cell r="S775" t="str">
            <v>-</v>
          </cell>
          <cell r="T775" t="str">
            <v>|</v>
          </cell>
        </row>
        <row r="776">
          <cell r="A776">
            <v>19</v>
          </cell>
          <cell r="B776" t="str">
            <v>|</v>
          </cell>
          <cell r="C776" t="str">
            <v>ค่าสินไหมทดแทนที่เกิดขึ้น</v>
          </cell>
          <cell r="D776" t="str">
            <v>|</v>
          </cell>
          <cell r="H776" t="str">
            <v>|</v>
          </cell>
          <cell r="J776" t="str">
            <v>|</v>
          </cell>
          <cell r="N776" t="str">
            <v>|</v>
          </cell>
          <cell r="Q776" t="str">
            <v>|</v>
          </cell>
          <cell r="T776" t="str">
            <v>|</v>
          </cell>
        </row>
        <row r="777">
          <cell r="A777">
            <v>20</v>
          </cell>
          <cell r="B777" t="str">
            <v>|</v>
          </cell>
          <cell r="C777" t="str">
            <v xml:space="preserve">   แบบอัตราส่วน 10%</v>
          </cell>
          <cell r="D777" t="str">
            <v>|</v>
          </cell>
          <cell r="E777">
            <v>8996000</v>
          </cell>
          <cell r="F777">
            <v>10315032</v>
          </cell>
          <cell r="G777">
            <v>9319504</v>
          </cell>
          <cell r="H777" t="str">
            <v>|</v>
          </cell>
          <cell r="I777">
            <v>0.1068219939601936</v>
          </cell>
          <cell r="J777" t="str">
            <v>|</v>
          </cell>
          <cell r="K777">
            <v>48148000</v>
          </cell>
          <cell r="L777">
            <v>40486485</v>
          </cell>
          <cell r="M777">
            <v>72726062</v>
          </cell>
          <cell r="N777" t="str">
            <v>|</v>
          </cell>
          <cell r="O777">
            <v>-7661515</v>
          </cell>
          <cell r="P777">
            <v>-0.15912426269003904</v>
          </cell>
          <cell r="Q777" t="str">
            <v>|</v>
          </cell>
          <cell r="R777">
            <v>-32239577</v>
          </cell>
          <cell r="S777">
            <v>-0.44330156361278023</v>
          </cell>
          <cell r="T777" t="str">
            <v>|</v>
          </cell>
        </row>
        <row r="778">
          <cell r="A778">
            <v>21</v>
          </cell>
          <cell r="B778" t="str">
            <v>|</v>
          </cell>
          <cell r="C778" t="str">
            <v xml:space="preserve">   แบบเฉพาะราย</v>
          </cell>
          <cell r="D778" t="str">
            <v>|</v>
          </cell>
          <cell r="E778">
            <v>0</v>
          </cell>
          <cell r="H778" t="str">
            <v>|</v>
          </cell>
          <cell r="I778" t="str">
            <v xml:space="preserve">        &amp;</v>
          </cell>
          <cell r="J778" t="str">
            <v>|</v>
          </cell>
          <cell r="K778">
            <v>0</v>
          </cell>
          <cell r="N778" t="str">
            <v>|</v>
          </cell>
          <cell r="O778">
            <v>0</v>
          </cell>
          <cell r="P778" t="str">
            <v xml:space="preserve">         &amp;</v>
          </cell>
          <cell r="Q778" t="str">
            <v>|</v>
          </cell>
          <cell r="R778">
            <v>0</v>
          </cell>
          <cell r="S778" t="str">
            <v xml:space="preserve">      &amp;</v>
          </cell>
          <cell r="T778" t="str">
            <v>|</v>
          </cell>
        </row>
        <row r="779">
          <cell r="A779">
            <v>22</v>
          </cell>
          <cell r="B779" t="str">
            <v>|</v>
          </cell>
          <cell r="C779" t="str">
            <v xml:space="preserve">   แบบสัญญาอื่น</v>
          </cell>
          <cell r="D779" t="str">
            <v>|</v>
          </cell>
          <cell r="E779">
            <v>0</v>
          </cell>
          <cell r="H779" t="str">
            <v>|</v>
          </cell>
          <cell r="I779" t="str">
            <v xml:space="preserve">        &amp;</v>
          </cell>
          <cell r="J779" t="str">
            <v>|</v>
          </cell>
          <cell r="K779">
            <v>0</v>
          </cell>
          <cell r="N779" t="str">
            <v>|</v>
          </cell>
          <cell r="O779">
            <v>0</v>
          </cell>
          <cell r="P779" t="str">
            <v xml:space="preserve">         &amp;</v>
          </cell>
          <cell r="Q779" t="str">
            <v>|</v>
          </cell>
          <cell r="R779">
            <v>0</v>
          </cell>
          <cell r="S779" t="str">
            <v xml:space="preserve">      &amp;</v>
          </cell>
          <cell r="T779" t="str">
            <v>|</v>
          </cell>
        </row>
        <row r="780">
          <cell r="A780">
            <v>23</v>
          </cell>
          <cell r="B780" t="str">
            <v>|</v>
          </cell>
          <cell r="D780" t="str">
            <v>|</v>
          </cell>
          <cell r="E780" t="str">
            <v>-</v>
          </cell>
          <cell r="F780" t="str">
            <v>-</v>
          </cell>
          <cell r="G780" t="str">
            <v>-</v>
          </cell>
          <cell r="H780" t="str">
            <v>|</v>
          </cell>
          <cell r="I780" t="str">
            <v>-</v>
          </cell>
          <cell r="J780" t="str">
            <v>|</v>
          </cell>
          <cell r="K780" t="str">
            <v>-</v>
          </cell>
          <cell r="L780" t="str">
            <v>-</v>
          </cell>
          <cell r="M780" t="str">
            <v>-</v>
          </cell>
          <cell r="N780" t="str">
            <v>|</v>
          </cell>
          <cell r="O780" t="str">
            <v>-</v>
          </cell>
          <cell r="P780" t="str">
            <v>-</v>
          </cell>
          <cell r="Q780" t="str">
            <v>|</v>
          </cell>
          <cell r="R780" t="str">
            <v>-</v>
          </cell>
          <cell r="S780" t="str">
            <v>-</v>
          </cell>
          <cell r="T780" t="str">
            <v>|</v>
          </cell>
        </row>
        <row r="781">
          <cell r="A781">
            <v>24</v>
          </cell>
          <cell r="B781" t="str">
            <v>|</v>
          </cell>
          <cell r="C781" t="str">
            <v xml:space="preserve"> รวมค่าสินไหมที่ทดแทนเกิดขึ้น (20..22)</v>
          </cell>
          <cell r="D781" t="str">
            <v>|</v>
          </cell>
          <cell r="E781">
            <v>8996000</v>
          </cell>
          <cell r="F781">
            <v>10315032</v>
          </cell>
          <cell r="G781">
            <v>9319504</v>
          </cell>
          <cell r="H781" t="str">
            <v>|</v>
          </cell>
          <cell r="I781">
            <v>0.1068219939601936</v>
          </cell>
          <cell r="J781" t="str">
            <v>|</v>
          </cell>
          <cell r="K781">
            <v>48148000</v>
          </cell>
          <cell r="L781">
            <v>40486485</v>
          </cell>
          <cell r="M781">
            <v>72726062</v>
          </cell>
          <cell r="N781" t="str">
            <v>|</v>
          </cell>
          <cell r="O781">
            <v>-7661515</v>
          </cell>
          <cell r="P781">
            <v>-0.15912426269003904</v>
          </cell>
          <cell r="Q781" t="str">
            <v>|</v>
          </cell>
          <cell r="R781">
            <v>-32239577</v>
          </cell>
          <cell r="S781">
            <v>-0.44330156361278023</v>
          </cell>
          <cell r="T781" t="str">
            <v>|</v>
          </cell>
        </row>
        <row r="782">
          <cell r="A782">
            <v>25</v>
          </cell>
          <cell r="B782" t="str">
            <v>|</v>
          </cell>
          <cell r="C782" t="str">
            <v>ค่าสินไหมรับคืน</v>
          </cell>
          <cell r="D782" t="str">
            <v>|</v>
          </cell>
          <cell r="E782" t="str">
            <v>-</v>
          </cell>
          <cell r="F782" t="str">
            <v>-</v>
          </cell>
          <cell r="G782" t="str">
            <v>-</v>
          </cell>
          <cell r="H782" t="str">
            <v>|</v>
          </cell>
          <cell r="I782" t="str">
            <v>-</v>
          </cell>
          <cell r="J782" t="str">
            <v>|</v>
          </cell>
          <cell r="K782" t="str">
            <v>-</v>
          </cell>
          <cell r="L782" t="str">
            <v>-</v>
          </cell>
          <cell r="M782" t="str">
            <v>-</v>
          </cell>
          <cell r="N782" t="str">
            <v>|</v>
          </cell>
          <cell r="O782" t="str">
            <v>-</v>
          </cell>
          <cell r="P782" t="str">
            <v>-</v>
          </cell>
          <cell r="Q782" t="str">
            <v>|</v>
          </cell>
          <cell r="R782" t="str">
            <v>-</v>
          </cell>
          <cell r="S782" t="str">
            <v>-</v>
          </cell>
          <cell r="T782" t="str">
            <v>|</v>
          </cell>
        </row>
        <row r="783">
          <cell r="A783">
            <v>26</v>
          </cell>
          <cell r="B783" t="str">
            <v>|</v>
          </cell>
          <cell r="C783" t="str">
            <v xml:space="preserve">   กับบริษัทในประเทศ</v>
          </cell>
          <cell r="D783" t="str">
            <v>|</v>
          </cell>
          <cell r="E783">
            <v>8065000</v>
          </cell>
          <cell r="F783">
            <v>9276188</v>
          </cell>
          <cell r="G783">
            <v>8359961</v>
          </cell>
          <cell r="H783" t="str">
            <v>|</v>
          </cell>
          <cell r="I783">
            <v>0.10959704237854698</v>
          </cell>
          <cell r="J783" t="str">
            <v>|</v>
          </cell>
          <cell r="K783">
            <v>43165000</v>
          </cell>
          <cell r="L783">
            <v>36168065</v>
          </cell>
          <cell r="M783">
            <v>65069033</v>
          </cell>
          <cell r="N783" t="str">
            <v>|</v>
          </cell>
          <cell r="O783">
            <v>-6996935</v>
          </cell>
          <cell r="P783">
            <v>-0.16209741688868295</v>
          </cell>
          <cell r="Q783" t="str">
            <v>|</v>
          </cell>
          <cell r="R783">
            <v>-28900968</v>
          </cell>
          <cell r="S783">
            <v>-0.44415856003269633</v>
          </cell>
          <cell r="T783" t="str">
            <v>|</v>
          </cell>
        </row>
        <row r="784">
          <cell r="A784">
            <v>27</v>
          </cell>
          <cell r="B784" t="str">
            <v>|</v>
          </cell>
          <cell r="C784" t="str">
            <v xml:space="preserve">   กับบริษัทต่างประเทศ</v>
          </cell>
          <cell r="D784" t="str">
            <v>|</v>
          </cell>
          <cell r="E784">
            <v>0</v>
          </cell>
          <cell r="F784">
            <v>15478</v>
          </cell>
          <cell r="G784">
            <v>-2174</v>
          </cell>
          <cell r="H784" t="str">
            <v>|</v>
          </cell>
          <cell r="I784">
            <v>-8.1195952161913532</v>
          </cell>
          <cell r="J784" t="str">
            <v>|</v>
          </cell>
          <cell r="K784">
            <v>0</v>
          </cell>
          <cell r="L784">
            <v>89961</v>
          </cell>
          <cell r="M784">
            <v>13360</v>
          </cell>
          <cell r="N784" t="str">
            <v>|</v>
          </cell>
          <cell r="O784">
            <v>89961</v>
          </cell>
          <cell r="P784" t="str">
            <v xml:space="preserve">         &amp;</v>
          </cell>
          <cell r="Q784" t="str">
            <v>|</v>
          </cell>
          <cell r="R784">
            <v>76601</v>
          </cell>
          <cell r="S784">
            <v>5.7336077844311379</v>
          </cell>
          <cell r="T784" t="str">
            <v>|</v>
          </cell>
        </row>
        <row r="785">
          <cell r="A785">
            <v>28</v>
          </cell>
          <cell r="B785" t="str">
            <v>|</v>
          </cell>
          <cell r="C785" t="str">
            <v>-</v>
          </cell>
          <cell r="D785" t="str">
            <v>|</v>
          </cell>
          <cell r="E785" t="str">
            <v>-</v>
          </cell>
          <cell r="F785" t="str">
            <v>-</v>
          </cell>
          <cell r="G785" t="str">
            <v>-</v>
          </cell>
          <cell r="H785" t="str">
            <v>|</v>
          </cell>
          <cell r="I785" t="str">
            <v>-</v>
          </cell>
          <cell r="J785" t="str">
            <v>|</v>
          </cell>
          <cell r="K785" t="str">
            <v>-</v>
          </cell>
          <cell r="L785" t="str">
            <v>-</v>
          </cell>
          <cell r="M785" t="str">
            <v>-</v>
          </cell>
          <cell r="N785" t="str">
            <v>|</v>
          </cell>
          <cell r="O785" t="str">
            <v>-</v>
          </cell>
          <cell r="P785" t="str">
            <v>-</v>
          </cell>
          <cell r="Q785" t="str">
            <v>|</v>
          </cell>
          <cell r="R785" t="str">
            <v>-</v>
          </cell>
          <cell r="S785" t="str">
            <v>-</v>
          </cell>
          <cell r="T785" t="str">
            <v>|</v>
          </cell>
        </row>
        <row r="786">
          <cell r="A786">
            <v>29</v>
          </cell>
          <cell r="B786" t="str">
            <v>|</v>
          </cell>
          <cell r="C786" t="str">
            <v>ค่าสินไหมสุทธิ (24-26-27)</v>
          </cell>
          <cell r="D786" t="str">
            <v>|</v>
          </cell>
          <cell r="E786">
            <v>931000</v>
          </cell>
          <cell r="F786">
            <v>1023366</v>
          </cell>
          <cell r="G786">
            <v>961717</v>
          </cell>
          <cell r="H786" t="str">
            <v>|</v>
          </cell>
          <cell r="I786">
            <v>6.4103057344312306E-2</v>
          </cell>
          <cell r="J786" t="str">
            <v>|</v>
          </cell>
          <cell r="K786">
            <v>4983000</v>
          </cell>
          <cell r="L786">
            <v>4228459</v>
          </cell>
          <cell r="M786">
            <v>7643669</v>
          </cell>
          <cell r="N786" t="str">
            <v>|</v>
          </cell>
          <cell r="O786">
            <v>-754541</v>
          </cell>
          <cell r="P786">
            <v>-0.15142303833032311</v>
          </cell>
          <cell r="Q786" t="str">
            <v>|</v>
          </cell>
          <cell r="R786">
            <v>-3415210</v>
          </cell>
          <cell r="S786">
            <v>-0.44680244526548701</v>
          </cell>
          <cell r="T786" t="str">
            <v>|</v>
          </cell>
        </row>
        <row r="787">
          <cell r="A787">
            <v>30</v>
          </cell>
          <cell r="B787" t="str">
            <v>|</v>
          </cell>
          <cell r="C787" t="str">
            <v>-</v>
          </cell>
          <cell r="D787" t="str">
            <v>|</v>
          </cell>
          <cell r="E787" t="str">
            <v>-</v>
          </cell>
          <cell r="F787" t="str">
            <v>-</v>
          </cell>
          <cell r="G787" t="str">
            <v>-</v>
          </cell>
          <cell r="H787" t="str">
            <v>|</v>
          </cell>
          <cell r="I787" t="str">
            <v>-</v>
          </cell>
          <cell r="J787" t="str">
            <v>|</v>
          </cell>
          <cell r="K787" t="str">
            <v>-</v>
          </cell>
          <cell r="L787" t="str">
            <v>-</v>
          </cell>
          <cell r="M787" t="str">
            <v>-</v>
          </cell>
          <cell r="N787" t="str">
            <v>|</v>
          </cell>
          <cell r="O787" t="str">
            <v>-</v>
          </cell>
          <cell r="P787" t="str">
            <v>-</v>
          </cell>
          <cell r="Q787" t="str">
            <v>|</v>
          </cell>
          <cell r="R787" t="str">
            <v>-</v>
          </cell>
          <cell r="S787" t="str">
            <v>-</v>
          </cell>
          <cell r="T787" t="str">
            <v>|</v>
          </cell>
        </row>
        <row r="788">
          <cell r="A788">
            <v>31</v>
          </cell>
          <cell r="B788" t="str">
            <v>|</v>
          </cell>
          <cell r="C788" t="str">
            <v>ส่วนลดจ่าย</v>
          </cell>
          <cell r="D788" t="str">
            <v>|</v>
          </cell>
          <cell r="H788" t="str">
            <v>|</v>
          </cell>
          <cell r="J788" t="str">
            <v>|</v>
          </cell>
          <cell r="N788" t="str">
            <v>|</v>
          </cell>
          <cell r="Q788" t="str">
            <v>|</v>
          </cell>
          <cell r="T788" t="str">
            <v>|</v>
          </cell>
        </row>
        <row r="789">
          <cell r="A789">
            <v>32</v>
          </cell>
          <cell r="B789" t="str">
            <v>|</v>
          </cell>
          <cell r="C789" t="str">
            <v xml:space="preserve">   แบบอัตราส่วน 10%</v>
          </cell>
          <cell r="D789" t="str">
            <v>|</v>
          </cell>
          <cell r="E789">
            <v>5416000</v>
          </cell>
          <cell r="F789">
            <v>5551417</v>
          </cell>
          <cell r="G789">
            <v>5182805</v>
          </cell>
          <cell r="H789" t="str">
            <v>|</v>
          </cell>
          <cell r="I789">
            <v>7.1122104729002919E-2</v>
          </cell>
          <cell r="J789" t="str">
            <v>|</v>
          </cell>
          <cell r="K789">
            <v>37684000</v>
          </cell>
          <cell r="L789">
            <v>37605309</v>
          </cell>
          <cell r="M789">
            <v>33924319</v>
          </cell>
          <cell r="N789" t="str">
            <v>|</v>
          </cell>
          <cell r="O789">
            <v>-78691</v>
          </cell>
          <cell r="P789">
            <v>-2.0881806602271523E-3</v>
          </cell>
          <cell r="Q789" t="str">
            <v>|</v>
          </cell>
          <cell r="R789">
            <v>3680990</v>
          </cell>
          <cell r="S789">
            <v>0.1085059364050904</v>
          </cell>
          <cell r="T789" t="str">
            <v>|</v>
          </cell>
        </row>
        <row r="790">
          <cell r="A790">
            <v>33</v>
          </cell>
          <cell r="B790" t="str">
            <v>|</v>
          </cell>
          <cell r="C790" t="str">
            <v xml:space="preserve">   แบบเฉพาะราย</v>
          </cell>
          <cell r="D790" t="str">
            <v>|</v>
          </cell>
          <cell r="E790">
            <v>0</v>
          </cell>
          <cell r="H790" t="str">
            <v>|</v>
          </cell>
          <cell r="I790" t="str">
            <v xml:space="preserve">        &amp;</v>
          </cell>
          <cell r="J790" t="str">
            <v>|</v>
          </cell>
          <cell r="K790">
            <v>0</v>
          </cell>
          <cell r="N790" t="str">
            <v>|</v>
          </cell>
          <cell r="O790">
            <v>0</v>
          </cell>
          <cell r="P790" t="str">
            <v xml:space="preserve">         &amp;</v>
          </cell>
          <cell r="Q790" t="str">
            <v>|</v>
          </cell>
          <cell r="R790">
            <v>0</v>
          </cell>
          <cell r="S790" t="str">
            <v xml:space="preserve">      &amp;</v>
          </cell>
          <cell r="T790" t="str">
            <v>|</v>
          </cell>
        </row>
        <row r="791">
          <cell r="A791">
            <v>34</v>
          </cell>
          <cell r="B791" t="str">
            <v>|</v>
          </cell>
          <cell r="C791" t="str">
            <v xml:space="preserve">   แบบสัญญาอื่น</v>
          </cell>
          <cell r="D791" t="str">
            <v>|</v>
          </cell>
          <cell r="E791">
            <v>0</v>
          </cell>
          <cell r="H791" t="str">
            <v>|</v>
          </cell>
          <cell r="I791" t="str">
            <v xml:space="preserve">        &amp;</v>
          </cell>
          <cell r="J791" t="str">
            <v>|</v>
          </cell>
          <cell r="K791">
            <v>0</v>
          </cell>
          <cell r="N791" t="str">
            <v>|</v>
          </cell>
          <cell r="O791">
            <v>0</v>
          </cell>
          <cell r="P791" t="str">
            <v xml:space="preserve">         &amp;</v>
          </cell>
          <cell r="Q791" t="str">
            <v>|</v>
          </cell>
          <cell r="R791">
            <v>0</v>
          </cell>
          <cell r="S791" t="str">
            <v xml:space="preserve">      &amp;</v>
          </cell>
          <cell r="T791" t="str">
            <v>|</v>
          </cell>
        </row>
        <row r="792">
          <cell r="A792">
            <v>35</v>
          </cell>
          <cell r="B792" t="str">
            <v>|</v>
          </cell>
          <cell r="D792" t="str">
            <v>|</v>
          </cell>
          <cell r="E792" t="str">
            <v>-</v>
          </cell>
          <cell r="F792" t="str">
            <v>-</v>
          </cell>
          <cell r="G792" t="str">
            <v>-</v>
          </cell>
          <cell r="H792" t="str">
            <v>|</v>
          </cell>
          <cell r="I792" t="str">
            <v>-</v>
          </cell>
          <cell r="J792" t="str">
            <v>|</v>
          </cell>
          <cell r="K792" t="str">
            <v>-</v>
          </cell>
          <cell r="L792" t="str">
            <v>-</v>
          </cell>
          <cell r="M792" t="str">
            <v>-</v>
          </cell>
          <cell r="N792" t="str">
            <v>|</v>
          </cell>
          <cell r="O792" t="str">
            <v>-</v>
          </cell>
          <cell r="P792" t="str">
            <v>-</v>
          </cell>
          <cell r="Q792" t="str">
            <v>|</v>
          </cell>
          <cell r="R792" t="str">
            <v>-</v>
          </cell>
          <cell r="S792" t="str">
            <v>-</v>
          </cell>
          <cell r="T792" t="str">
            <v>|</v>
          </cell>
        </row>
        <row r="793">
          <cell r="A793">
            <v>36</v>
          </cell>
          <cell r="B793" t="str">
            <v>|</v>
          </cell>
          <cell r="C793" t="str">
            <v xml:space="preserve"> รวมส่วนลดจ่าย (32..34)</v>
          </cell>
          <cell r="D793" t="str">
            <v>|</v>
          </cell>
          <cell r="E793">
            <v>5416000</v>
          </cell>
          <cell r="F793">
            <v>5551417</v>
          </cell>
          <cell r="G793">
            <v>5182805</v>
          </cell>
          <cell r="H793" t="str">
            <v>|</v>
          </cell>
          <cell r="I793">
            <v>7.1122104729002919E-2</v>
          </cell>
          <cell r="J793" t="str">
            <v>|</v>
          </cell>
          <cell r="K793">
            <v>37684000</v>
          </cell>
          <cell r="L793">
            <v>37605309</v>
          </cell>
          <cell r="M793">
            <v>33924319</v>
          </cell>
          <cell r="N793" t="str">
            <v>|</v>
          </cell>
          <cell r="O793">
            <v>-78691</v>
          </cell>
          <cell r="P793">
            <v>-2.0881806602271523E-3</v>
          </cell>
          <cell r="Q793" t="str">
            <v>|</v>
          </cell>
          <cell r="R793">
            <v>3680990</v>
          </cell>
          <cell r="S793">
            <v>0.1085059364050904</v>
          </cell>
          <cell r="T793" t="str">
            <v>|</v>
          </cell>
        </row>
        <row r="794">
          <cell r="A794">
            <v>37</v>
          </cell>
          <cell r="B794" t="str">
            <v>|</v>
          </cell>
          <cell r="C794" t="str">
            <v>ส่วนลดรับจาก</v>
          </cell>
          <cell r="D794" t="str">
            <v>|</v>
          </cell>
          <cell r="H794" t="str">
            <v>|</v>
          </cell>
          <cell r="J794" t="str">
            <v>|</v>
          </cell>
          <cell r="N794" t="str">
            <v>|</v>
          </cell>
          <cell r="Q794" t="str">
            <v>|</v>
          </cell>
          <cell r="T794" t="str">
            <v>|</v>
          </cell>
        </row>
        <row r="795">
          <cell r="A795">
            <v>38</v>
          </cell>
          <cell r="B795" t="str">
            <v>|</v>
          </cell>
          <cell r="C795" t="str">
            <v xml:space="preserve">   กับบริษัทในประเทศ</v>
          </cell>
          <cell r="D795" t="str">
            <v>|</v>
          </cell>
          <cell r="E795">
            <v>4855000</v>
          </cell>
          <cell r="F795">
            <v>4975371</v>
          </cell>
          <cell r="G795">
            <v>4642238</v>
          </cell>
          <cell r="H795" t="str">
            <v>|</v>
          </cell>
          <cell r="I795">
            <v>7.1761292721312431E-2</v>
          </cell>
          <cell r="J795" t="str">
            <v>|</v>
          </cell>
          <cell r="K795">
            <v>33782000</v>
          </cell>
          <cell r="L795">
            <v>32481942</v>
          </cell>
          <cell r="M795">
            <v>26795930</v>
          </cell>
          <cell r="N795" t="str">
            <v>|</v>
          </cell>
          <cell r="O795">
            <v>-1300058</v>
          </cell>
          <cell r="P795">
            <v>-3.8483748741933575E-2</v>
          </cell>
          <cell r="Q795" t="str">
            <v>|</v>
          </cell>
          <cell r="R795">
            <v>5686012</v>
          </cell>
          <cell r="S795">
            <v>0.2121968522831639</v>
          </cell>
          <cell r="T795" t="str">
            <v>|</v>
          </cell>
        </row>
        <row r="796">
          <cell r="A796">
            <v>39</v>
          </cell>
          <cell r="B796" t="str">
            <v>|</v>
          </cell>
          <cell r="C796" t="str">
            <v xml:space="preserve">   กับบริษัทต่างประเทศ</v>
          </cell>
          <cell r="D796" t="str">
            <v>|</v>
          </cell>
          <cell r="H796" t="str">
            <v>|</v>
          </cell>
          <cell r="I796" t="str">
            <v xml:space="preserve">        &amp;</v>
          </cell>
          <cell r="J796" t="str">
            <v>|</v>
          </cell>
          <cell r="K796">
            <v>0</v>
          </cell>
          <cell r="N796" t="str">
            <v>|</v>
          </cell>
          <cell r="O796">
            <v>0</v>
          </cell>
          <cell r="P796" t="str">
            <v xml:space="preserve">         &amp;</v>
          </cell>
          <cell r="Q796" t="str">
            <v>|</v>
          </cell>
          <cell r="R796">
            <v>0</v>
          </cell>
          <cell r="S796" t="str">
            <v xml:space="preserve">      &amp;</v>
          </cell>
          <cell r="T796" t="str">
            <v>|</v>
          </cell>
        </row>
        <row r="797">
          <cell r="A797">
            <v>40</v>
          </cell>
          <cell r="B797" t="str">
            <v>|</v>
          </cell>
          <cell r="C797" t="str">
            <v>-</v>
          </cell>
          <cell r="D797" t="str">
            <v>|</v>
          </cell>
          <cell r="E797" t="str">
            <v>-</v>
          </cell>
          <cell r="F797" t="str">
            <v>-</v>
          </cell>
          <cell r="G797" t="str">
            <v>-</v>
          </cell>
          <cell r="H797" t="str">
            <v>|</v>
          </cell>
          <cell r="I797" t="str">
            <v>-</v>
          </cell>
          <cell r="J797" t="str">
            <v>|</v>
          </cell>
          <cell r="K797" t="str">
            <v>-</v>
          </cell>
          <cell r="L797" t="str">
            <v>-</v>
          </cell>
          <cell r="M797" t="str">
            <v>-</v>
          </cell>
          <cell r="N797" t="str">
            <v>|</v>
          </cell>
          <cell r="O797" t="str">
            <v>-</v>
          </cell>
          <cell r="P797" t="str">
            <v>-</v>
          </cell>
          <cell r="Q797" t="str">
            <v>|</v>
          </cell>
          <cell r="R797" t="str">
            <v>-</v>
          </cell>
          <cell r="S797" t="str">
            <v>-</v>
          </cell>
          <cell r="T797" t="str">
            <v>|</v>
          </cell>
        </row>
        <row r="798">
          <cell r="A798">
            <v>41</v>
          </cell>
          <cell r="B798" t="str">
            <v>|</v>
          </cell>
          <cell r="C798" t="str">
            <v>ส่วนลดจ่ายสุทธิ (36-38-39)</v>
          </cell>
          <cell r="D798" t="str">
            <v>|</v>
          </cell>
          <cell r="E798">
            <v>561000</v>
          </cell>
          <cell r="F798">
            <v>576046</v>
          </cell>
          <cell r="G798">
            <v>540567</v>
          </cell>
          <cell r="H798" t="str">
            <v>|</v>
          </cell>
          <cell r="I798">
            <v>6.5632937267720751E-2</v>
          </cell>
          <cell r="J798" t="str">
            <v>|</v>
          </cell>
          <cell r="K798">
            <v>3902000</v>
          </cell>
          <cell r="L798">
            <v>5123367</v>
          </cell>
          <cell r="M798">
            <v>7128389</v>
          </cell>
          <cell r="N798" t="str">
            <v>|</v>
          </cell>
          <cell r="O798">
            <v>1221367</v>
          </cell>
          <cell r="P798">
            <v>0.31301050743208608</v>
          </cell>
          <cell r="Q798" t="str">
            <v>|</v>
          </cell>
          <cell r="R798">
            <v>-2005022</v>
          </cell>
          <cell r="S798">
            <v>-0.28127280932620258</v>
          </cell>
          <cell r="T798" t="str">
            <v>|</v>
          </cell>
        </row>
        <row r="799">
          <cell r="A799">
            <v>42</v>
          </cell>
          <cell r="B799" t="str">
            <v>|</v>
          </cell>
          <cell r="C799" t="str">
            <v>-</v>
          </cell>
          <cell r="D799" t="str">
            <v>|</v>
          </cell>
          <cell r="E799" t="str">
            <v>-</v>
          </cell>
          <cell r="F799" t="str">
            <v>-</v>
          </cell>
          <cell r="G799" t="str">
            <v>-</v>
          </cell>
          <cell r="H799" t="str">
            <v>|</v>
          </cell>
          <cell r="I799" t="str">
            <v>-</v>
          </cell>
          <cell r="J799" t="str">
            <v>|</v>
          </cell>
          <cell r="K799" t="str">
            <v>-</v>
          </cell>
          <cell r="L799" t="str">
            <v>-</v>
          </cell>
          <cell r="M799" t="str">
            <v>-</v>
          </cell>
          <cell r="N799" t="str">
            <v>|</v>
          </cell>
          <cell r="O799" t="str">
            <v>-</v>
          </cell>
          <cell r="P799" t="str">
            <v>-</v>
          </cell>
          <cell r="Q799" t="str">
            <v>|</v>
          </cell>
          <cell r="R799" t="str">
            <v>-</v>
          </cell>
          <cell r="S799" t="str">
            <v>-</v>
          </cell>
          <cell r="T799" t="str">
            <v>|</v>
          </cell>
        </row>
        <row r="800">
          <cell r="A800">
            <v>43</v>
          </cell>
          <cell r="B800" t="str">
            <v>|</v>
          </cell>
          <cell r="C800" t="str">
            <v>ค่าใช้จ่ายอื่นๆ</v>
          </cell>
          <cell r="D800" t="str">
            <v>|</v>
          </cell>
          <cell r="E800">
            <v>1000</v>
          </cell>
          <cell r="F800">
            <v>1</v>
          </cell>
          <cell r="G800">
            <v>638</v>
          </cell>
          <cell r="H800" t="str">
            <v>|</v>
          </cell>
          <cell r="I800">
            <v>-0.99843260188087779</v>
          </cell>
          <cell r="J800" t="str">
            <v>|</v>
          </cell>
          <cell r="K800">
            <v>6000</v>
          </cell>
          <cell r="L800">
            <v>750</v>
          </cell>
          <cell r="M800">
            <v>653</v>
          </cell>
          <cell r="N800" t="str">
            <v>|</v>
          </cell>
          <cell r="O800">
            <v>-5250</v>
          </cell>
          <cell r="P800">
            <v>-0.875</v>
          </cell>
          <cell r="Q800" t="str">
            <v>|</v>
          </cell>
          <cell r="R800">
            <v>97</v>
          </cell>
          <cell r="S800">
            <v>0.14854517611026033</v>
          </cell>
          <cell r="T800" t="str">
            <v>|</v>
          </cell>
        </row>
        <row r="801">
          <cell r="A801">
            <v>44</v>
          </cell>
          <cell r="B801" t="str">
            <v>|</v>
          </cell>
          <cell r="C801" t="str">
            <v>-</v>
          </cell>
          <cell r="D801" t="str">
            <v>|</v>
          </cell>
          <cell r="E801" t="str">
            <v>-</v>
          </cell>
          <cell r="F801" t="str">
            <v>-</v>
          </cell>
          <cell r="G801" t="str">
            <v>-</v>
          </cell>
          <cell r="H801" t="str">
            <v>|</v>
          </cell>
          <cell r="I801" t="str">
            <v>-</v>
          </cell>
          <cell r="J801" t="str">
            <v>|</v>
          </cell>
          <cell r="K801" t="str">
            <v>-</v>
          </cell>
          <cell r="L801" t="str">
            <v>-</v>
          </cell>
          <cell r="M801" t="str">
            <v>-</v>
          </cell>
          <cell r="N801" t="str">
            <v>|</v>
          </cell>
          <cell r="O801" t="str">
            <v>-</v>
          </cell>
          <cell r="P801" t="str">
            <v>-</v>
          </cell>
          <cell r="Q801" t="str">
            <v>|</v>
          </cell>
          <cell r="R801" t="str">
            <v>-</v>
          </cell>
          <cell r="S801" t="str">
            <v>-</v>
          </cell>
          <cell r="T801" t="str">
            <v>|</v>
          </cell>
        </row>
        <row r="802">
          <cell r="A802">
            <v>45</v>
          </cell>
          <cell r="B802" t="str">
            <v>|</v>
          </cell>
          <cell r="C802" t="str">
            <v>รายได้จากการรับประกัน (17-29-41-43)</v>
          </cell>
          <cell r="D802" t="str">
            <v>|</v>
          </cell>
          <cell r="E802">
            <v>-74000</v>
          </cell>
          <cell r="F802">
            <v>-242014</v>
          </cell>
          <cell r="G802">
            <v>-132910</v>
          </cell>
          <cell r="H802" t="str">
            <v>|</v>
          </cell>
          <cell r="I802">
            <v>0.82088631404709955</v>
          </cell>
          <cell r="J802" t="str">
            <v>|</v>
          </cell>
          <cell r="K802">
            <v>-1313000</v>
          </cell>
          <cell r="L802">
            <v>-1502771</v>
          </cell>
          <cell r="M802">
            <v>-4608154</v>
          </cell>
          <cell r="N802" t="str">
            <v>|</v>
          </cell>
          <cell r="O802">
            <v>-189771</v>
          </cell>
          <cell r="P802">
            <v>-0.14453236862147753</v>
          </cell>
          <cell r="Q802" t="str">
            <v>|</v>
          </cell>
          <cell r="R802">
            <v>3105383</v>
          </cell>
          <cell r="S802">
            <v>0.6738887198648309</v>
          </cell>
          <cell r="T802" t="str">
            <v>|</v>
          </cell>
        </row>
        <row r="803">
          <cell r="A803">
            <v>46</v>
          </cell>
          <cell r="B803" t="str">
            <v>|</v>
          </cell>
          <cell r="C803" t="str">
            <v>=</v>
          </cell>
          <cell r="D803" t="str">
            <v>|</v>
          </cell>
          <cell r="E803" t="str">
            <v>=</v>
          </cell>
          <cell r="F803" t="str">
            <v>=</v>
          </cell>
          <cell r="G803" t="str">
            <v>=</v>
          </cell>
          <cell r="H803" t="str">
            <v>|</v>
          </cell>
          <cell r="I803" t="str">
            <v>=</v>
          </cell>
          <cell r="J803" t="str">
            <v>|</v>
          </cell>
          <cell r="K803" t="str">
            <v>=</v>
          </cell>
          <cell r="L803" t="str">
            <v>=</v>
          </cell>
          <cell r="M803" t="str">
            <v>=</v>
          </cell>
          <cell r="N803" t="str">
            <v>|</v>
          </cell>
          <cell r="O803" t="str">
            <v>=</v>
          </cell>
          <cell r="P803" t="str">
            <v>=</v>
          </cell>
          <cell r="Q803" t="str">
            <v>|</v>
          </cell>
          <cell r="R803" t="str">
            <v>=</v>
          </cell>
          <cell r="S803" t="str">
            <v>=</v>
          </cell>
          <cell r="T803" t="str">
            <v>|</v>
          </cell>
        </row>
        <row r="804">
          <cell r="A804">
            <v>47</v>
          </cell>
          <cell r="B804" t="str">
            <v>|</v>
          </cell>
          <cell r="C804" t="str">
            <v>อัตราส่วนค่าสินไหมสุทธิ:</v>
          </cell>
          <cell r="D804" t="str">
            <v>|</v>
          </cell>
          <cell r="H804" t="str">
            <v>|</v>
          </cell>
          <cell r="J804" t="str">
            <v>|</v>
          </cell>
          <cell r="N804" t="str">
            <v>|</v>
          </cell>
          <cell r="Q804" t="str">
            <v>|</v>
          </cell>
          <cell r="T804" t="str">
            <v>|</v>
          </cell>
        </row>
        <row r="805">
          <cell r="A805">
            <v>48</v>
          </cell>
          <cell r="B805" t="str">
            <v>|</v>
          </cell>
          <cell r="C805" t="str">
            <v xml:space="preserve">  เบี้ยประกันรับสุทธิ (29/13)</v>
          </cell>
          <cell r="D805" t="str">
            <v>|</v>
          </cell>
          <cell r="E805">
            <v>0.68455882352941178</v>
          </cell>
          <cell r="F805">
            <v>0.75428584063947635</v>
          </cell>
          <cell r="G805">
            <v>0.88056420304717253</v>
          </cell>
          <cell r="H805" t="str">
            <v>|</v>
          </cell>
          <cell r="I805">
            <v>-0.12627836240769619</v>
          </cell>
          <cell r="J805" t="str">
            <v>|</v>
          </cell>
          <cell r="K805">
            <v>0.53157670151482828</v>
          </cell>
          <cell r="L805">
            <v>0.46656906707018819</v>
          </cell>
          <cell r="M805">
            <v>1.1171959155980691</v>
          </cell>
          <cell r="N805" t="str">
            <v>|</v>
          </cell>
          <cell r="P805">
            <v>-0.19099229476670809</v>
          </cell>
          <cell r="Q805" t="str">
            <v>|</v>
          </cell>
          <cell r="S805">
            <v>-0.65062684852788089</v>
          </cell>
          <cell r="T805" t="str">
            <v>|</v>
          </cell>
        </row>
        <row r="806">
          <cell r="A806">
            <v>49</v>
          </cell>
          <cell r="B806" t="str">
            <v>|</v>
          </cell>
          <cell r="C806" t="str">
            <v xml:space="preserve">  เบี้ยประกันที่ถือเป็นรายได้ (29/17)</v>
          </cell>
          <cell r="D806" t="str">
            <v>|</v>
          </cell>
          <cell r="E806">
            <v>0.65609584214235372</v>
          </cell>
          <cell r="F806">
            <v>0.75391686600623697</v>
          </cell>
          <cell r="G806">
            <v>0.70197706297463092</v>
          </cell>
          <cell r="H806" t="str">
            <v>|</v>
          </cell>
          <cell r="I806">
            <v>5.1939803031606058E-2</v>
          </cell>
          <cell r="J806" t="str">
            <v>|</v>
          </cell>
          <cell r="K806">
            <v>0.65756136183689629</v>
          </cell>
          <cell r="L806">
            <v>0.53867057844112054</v>
          </cell>
          <cell r="M806">
            <v>0.75199233965631751</v>
          </cell>
          <cell r="N806" t="str">
            <v>|</v>
          </cell>
          <cell r="P806">
            <v>0.53867057844112054</v>
          </cell>
          <cell r="Q806" t="str">
            <v>|</v>
          </cell>
          <cell r="S806">
            <v>-0.21332176121519697</v>
          </cell>
          <cell r="T806" t="str">
            <v>|</v>
          </cell>
        </row>
        <row r="807">
          <cell r="A807">
            <v>50</v>
          </cell>
          <cell r="B807" t="str">
            <v>|</v>
          </cell>
          <cell r="C807" t="str">
            <v>-</v>
          </cell>
          <cell r="D807" t="str">
            <v>|</v>
          </cell>
          <cell r="E807" t="str">
            <v>-</v>
          </cell>
          <cell r="F807" t="str">
            <v>-</v>
          </cell>
          <cell r="G807" t="str">
            <v>-</v>
          </cell>
          <cell r="H807" t="str">
            <v>|</v>
          </cell>
          <cell r="I807" t="str">
            <v>-</v>
          </cell>
          <cell r="J807" t="str">
            <v>|</v>
          </cell>
          <cell r="K807" t="str">
            <v>-</v>
          </cell>
          <cell r="L807" t="str">
            <v>-</v>
          </cell>
          <cell r="M807" t="str">
            <v>-</v>
          </cell>
          <cell r="N807" t="str">
            <v>|</v>
          </cell>
          <cell r="O807" t="str">
            <v>-</v>
          </cell>
          <cell r="P807" t="str">
            <v>-</v>
          </cell>
          <cell r="Q807" t="str">
            <v>|</v>
          </cell>
          <cell r="R807" t="str">
            <v>-</v>
          </cell>
          <cell r="S807" t="str">
            <v>-</v>
          </cell>
          <cell r="T807" t="str">
            <v>|</v>
          </cell>
        </row>
        <row r="808">
          <cell r="A808">
            <v>51</v>
          </cell>
          <cell r="B808" t="str">
            <v>|</v>
          </cell>
          <cell r="C808" t="str">
            <v>LOSS RATIO :10% (20/2)</v>
          </cell>
          <cell r="D808" t="str">
            <v>|</v>
          </cell>
          <cell r="E808">
            <v>0.60898998104522073</v>
          </cell>
          <cell r="F808">
            <v>0.68673420053535139</v>
          </cell>
          <cell r="G808">
            <v>0.66382815167229137</v>
          </cell>
          <cell r="H808" t="str">
            <v>|</v>
          </cell>
          <cell r="I808">
            <v>2.2906048863060025E-2</v>
          </cell>
          <cell r="J808" t="str">
            <v>|</v>
          </cell>
          <cell r="K808">
            <v>0.47275297998939575</v>
          </cell>
          <cell r="L808">
            <v>0.41506973371974704</v>
          </cell>
          <cell r="M808">
            <v>0.75104567318553084</v>
          </cell>
          <cell r="N808" t="str">
            <v>|</v>
          </cell>
          <cell r="P808">
            <v>0.41506973371974704</v>
          </cell>
          <cell r="Q808" t="str">
            <v>|</v>
          </cell>
          <cell r="S808">
            <v>-0.3359759394657838</v>
          </cell>
          <cell r="T808" t="str">
            <v>|</v>
          </cell>
        </row>
        <row r="809">
          <cell r="B809" t="str">
            <v>|</v>
          </cell>
          <cell r="C809" t="str">
            <v>-</v>
          </cell>
          <cell r="D809" t="str">
            <v>-</v>
          </cell>
          <cell r="E809" t="str">
            <v>-</v>
          </cell>
          <cell r="F809" t="str">
            <v>-</v>
          </cell>
          <cell r="G809" t="str">
            <v>-</v>
          </cell>
          <cell r="H809" t="str">
            <v>-</v>
          </cell>
          <cell r="I809" t="str">
            <v>-</v>
          </cell>
          <cell r="J809" t="str">
            <v>-</v>
          </cell>
          <cell r="K809" t="str">
            <v>-</v>
          </cell>
          <cell r="L809" t="str">
            <v>-</v>
          </cell>
          <cell r="M809" t="str">
            <v>-</v>
          </cell>
          <cell r="N809" t="str">
            <v>-</v>
          </cell>
          <cell r="O809" t="str">
            <v>-</v>
          </cell>
          <cell r="P809" t="str">
            <v>-</v>
          </cell>
          <cell r="Q809" t="str">
            <v>|</v>
          </cell>
          <cell r="R809" t="str">
            <v>-</v>
          </cell>
          <cell r="S809" t="str">
            <v>-</v>
          </cell>
          <cell r="T809" t="str">
            <v>|</v>
          </cell>
        </row>
        <row r="811">
          <cell r="C811" t="str">
            <v>pa16</v>
          </cell>
          <cell r="I811" t="str">
            <v xml:space="preserve">                       บริษัท ไทยรับประกันภัยต่อ จำกัด (มหาชน)</v>
          </cell>
          <cell r="S811" t="str">
            <v>หน้า 16</v>
          </cell>
        </row>
        <row r="812">
          <cell r="I812" t="str">
            <v xml:space="preserve">     รายได้จากการรับประกัน - ในประเทศ  : อัคคีภัยส่วนเกินขั้นต้น</v>
          </cell>
        </row>
        <row r="813">
          <cell r="I813" t="str">
            <v>สำหรับระยะเวลา  6  เดือน  สิ้นสุดวันที่  30  มิถุนายน  2551  และ  2550</v>
          </cell>
        </row>
        <row r="814">
          <cell r="B814" t="str">
            <v>|</v>
          </cell>
          <cell r="C814" t="str">
            <v>-</v>
          </cell>
          <cell r="D814" t="str">
            <v>|</v>
          </cell>
          <cell r="E814" t="str">
            <v>-</v>
          </cell>
          <cell r="F814" t="str">
            <v>-</v>
          </cell>
          <cell r="G814" t="str">
            <v>-</v>
          </cell>
          <cell r="H814" t="str">
            <v>-</v>
          </cell>
          <cell r="I814" t="str">
            <v>-</v>
          </cell>
          <cell r="J814" t="str">
            <v>-</v>
          </cell>
          <cell r="K814" t="str">
            <v>-</v>
          </cell>
          <cell r="L814" t="str">
            <v>-</v>
          </cell>
          <cell r="M814" t="str">
            <v>-</v>
          </cell>
          <cell r="N814" t="str">
            <v>-</v>
          </cell>
          <cell r="O814" t="str">
            <v>-</v>
          </cell>
          <cell r="P814" t="str">
            <v>-</v>
          </cell>
          <cell r="Q814" t="str">
            <v>-</v>
          </cell>
          <cell r="R814" t="str">
            <v>-</v>
          </cell>
          <cell r="S814" t="str">
            <v>-</v>
          </cell>
          <cell r="T814" t="str">
            <v>|</v>
          </cell>
        </row>
        <row r="815">
          <cell r="B815" t="str">
            <v>|</v>
          </cell>
          <cell r="D815" t="str">
            <v>|</v>
          </cell>
          <cell r="H815" t="str">
            <v>|</v>
          </cell>
          <cell r="I815" t="str">
            <v>%</v>
          </cell>
          <cell r="J815" t="str">
            <v>|</v>
          </cell>
          <cell r="N815" t="str">
            <v>|</v>
          </cell>
          <cell r="O815" t="str">
            <v xml:space="preserve">      เพิ่ม (ลด) สะสม</v>
          </cell>
          <cell r="Q815" t="str">
            <v>|</v>
          </cell>
          <cell r="R815" t="str">
            <v xml:space="preserve">      เพิ่ม (ลด) สะสม</v>
          </cell>
          <cell r="T815" t="str">
            <v>|</v>
          </cell>
        </row>
        <row r="816">
          <cell r="B816" t="str">
            <v>|</v>
          </cell>
          <cell r="D816" t="str">
            <v>|</v>
          </cell>
          <cell r="F816" t="str">
            <v xml:space="preserve">           มิถุนายน</v>
          </cell>
          <cell r="H816" t="str">
            <v>|</v>
          </cell>
          <cell r="I816" t="str">
            <v>เพิ่ม (ลด)</v>
          </cell>
          <cell r="J816" t="str">
            <v>|</v>
          </cell>
          <cell r="L816" t="str">
            <v xml:space="preserve">  มกราคม - มิถุนายน</v>
          </cell>
          <cell r="M816" t="str">
            <v/>
          </cell>
          <cell r="N816" t="str">
            <v>|</v>
          </cell>
          <cell r="O816" t="str">
            <v xml:space="preserve">     2551 &amp; งบประมาณ</v>
          </cell>
          <cell r="Q816" t="str">
            <v>|</v>
          </cell>
          <cell r="R816" t="str">
            <v xml:space="preserve">     2551 และ 2550</v>
          </cell>
          <cell r="T816" t="str">
            <v>|</v>
          </cell>
        </row>
        <row r="817">
          <cell r="B817" t="str">
            <v>|</v>
          </cell>
          <cell r="C817" t="str">
            <v>รายการ</v>
          </cell>
          <cell r="D817" t="str">
            <v>|</v>
          </cell>
          <cell r="E817" t="str">
            <v>-</v>
          </cell>
          <cell r="F817" t="str">
            <v>-</v>
          </cell>
          <cell r="G817" t="str">
            <v>-</v>
          </cell>
          <cell r="H817" t="str">
            <v>|</v>
          </cell>
          <cell r="I817" t="str">
            <v>50 &amp; 49</v>
          </cell>
          <cell r="J817" t="str">
            <v>|</v>
          </cell>
          <cell r="K817" t="str">
            <v>-</v>
          </cell>
          <cell r="L817" t="str">
            <v>-</v>
          </cell>
          <cell r="M817" t="str">
            <v>-</v>
          </cell>
          <cell r="N817" t="str">
            <v>|</v>
          </cell>
          <cell r="O817" t="str">
            <v>-</v>
          </cell>
          <cell r="P817" t="str">
            <v>-</v>
          </cell>
          <cell r="Q817" t="str">
            <v>|</v>
          </cell>
          <cell r="R817" t="str">
            <v>-</v>
          </cell>
          <cell r="S817" t="str">
            <v>-</v>
          </cell>
          <cell r="T817" t="str">
            <v>|</v>
          </cell>
        </row>
        <row r="818">
          <cell r="B818" t="str">
            <v>|</v>
          </cell>
          <cell r="D818" t="str">
            <v>|</v>
          </cell>
          <cell r="E818" t="str">
            <v>งบประมาณ</v>
          </cell>
          <cell r="F818" t="str">
            <v>2551</v>
          </cell>
          <cell r="G818" t="str">
            <v>2550</v>
          </cell>
          <cell r="H818" t="str">
            <v>|</v>
          </cell>
          <cell r="J818" t="str">
            <v>|</v>
          </cell>
          <cell r="K818" t="str">
            <v>งบประมาณ</v>
          </cell>
          <cell r="L818" t="str">
            <v>2551</v>
          </cell>
          <cell r="M818" t="str">
            <v>2550</v>
          </cell>
          <cell r="N818" t="str">
            <v>|</v>
          </cell>
          <cell r="O818" t="str">
            <v>จำนวน</v>
          </cell>
          <cell r="P818" t="str">
            <v>%</v>
          </cell>
          <cell r="Q818" t="str">
            <v>|</v>
          </cell>
          <cell r="R818" t="str">
            <v>จำนวน</v>
          </cell>
          <cell r="S818" t="str">
            <v>%</v>
          </cell>
          <cell r="T818" t="str">
            <v>|</v>
          </cell>
        </row>
        <row r="819">
          <cell r="B819" t="str">
            <v>|</v>
          </cell>
          <cell r="D819" t="str">
            <v>|</v>
          </cell>
          <cell r="E819" t="str">
            <v xml:space="preserve"> </v>
          </cell>
          <cell r="H819" t="str">
            <v>|</v>
          </cell>
          <cell r="J819" t="str">
            <v>|</v>
          </cell>
          <cell r="K819" t="str">
            <v xml:space="preserve"> </v>
          </cell>
          <cell r="N819" t="str">
            <v>|</v>
          </cell>
          <cell r="Q819" t="str">
            <v>|</v>
          </cell>
          <cell r="T819" t="str">
            <v>|</v>
          </cell>
        </row>
        <row r="820">
          <cell r="B820" t="str">
            <v>|</v>
          </cell>
          <cell r="C820" t="str">
            <v>-</v>
          </cell>
          <cell r="D820" t="str">
            <v>|</v>
          </cell>
          <cell r="E820" t="str">
            <v>-</v>
          </cell>
          <cell r="F820" t="str">
            <v>-</v>
          </cell>
          <cell r="G820" t="str">
            <v>-</v>
          </cell>
          <cell r="H820" t="str">
            <v>|</v>
          </cell>
          <cell r="I820" t="str">
            <v>-</v>
          </cell>
          <cell r="J820" t="str">
            <v>|</v>
          </cell>
          <cell r="K820" t="str">
            <v>-</v>
          </cell>
          <cell r="L820" t="str">
            <v>-</v>
          </cell>
          <cell r="M820" t="str">
            <v>-</v>
          </cell>
          <cell r="N820" t="str">
            <v>|</v>
          </cell>
          <cell r="O820" t="str">
            <v>-</v>
          </cell>
          <cell r="P820" t="str">
            <v>-</v>
          </cell>
          <cell r="Q820" t="str">
            <v>|</v>
          </cell>
          <cell r="R820" t="str">
            <v>-</v>
          </cell>
          <cell r="S820" t="str">
            <v>-</v>
          </cell>
          <cell r="T820" t="str">
            <v>|</v>
          </cell>
        </row>
        <row r="821">
          <cell r="A821">
            <v>1</v>
          </cell>
          <cell r="B821" t="str">
            <v>|</v>
          </cell>
          <cell r="C821" t="str">
            <v>เบี้ยประกันต่อรับ</v>
          </cell>
          <cell r="D821" t="str">
            <v>|</v>
          </cell>
          <cell r="H821" t="str">
            <v>|</v>
          </cell>
          <cell r="J821" t="str">
            <v>|</v>
          </cell>
          <cell r="N821" t="str">
            <v>|</v>
          </cell>
          <cell r="Q821" t="str">
            <v>|</v>
          </cell>
          <cell r="T821" t="str">
            <v>|</v>
          </cell>
        </row>
        <row r="822">
          <cell r="A822">
            <v>2</v>
          </cell>
          <cell r="B822" t="str">
            <v>|</v>
          </cell>
          <cell r="C822" t="str">
            <v xml:space="preserve">   แบบอัตราส่วน 5%</v>
          </cell>
          <cell r="D822" t="str">
            <v>|</v>
          </cell>
          <cell r="E822">
            <v>0</v>
          </cell>
          <cell r="F822">
            <v>0</v>
          </cell>
          <cell r="G822">
            <v>0</v>
          </cell>
          <cell r="H822">
            <v>1</v>
          </cell>
          <cell r="I822" t="str">
            <v xml:space="preserve">        &amp;</v>
          </cell>
          <cell r="J822" t="str">
            <v>|</v>
          </cell>
          <cell r="K822">
            <v>20561000</v>
          </cell>
          <cell r="L822">
            <v>18033060</v>
          </cell>
          <cell r="M822">
            <v>20561050</v>
          </cell>
          <cell r="N822" t="str">
            <v>|</v>
          </cell>
          <cell r="O822">
            <v>-2527940</v>
          </cell>
          <cell r="P822">
            <v>-0.12294830017995234</v>
          </cell>
          <cell r="Q822" t="str">
            <v>|</v>
          </cell>
          <cell r="R822">
            <v>-2527990</v>
          </cell>
          <cell r="S822">
            <v>-0.12295043297886052</v>
          </cell>
          <cell r="T822" t="str">
            <v>|</v>
          </cell>
        </row>
        <row r="823">
          <cell r="A823">
            <v>3</v>
          </cell>
          <cell r="B823" t="str">
            <v>|</v>
          </cell>
          <cell r="C823" t="str">
            <v xml:space="preserve">   แบบเฉพาะราย</v>
          </cell>
          <cell r="D823" t="str">
            <v>|</v>
          </cell>
          <cell r="E823">
            <v>0</v>
          </cell>
          <cell r="H823" t="str">
            <v>|</v>
          </cell>
          <cell r="I823" t="str">
            <v xml:space="preserve">        &amp;</v>
          </cell>
          <cell r="J823" t="str">
            <v>|</v>
          </cell>
          <cell r="K823">
            <v>0</v>
          </cell>
          <cell r="N823" t="str">
            <v>|</v>
          </cell>
          <cell r="O823">
            <v>0</v>
          </cell>
          <cell r="P823" t="str">
            <v xml:space="preserve">         &amp;</v>
          </cell>
          <cell r="Q823" t="str">
            <v>|</v>
          </cell>
          <cell r="R823">
            <v>0</v>
          </cell>
          <cell r="S823" t="str">
            <v xml:space="preserve">      &amp;</v>
          </cell>
          <cell r="T823" t="str">
            <v>|</v>
          </cell>
        </row>
        <row r="824">
          <cell r="A824">
            <v>4</v>
          </cell>
          <cell r="B824" t="str">
            <v>|</v>
          </cell>
          <cell r="C824" t="str">
            <v xml:space="preserve">   แบบสัญญาอื่น</v>
          </cell>
          <cell r="D824" t="str">
            <v>|</v>
          </cell>
          <cell r="E824">
            <v>0</v>
          </cell>
          <cell r="H824" t="str">
            <v>|</v>
          </cell>
          <cell r="I824" t="str">
            <v xml:space="preserve">        &amp;</v>
          </cell>
          <cell r="J824" t="str">
            <v>|</v>
          </cell>
          <cell r="K824">
            <v>0</v>
          </cell>
          <cell r="N824" t="str">
            <v>|</v>
          </cell>
          <cell r="O824">
            <v>0</v>
          </cell>
          <cell r="P824" t="str">
            <v xml:space="preserve">         &amp;</v>
          </cell>
          <cell r="Q824" t="str">
            <v>|</v>
          </cell>
          <cell r="R824">
            <v>0</v>
          </cell>
          <cell r="S824" t="str">
            <v xml:space="preserve">      &amp;</v>
          </cell>
          <cell r="T824" t="str">
            <v>|</v>
          </cell>
        </row>
        <row r="825">
          <cell r="A825">
            <v>5</v>
          </cell>
          <cell r="B825" t="str">
            <v>|</v>
          </cell>
          <cell r="D825" t="str">
            <v>|</v>
          </cell>
          <cell r="E825" t="str">
            <v>-</v>
          </cell>
          <cell r="F825" t="str">
            <v>-</v>
          </cell>
          <cell r="G825" t="str">
            <v>-</v>
          </cell>
          <cell r="H825" t="str">
            <v>|</v>
          </cell>
          <cell r="I825" t="str">
            <v>-</v>
          </cell>
          <cell r="J825" t="str">
            <v>|</v>
          </cell>
          <cell r="K825" t="str">
            <v>-</v>
          </cell>
          <cell r="L825" t="str">
            <v>-</v>
          </cell>
          <cell r="M825" t="str">
            <v>-</v>
          </cell>
          <cell r="N825" t="str">
            <v>|</v>
          </cell>
          <cell r="O825" t="str">
            <v>-</v>
          </cell>
          <cell r="P825" t="str">
            <v>-</v>
          </cell>
          <cell r="Q825" t="str">
            <v>|</v>
          </cell>
          <cell r="R825" t="str">
            <v>-</v>
          </cell>
          <cell r="S825" t="str">
            <v>-</v>
          </cell>
          <cell r="T825" t="str">
            <v>|</v>
          </cell>
        </row>
        <row r="826">
          <cell r="A826">
            <v>6</v>
          </cell>
          <cell r="B826" t="str">
            <v>|</v>
          </cell>
          <cell r="C826" t="str">
            <v xml:space="preserve"> รวมเบี้ยประกันรับทั้งสิ้น (2..4)</v>
          </cell>
          <cell r="D826" t="str">
            <v>|</v>
          </cell>
          <cell r="E826">
            <v>0</v>
          </cell>
          <cell r="F826">
            <v>0</v>
          </cell>
          <cell r="G826">
            <v>0</v>
          </cell>
          <cell r="H826" t="str">
            <v>|</v>
          </cell>
          <cell r="I826" t="str">
            <v xml:space="preserve">        &amp;</v>
          </cell>
          <cell r="J826" t="str">
            <v>|</v>
          </cell>
          <cell r="K826">
            <v>20561000</v>
          </cell>
          <cell r="L826">
            <v>18033060</v>
          </cell>
          <cell r="M826">
            <v>20561050</v>
          </cell>
          <cell r="N826" t="str">
            <v>|</v>
          </cell>
          <cell r="O826">
            <v>-2527940</v>
          </cell>
          <cell r="P826">
            <v>-0.12294830017995234</v>
          </cell>
          <cell r="Q826" t="str">
            <v>|</v>
          </cell>
          <cell r="R826">
            <v>-2527990</v>
          </cell>
          <cell r="S826">
            <v>-0.12295043297886052</v>
          </cell>
          <cell r="T826" t="str">
            <v>|</v>
          </cell>
        </row>
        <row r="827">
          <cell r="A827">
            <v>7</v>
          </cell>
          <cell r="B827" t="str">
            <v>|</v>
          </cell>
          <cell r="C827" t="str">
            <v>เบี้ยประกันต่อช่วง</v>
          </cell>
          <cell r="D827" t="str">
            <v>|</v>
          </cell>
          <cell r="E827" t="str">
            <v>-</v>
          </cell>
          <cell r="F827" t="str">
            <v>-</v>
          </cell>
          <cell r="G827" t="str">
            <v>-</v>
          </cell>
          <cell r="H827" t="str">
            <v>|</v>
          </cell>
          <cell r="I827" t="str">
            <v>-</v>
          </cell>
          <cell r="J827" t="str">
            <v>|</v>
          </cell>
          <cell r="K827" t="str">
            <v>-</v>
          </cell>
          <cell r="L827" t="str">
            <v>-</v>
          </cell>
          <cell r="M827" t="str">
            <v>-</v>
          </cell>
          <cell r="N827" t="str">
            <v>|</v>
          </cell>
          <cell r="O827" t="str">
            <v>-</v>
          </cell>
          <cell r="P827" t="str">
            <v>-</v>
          </cell>
          <cell r="Q827" t="str">
            <v>|</v>
          </cell>
          <cell r="R827" t="str">
            <v>-</v>
          </cell>
          <cell r="S827" t="str">
            <v>-</v>
          </cell>
          <cell r="T827" t="str">
            <v>|</v>
          </cell>
        </row>
        <row r="828">
          <cell r="A828">
            <v>8</v>
          </cell>
          <cell r="B828" t="str">
            <v>|</v>
          </cell>
          <cell r="C828" t="str">
            <v xml:space="preserve">   กับบริษัทในประเทศ</v>
          </cell>
          <cell r="D828" t="str">
            <v>|</v>
          </cell>
          <cell r="E828">
            <v>0</v>
          </cell>
          <cell r="F828">
            <v>0</v>
          </cell>
          <cell r="G828">
            <v>0</v>
          </cell>
          <cell r="H828" t="str">
            <v>|</v>
          </cell>
          <cell r="I828" t="str">
            <v xml:space="preserve">        &amp;</v>
          </cell>
          <cell r="J828" t="str">
            <v>|</v>
          </cell>
          <cell r="K828">
            <v>18509000</v>
          </cell>
          <cell r="L828">
            <v>16233335</v>
          </cell>
          <cell r="M828">
            <v>18506999</v>
          </cell>
          <cell r="N828" t="str">
            <v>|</v>
          </cell>
          <cell r="O828">
            <v>-2275665</v>
          </cell>
          <cell r="P828">
            <v>-0.12294910584040197</v>
          </cell>
          <cell r="Q828" t="str">
            <v>|</v>
          </cell>
          <cell r="R828">
            <v>-2273664</v>
          </cell>
          <cell r="S828">
            <v>-0.12285427799504393</v>
          </cell>
          <cell r="T828" t="str">
            <v>|</v>
          </cell>
        </row>
        <row r="829">
          <cell r="A829">
            <v>9</v>
          </cell>
          <cell r="B829" t="str">
            <v>|</v>
          </cell>
          <cell r="C829" t="str">
            <v xml:space="preserve">   กับบริษัทต่างประเทศ</v>
          </cell>
          <cell r="D829" t="str">
            <v>|</v>
          </cell>
          <cell r="E829">
            <v>0</v>
          </cell>
          <cell r="F829">
            <v>7</v>
          </cell>
          <cell r="G829">
            <v>50421</v>
          </cell>
          <cell r="H829" t="str">
            <v>|</v>
          </cell>
          <cell r="I829">
            <v>-0.99986116895737887</v>
          </cell>
          <cell r="J829" t="str">
            <v>|</v>
          </cell>
          <cell r="K829">
            <v>116000</v>
          </cell>
          <cell r="L829">
            <v>101821</v>
          </cell>
          <cell r="M829">
            <v>153429</v>
          </cell>
          <cell r="N829" t="str">
            <v>|</v>
          </cell>
          <cell r="O829">
            <v>-14179</v>
          </cell>
          <cell r="P829">
            <v>-0.12223275862068965</v>
          </cell>
          <cell r="Q829" t="str">
            <v>|</v>
          </cell>
          <cell r="R829">
            <v>-51608</v>
          </cell>
          <cell r="S829">
            <v>-0.33636405112462442</v>
          </cell>
          <cell r="T829" t="str">
            <v>|</v>
          </cell>
        </row>
        <row r="830">
          <cell r="A830">
            <v>10</v>
          </cell>
          <cell r="B830" t="str">
            <v>|</v>
          </cell>
          <cell r="D830" t="str">
            <v>|</v>
          </cell>
          <cell r="E830" t="str">
            <v>-</v>
          </cell>
          <cell r="F830" t="str">
            <v>-</v>
          </cell>
          <cell r="G830" t="str">
            <v>-</v>
          </cell>
          <cell r="H830" t="str">
            <v>|</v>
          </cell>
          <cell r="I830" t="str">
            <v>-</v>
          </cell>
          <cell r="J830" t="str">
            <v>|</v>
          </cell>
          <cell r="K830" t="str">
            <v>-</v>
          </cell>
          <cell r="L830" t="str">
            <v>-</v>
          </cell>
          <cell r="M830" t="str">
            <v>-</v>
          </cell>
          <cell r="N830" t="str">
            <v>|</v>
          </cell>
          <cell r="O830" t="str">
            <v>-</v>
          </cell>
          <cell r="P830" t="str">
            <v>-</v>
          </cell>
          <cell r="Q830" t="str">
            <v>|</v>
          </cell>
          <cell r="R830" t="str">
            <v>-</v>
          </cell>
          <cell r="S830" t="str">
            <v>-</v>
          </cell>
          <cell r="T830" t="str">
            <v>|</v>
          </cell>
        </row>
        <row r="831">
          <cell r="A831">
            <v>11</v>
          </cell>
          <cell r="B831" t="str">
            <v>|</v>
          </cell>
          <cell r="C831" t="str">
            <v xml:space="preserve"> รวมเบี้ยประกันต่อช่วง (8+9)</v>
          </cell>
          <cell r="D831" t="str">
            <v>|</v>
          </cell>
          <cell r="E831">
            <v>0</v>
          </cell>
          <cell r="F831">
            <v>7</v>
          </cell>
          <cell r="G831">
            <v>50421</v>
          </cell>
          <cell r="H831" t="str">
            <v>|</v>
          </cell>
          <cell r="I831">
            <v>-0.99986116895737887</v>
          </cell>
          <cell r="J831" t="str">
            <v>|</v>
          </cell>
          <cell r="K831">
            <v>18625000</v>
          </cell>
          <cell r="L831">
            <v>16335156</v>
          </cell>
          <cell r="M831">
            <v>18660428</v>
          </cell>
          <cell r="N831" t="str">
            <v>|</v>
          </cell>
          <cell r="O831">
            <v>-2289844</v>
          </cell>
          <cell r="P831">
            <v>-0.12294464429530201</v>
          </cell>
          <cell r="Q831" t="str">
            <v>|</v>
          </cell>
          <cell r="R831">
            <v>-2325272</v>
          </cell>
          <cell r="S831">
            <v>-0.12460978922884298</v>
          </cell>
          <cell r="T831" t="str">
            <v>|</v>
          </cell>
        </row>
        <row r="832">
          <cell r="A832">
            <v>12</v>
          </cell>
          <cell r="B832" t="str">
            <v>|</v>
          </cell>
          <cell r="D832" t="str">
            <v>|</v>
          </cell>
          <cell r="E832" t="str">
            <v>-</v>
          </cell>
          <cell r="F832" t="str">
            <v>-</v>
          </cell>
          <cell r="G832" t="str">
            <v>-</v>
          </cell>
          <cell r="H832" t="str">
            <v>|</v>
          </cell>
          <cell r="I832" t="str">
            <v>-</v>
          </cell>
          <cell r="J832" t="str">
            <v>|</v>
          </cell>
          <cell r="K832" t="str">
            <v>-</v>
          </cell>
          <cell r="L832" t="str">
            <v>-</v>
          </cell>
          <cell r="M832" t="str">
            <v>-</v>
          </cell>
          <cell r="N832" t="str">
            <v>|</v>
          </cell>
          <cell r="O832" t="str">
            <v>-</v>
          </cell>
          <cell r="P832" t="str">
            <v>-</v>
          </cell>
          <cell r="Q832" t="str">
            <v>|</v>
          </cell>
          <cell r="R832" t="str">
            <v>-</v>
          </cell>
          <cell r="S832" t="str">
            <v>-</v>
          </cell>
          <cell r="T832" t="str">
            <v>|</v>
          </cell>
        </row>
        <row r="833">
          <cell r="A833">
            <v>13</v>
          </cell>
          <cell r="B833" t="str">
            <v>|</v>
          </cell>
          <cell r="C833" t="str">
            <v>เบี้ยประกันรับสุทธิ (7-11)</v>
          </cell>
          <cell r="D833" t="str">
            <v>|</v>
          </cell>
          <cell r="E833">
            <v>0</v>
          </cell>
          <cell r="F833">
            <v>-7</v>
          </cell>
          <cell r="G833">
            <v>-50421</v>
          </cell>
          <cell r="H833" t="str">
            <v>|</v>
          </cell>
          <cell r="I833">
            <v>-0.99986116895737887</v>
          </cell>
          <cell r="J833" t="str">
            <v>|</v>
          </cell>
          <cell r="K833">
            <v>1936000</v>
          </cell>
          <cell r="L833">
            <v>1697904</v>
          </cell>
          <cell r="M833">
            <v>1900622</v>
          </cell>
          <cell r="N833" t="str">
            <v>|</v>
          </cell>
          <cell r="O833">
            <v>-238096</v>
          </cell>
          <cell r="P833">
            <v>-0.12298347107438017</v>
          </cell>
          <cell r="Q833" t="str">
            <v>|</v>
          </cell>
          <cell r="R833">
            <v>-202718</v>
          </cell>
          <cell r="S833">
            <v>-0.10665876749821901</v>
          </cell>
          <cell r="T833" t="str">
            <v>|</v>
          </cell>
        </row>
        <row r="834">
          <cell r="A834">
            <v>14</v>
          </cell>
          <cell r="B834" t="str">
            <v>|</v>
          </cell>
          <cell r="C834" t="str">
            <v>สำรองเพื่อการเสี่ยงภัย</v>
          </cell>
          <cell r="D834" t="str">
            <v>|</v>
          </cell>
          <cell r="H834" t="str">
            <v>|</v>
          </cell>
          <cell r="J834" t="str">
            <v>|</v>
          </cell>
          <cell r="N834" t="str">
            <v>|</v>
          </cell>
          <cell r="Q834" t="str">
            <v>|</v>
          </cell>
          <cell r="T834" t="str">
            <v>|</v>
          </cell>
        </row>
        <row r="835">
          <cell r="A835">
            <v>15</v>
          </cell>
          <cell r="B835" t="str">
            <v>|</v>
          </cell>
          <cell r="C835" t="str">
            <v>เพิ่มขึ้น (ลดลง)</v>
          </cell>
          <cell r="D835" t="str">
            <v>|</v>
          </cell>
          <cell r="E835">
            <v>0</v>
          </cell>
          <cell r="F835">
            <v>0</v>
          </cell>
          <cell r="G835">
            <v>0</v>
          </cell>
          <cell r="H835" t="str">
            <v>|</v>
          </cell>
          <cell r="I835" t="str">
            <v xml:space="preserve">        &amp;</v>
          </cell>
          <cell r="J835" t="str">
            <v>|</v>
          </cell>
          <cell r="K835">
            <v>391000</v>
          </cell>
          <cell r="L835">
            <v>225149</v>
          </cell>
          <cell r="M835">
            <v>452755</v>
          </cell>
          <cell r="N835" t="str">
            <v>|</v>
          </cell>
          <cell r="O835">
            <v>-165851</v>
          </cell>
          <cell r="P835">
            <v>-0.4241713554987212</v>
          </cell>
          <cell r="Q835" t="str">
            <v>|</v>
          </cell>
          <cell r="R835">
            <v>-227606</v>
          </cell>
          <cell r="S835">
            <v>-0.50271338803547172</v>
          </cell>
          <cell r="T835" t="str">
            <v>|</v>
          </cell>
        </row>
        <row r="836">
          <cell r="A836">
            <v>16</v>
          </cell>
          <cell r="B836" t="str">
            <v>|</v>
          </cell>
          <cell r="C836" t="str">
            <v>-</v>
          </cell>
          <cell r="D836" t="str">
            <v>|</v>
          </cell>
          <cell r="E836" t="str">
            <v>-</v>
          </cell>
          <cell r="F836" t="str">
            <v>-</v>
          </cell>
          <cell r="G836" t="str">
            <v>-</v>
          </cell>
          <cell r="H836" t="str">
            <v>|</v>
          </cell>
          <cell r="I836" t="str">
            <v>-</v>
          </cell>
          <cell r="J836" t="str">
            <v>|</v>
          </cell>
          <cell r="K836" t="str">
            <v>-</v>
          </cell>
          <cell r="L836" t="str">
            <v>-</v>
          </cell>
          <cell r="M836" t="str">
            <v>-</v>
          </cell>
          <cell r="N836" t="str">
            <v>|</v>
          </cell>
          <cell r="O836" t="str">
            <v>-</v>
          </cell>
          <cell r="P836" t="str">
            <v>-</v>
          </cell>
          <cell r="Q836" t="str">
            <v>|</v>
          </cell>
          <cell r="R836" t="str">
            <v>-</v>
          </cell>
          <cell r="S836" t="str">
            <v>-</v>
          </cell>
          <cell r="T836" t="str">
            <v>|</v>
          </cell>
        </row>
        <row r="837">
          <cell r="A837">
            <v>17</v>
          </cell>
          <cell r="B837" t="str">
            <v>|</v>
          </cell>
          <cell r="C837" t="str">
            <v>เบี้ยประกันถือเป็นรายได้ (13-15)</v>
          </cell>
          <cell r="D837" t="str">
            <v>|</v>
          </cell>
          <cell r="E837">
            <v>0</v>
          </cell>
          <cell r="F837">
            <v>-7</v>
          </cell>
          <cell r="G837">
            <v>-50421</v>
          </cell>
          <cell r="H837" t="str">
            <v>|</v>
          </cell>
          <cell r="I837">
            <v>-0.99986116895737887</v>
          </cell>
          <cell r="J837" t="str">
            <v>|</v>
          </cell>
          <cell r="K837">
            <v>1545000</v>
          </cell>
          <cell r="L837">
            <v>1472755</v>
          </cell>
          <cell r="M837">
            <v>1447867</v>
          </cell>
          <cell r="N837" t="str">
            <v>|</v>
          </cell>
          <cell r="O837">
            <v>-72245</v>
          </cell>
          <cell r="P837">
            <v>-4.6760517799352752E-2</v>
          </cell>
          <cell r="Q837" t="str">
            <v>|</v>
          </cell>
          <cell r="R837">
            <v>24888</v>
          </cell>
          <cell r="S837">
            <v>1.7189424166722495E-2</v>
          </cell>
          <cell r="T837" t="str">
            <v>|</v>
          </cell>
        </row>
        <row r="838">
          <cell r="A838">
            <v>18</v>
          </cell>
          <cell r="B838" t="str">
            <v>|</v>
          </cell>
          <cell r="C838" t="str">
            <v>-</v>
          </cell>
          <cell r="D838" t="str">
            <v>|</v>
          </cell>
          <cell r="E838" t="str">
            <v>-</v>
          </cell>
          <cell r="F838" t="str">
            <v>-</v>
          </cell>
          <cell r="G838" t="str">
            <v>-</v>
          </cell>
          <cell r="H838" t="str">
            <v>|</v>
          </cell>
          <cell r="I838" t="str">
            <v>-</v>
          </cell>
          <cell r="J838" t="str">
            <v>|</v>
          </cell>
          <cell r="K838" t="str">
            <v>-</v>
          </cell>
          <cell r="L838" t="str">
            <v>-</v>
          </cell>
          <cell r="M838" t="str">
            <v>-</v>
          </cell>
          <cell r="N838" t="str">
            <v>|</v>
          </cell>
          <cell r="O838" t="str">
            <v>-</v>
          </cell>
          <cell r="P838" t="str">
            <v>-</v>
          </cell>
          <cell r="Q838" t="str">
            <v>|</v>
          </cell>
          <cell r="R838" t="str">
            <v>-</v>
          </cell>
          <cell r="S838" t="str">
            <v>-</v>
          </cell>
          <cell r="T838" t="str">
            <v>|</v>
          </cell>
        </row>
        <row r="839">
          <cell r="A839">
            <v>19</v>
          </cell>
          <cell r="B839" t="str">
            <v>|</v>
          </cell>
          <cell r="C839" t="str">
            <v>ค่าสินไหมทดแทนที่เกิดขึ้น</v>
          </cell>
          <cell r="D839" t="str">
            <v>|</v>
          </cell>
          <cell r="H839" t="str">
            <v>|</v>
          </cell>
          <cell r="J839" t="str">
            <v>|</v>
          </cell>
          <cell r="N839" t="str">
            <v>|</v>
          </cell>
          <cell r="Q839" t="str">
            <v>|</v>
          </cell>
          <cell r="T839" t="str">
            <v>|</v>
          </cell>
        </row>
        <row r="840">
          <cell r="A840">
            <v>20</v>
          </cell>
          <cell r="B840" t="str">
            <v>|</v>
          </cell>
          <cell r="C840" t="str">
            <v xml:space="preserve">   แบบอัตราส่วน 5%</v>
          </cell>
          <cell r="D840" t="str">
            <v>|</v>
          </cell>
          <cell r="E840">
            <v>0</v>
          </cell>
          <cell r="F840">
            <v>0</v>
          </cell>
          <cell r="G840">
            <v>-2491867</v>
          </cell>
          <cell r="H840" t="str">
            <v>|</v>
          </cell>
          <cell r="I840">
            <v>-1</v>
          </cell>
          <cell r="J840" t="str">
            <v>|</v>
          </cell>
          <cell r="K840">
            <v>3498000</v>
          </cell>
          <cell r="L840">
            <v>3679328</v>
          </cell>
          <cell r="M840">
            <v>5049305</v>
          </cell>
          <cell r="N840" t="str">
            <v>|</v>
          </cell>
          <cell r="O840">
            <v>181328</v>
          </cell>
          <cell r="P840">
            <v>5.1837621497998858E-2</v>
          </cell>
          <cell r="Q840" t="str">
            <v>|</v>
          </cell>
          <cell r="R840">
            <v>-1369977</v>
          </cell>
          <cell r="S840">
            <v>-0.2713199143248427</v>
          </cell>
          <cell r="T840" t="str">
            <v>|</v>
          </cell>
        </row>
        <row r="841">
          <cell r="A841">
            <v>21</v>
          </cell>
          <cell r="B841" t="str">
            <v>|</v>
          </cell>
          <cell r="C841" t="str">
            <v xml:space="preserve">   แบบเฉพาะราย</v>
          </cell>
          <cell r="D841" t="str">
            <v>|</v>
          </cell>
          <cell r="E841">
            <v>0</v>
          </cell>
          <cell r="H841" t="str">
            <v>|</v>
          </cell>
          <cell r="I841" t="str">
            <v xml:space="preserve">        &amp;</v>
          </cell>
          <cell r="J841" t="str">
            <v>|</v>
          </cell>
          <cell r="K841">
            <v>0</v>
          </cell>
          <cell r="N841" t="str">
            <v>|</v>
          </cell>
          <cell r="O841">
            <v>0</v>
          </cell>
          <cell r="P841" t="str">
            <v xml:space="preserve">         &amp;</v>
          </cell>
          <cell r="Q841" t="str">
            <v>|</v>
          </cell>
          <cell r="R841">
            <v>0</v>
          </cell>
          <cell r="S841" t="str">
            <v xml:space="preserve">      &amp;</v>
          </cell>
          <cell r="T841" t="str">
            <v>|</v>
          </cell>
        </row>
        <row r="842">
          <cell r="A842">
            <v>22</v>
          </cell>
          <cell r="B842" t="str">
            <v>|</v>
          </cell>
          <cell r="C842" t="str">
            <v xml:space="preserve">   แบบสัญญาอื่น</v>
          </cell>
          <cell r="D842" t="str">
            <v>|</v>
          </cell>
          <cell r="E842">
            <v>0</v>
          </cell>
          <cell r="H842" t="str">
            <v>|</v>
          </cell>
          <cell r="I842" t="str">
            <v xml:space="preserve">        &amp;</v>
          </cell>
          <cell r="J842" t="str">
            <v>|</v>
          </cell>
          <cell r="K842">
            <v>0</v>
          </cell>
          <cell r="N842" t="str">
            <v>|</v>
          </cell>
          <cell r="O842">
            <v>0</v>
          </cell>
          <cell r="P842" t="str">
            <v xml:space="preserve">         &amp;</v>
          </cell>
          <cell r="Q842" t="str">
            <v>|</v>
          </cell>
          <cell r="R842">
            <v>0</v>
          </cell>
          <cell r="S842" t="str">
            <v xml:space="preserve">      &amp;</v>
          </cell>
          <cell r="T842" t="str">
            <v>|</v>
          </cell>
        </row>
        <row r="843">
          <cell r="A843">
            <v>23</v>
          </cell>
          <cell r="B843" t="str">
            <v>|</v>
          </cell>
          <cell r="D843" t="str">
            <v>|</v>
          </cell>
          <cell r="E843" t="str">
            <v>-</v>
          </cell>
          <cell r="F843" t="str">
            <v>-</v>
          </cell>
          <cell r="G843" t="str">
            <v>-</v>
          </cell>
          <cell r="H843" t="str">
            <v>|</v>
          </cell>
          <cell r="I843" t="str">
            <v>-</v>
          </cell>
          <cell r="J843" t="str">
            <v>|</v>
          </cell>
          <cell r="K843" t="str">
            <v>-</v>
          </cell>
          <cell r="L843" t="str">
            <v>-</v>
          </cell>
          <cell r="M843" t="str">
            <v>-</v>
          </cell>
          <cell r="N843" t="str">
            <v>|</v>
          </cell>
          <cell r="O843" t="str">
            <v>-</v>
          </cell>
          <cell r="P843" t="str">
            <v>-</v>
          </cell>
          <cell r="Q843" t="str">
            <v>|</v>
          </cell>
          <cell r="R843" t="str">
            <v>-</v>
          </cell>
          <cell r="S843" t="str">
            <v>-</v>
          </cell>
          <cell r="T843" t="str">
            <v>|</v>
          </cell>
        </row>
        <row r="844">
          <cell r="A844">
            <v>24</v>
          </cell>
          <cell r="B844" t="str">
            <v>|</v>
          </cell>
          <cell r="C844" t="str">
            <v xml:space="preserve"> รวมค่าสินไหมที่ทดแทนเกิดขึ้น (20..22)</v>
          </cell>
          <cell r="D844" t="str">
            <v>|</v>
          </cell>
          <cell r="E844">
            <v>0</v>
          </cell>
          <cell r="F844">
            <v>0</v>
          </cell>
          <cell r="G844">
            <v>-2491867</v>
          </cell>
          <cell r="H844" t="str">
            <v>|</v>
          </cell>
          <cell r="I844">
            <v>-1</v>
          </cell>
          <cell r="J844" t="str">
            <v>|</v>
          </cell>
          <cell r="K844">
            <v>3498000</v>
          </cell>
          <cell r="L844">
            <v>3679328</v>
          </cell>
          <cell r="M844">
            <v>5049305</v>
          </cell>
          <cell r="N844" t="str">
            <v>|</v>
          </cell>
          <cell r="O844">
            <v>181328</v>
          </cell>
          <cell r="P844">
            <v>5.1837621497998858E-2</v>
          </cell>
          <cell r="Q844" t="str">
            <v>|</v>
          </cell>
          <cell r="R844">
            <v>-1369977</v>
          </cell>
          <cell r="S844">
            <v>-0.2713199143248427</v>
          </cell>
          <cell r="T844" t="str">
            <v>|</v>
          </cell>
        </row>
        <row r="845">
          <cell r="A845">
            <v>25</v>
          </cell>
          <cell r="B845" t="str">
            <v>|</v>
          </cell>
          <cell r="C845" t="str">
            <v>ค่าสินไหมรับคืน</v>
          </cell>
          <cell r="D845" t="str">
            <v>|</v>
          </cell>
          <cell r="E845" t="str">
            <v>-</v>
          </cell>
          <cell r="F845" t="str">
            <v>-</v>
          </cell>
          <cell r="G845" t="str">
            <v>-</v>
          </cell>
          <cell r="H845" t="str">
            <v>|</v>
          </cell>
          <cell r="I845" t="str">
            <v>-</v>
          </cell>
          <cell r="J845" t="str">
            <v>|</v>
          </cell>
          <cell r="K845" t="str">
            <v>-</v>
          </cell>
          <cell r="L845" t="str">
            <v>-</v>
          </cell>
          <cell r="M845" t="str">
            <v>-</v>
          </cell>
          <cell r="N845" t="str">
            <v>|</v>
          </cell>
          <cell r="O845" t="str">
            <v>-</v>
          </cell>
          <cell r="P845" t="str">
            <v>-</v>
          </cell>
          <cell r="Q845" t="str">
            <v>|</v>
          </cell>
          <cell r="R845" t="str">
            <v>-</v>
          </cell>
          <cell r="S845" t="str">
            <v>-</v>
          </cell>
          <cell r="T845" t="str">
            <v>|</v>
          </cell>
        </row>
        <row r="846">
          <cell r="A846">
            <v>26</v>
          </cell>
          <cell r="B846" t="str">
            <v>|</v>
          </cell>
          <cell r="C846" t="str">
            <v xml:space="preserve">   กับบริษัทในประเทศ</v>
          </cell>
          <cell r="D846" t="str">
            <v>|</v>
          </cell>
          <cell r="E846">
            <v>0</v>
          </cell>
          <cell r="F846">
            <v>0</v>
          </cell>
          <cell r="G846">
            <v>-2242931</v>
          </cell>
          <cell r="H846" t="str">
            <v>|</v>
          </cell>
          <cell r="I846">
            <v>-1</v>
          </cell>
          <cell r="J846" t="str">
            <v>|</v>
          </cell>
          <cell r="K846">
            <v>3149000</v>
          </cell>
          <cell r="L846">
            <v>3317606</v>
          </cell>
          <cell r="M846">
            <v>4546176</v>
          </cell>
          <cell r="N846" t="str">
            <v>|</v>
          </cell>
          <cell r="O846">
            <v>168606</v>
          </cell>
          <cell r="P846">
            <v>5.3542711972054617E-2</v>
          </cell>
          <cell r="Q846" t="str">
            <v>|</v>
          </cell>
          <cell r="R846">
            <v>-1228570</v>
          </cell>
          <cell r="S846">
            <v>-0.27024250710927161</v>
          </cell>
          <cell r="T846" t="str">
            <v>|</v>
          </cell>
        </row>
        <row r="847">
          <cell r="A847">
            <v>27</v>
          </cell>
          <cell r="B847" t="str">
            <v>|</v>
          </cell>
          <cell r="C847" t="str">
            <v xml:space="preserve">   กับบริษัทต่างประเทศ</v>
          </cell>
          <cell r="D847" t="str">
            <v>|</v>
          </cell>
          <cell r="E847">
            <v>0</v>
          </cell>
          <cell r="F847">
            <v>20</v>
          </cell>
          <cell r="G847">
            <v>0</v>
          </cell>
          <cell r="H847" t="str">
            <v>|</v>
          </cell>
          <cell r="I847" t="str">
            <v xml:space="preserve">        &amp;</v>
          </cell>
          <cell r="J847" t="str">
            <v>|</v>
          </cell>
          <cell r="K847">
            <v>0</v>
          </cell>
          <cell r="L847">
            <v>-451</v>
          </cell>
          <cell r="M847">
            <v>-36</v>
          </cell>
          <cell r="N847" t="str">
            <v>|</v>
          </cell>
          <cell r="O847">
            <v>-451</v>
          </cell>
          <cell r="P847" t="str">
            <v xml:space="preserve">         &amp;</v>
          </cell>
          <cell r="Q847" t="str">
            <v>|</v>
          </cell>
          <cell r="R847">
            <v>-415</v>
          </cell>
          <cell r="S847">
            <v>-11.527777777777779</v>
          </cell>
          <cell r="T847" t="str">
            <v>|</v>
          </cell>
        </row>
        <row r="848">
          <cell r="A848">
            <v>28</v>
          </cell>
          <cell r="B848" t="str">
            <v>|</v>
          </cell>
          <cell r="C848" t="str">
            <v>-</v>
          </cell>
          <cell r="D848" t="str">
            <v>|</v>
          </cell>
          <cell r="E848" t="str">
            <v>-</v>
          </cell>
          <cell r="F848" t="str">
            <v>-</v>
          </cell>
          <cell r="G848" t="str">
            <v>-</v>
          </cell>
          <cell r="H848" t="str">
            <v>|</v>
          </cell>
          <cell r="I848" t="str">
            <v>-</v>
          </cell>
          <cell r="J848" t="str">
            <v>|</v>
          </cell>
          <cell r="K848" t="str">
            <v>-</v>
          </cell>
          <cell r="L848" t="str">
            <v>-</v>
          </cell>
          <cell r="M848" t="str">
            <v>-</v>
          </cell>
          <cell r="N848" t="str">
            <v>|</v>
          </cell>
          <cell r="O848" t="str">
            <v>-</v>
          </cell>
          <cell r="P848" t="str">
            <v>-</v>
          </cell>
          <cell r="Q848" t="str">
            <v>|</v>
          </cell>
          <cell r="R848" t="str">
            <v>-</v>
          </cell>
          <cell r="S848" t="str">
            <v>-</v>
          </cell>
          <cell r="T848" t="str">
            <v>|</v>
          </cell>
        </row>
        <row r="849">
          <cell r="A849">
            <v>29</v>
          </cell>
          <cell r="B849" t="str">
            <v>|</v>
          </cell>
          <cell r="C849" t="str">
            <v>ค่าสินไหมสุทธิ (24-26-27)</v>
          </cell>
          <cell r="D849" t="str">
            <v>|</v>
          </cell>
          <cell r="E849">
            <v>0</v>
          </cell>
          <cell r="F849">
            <v>-20</v>
          </cell>
          <cell r="G849">
            <v>-248936</v>
          </cell>
          <cell r="H849" t="str">
            <v>|</v>
          </cell>
          <cell r="I849">
            <v>-0.99991965806472349</v>
          </cell>
          <cell r="J849" t="str">
            <v>|</v>
          </cell>
          <cell r="K849">
            <v>349000</v>
          </cell>
          <cell r="L849">
            <v>362173</v>
          </cell>
          <cell r="M849">
            <v>503165</v>
          </cell>
          <cell r="N849" t="str">
            <v>|</v>
          </cell>
          <cell r="O849">
            <v>13173</v>
          </cell>
          <cell r="P849">
            <v>3.7744985673352438E-2</v>
          </cell>
          <cell r="Q849" t="str">
            <v>|</v>
          </cell>
          <cell r="R849">
            <v>-140992</v>
          </cell>
          <cell r="S849">
            <v>-0.28021026899724744</v>
          </cell>
          <cell r="T849" t="str">
            <v>|</v>
          </cell>
        </row>
        <row r="850">
          <cell r="A850">
            <v>30</v>
          </cell>
          <cell r="B850" t="str">
            <v>|</v>
          </cell>
          <cell r="C850" t="str">
            <v>-</v>
          </cell>
          <cell r="D850" t="str">
            <v>|</v>
          </cell>
          <cell r="E850" t="str">
            <v>-</v>
          </cell>
          <cell r="F850" t="str">
            <v>-</v>
          </cell>
          <cell r="G850" t="str">
            <v>-</v>
          </cell>
          <cell r="H850" t="str">
            <v>|</v>
          </cell>
          <cell r="I850" t="str">
            <v>-</v>
          </cell>
          <cell r="J850" t="str">
            <v>|</v>
          </cell>
          <cell r="K850" t="str">
            <v>-</v>
          </cell>
          <cell r="L850" t="str">
            <v>-</v>
          </cell>
          <cell r="M850" t="str">
            <v>-</v>
          </cell>
          <cell r="N850" t="str">
            <v>|</v>
          </cell>
          <cell r="O850" t="str">
            <v>-</v>
          </cell>
          <cell r="P850" t="str">
            <v>-</v>
          </cell>
          <cell r="Q850" t="str">
            <v>|</v>
          </cell>
          <cell r="R850" t="str">
            <v>-</v>
          </cell>
          <cell r="S850" t="str">
            <v>-</v>
          </cell>
          <cell r="T850" t="str">
            <v>|</v>
          </cell>
        </row>
        <row r="851">
          <cell r="A851">
            <v>31</v>
          </cell>
          <cell r="B851" t="str">
            <v>|</v>
          </cell>
          <cell r="C851" t="str">
            <v>ส่วนลดจ่าย</v>
          </cell>
          <cell r="D851" t="str">
            <v>|</v>
          </cell>
          <cell r="H851" t="str">
            <v>|</v>
          </cell>
          <cell r="J851" t="str">
            <v>|</v>
          </cell>
          <cell r="N851" t="str">
            <v>|</v>
          </cell>
          <cell r="Q851" t="str">
            <v>|</v>
          </cell>
          <cell r="T851" t="str">
            <v>|</v>
          </cell>
        </row>
        <row r="852">
          <cell r="A852">
            <v>32</v>
          </cell>
          <cell r="B852" t="str">
            <v>|</v>
          </cell>
          <cell r="C852" t="str">
            <v xml:space="preserve">   แบบอัตราส่วน 5%</v>
          </cell>
          <cell r="D852" t="str">
            <v>|</v>
          </cell>
          <cell r="E852">
            <v>0</v>
          </cell>
          <cell r="F852">
            <v>0</v>
          </cell>
          <cell r="G852">
            <v>0</v>
          </cell>
          <cell r="H852" t="str">
            <v>|</v>
          </cell>
          <cell r="I852" t="str">
            <v xml:space="preserve">        &amp;</v>
          </cell>
          <cell r="J852" t="str">
            <v>|</v>
          </cell>
          <cell r="K852">
            <v>13558000</v>
          </cell>
          <cell r="L852">
            <v>12891121</v>
          </cell>
          <cell r="M852">
            <v>11433718</v>
          </cell>
          <cell r="N852" t="str">
            <v>|</v>
          </cell>
          <cell r="O852">
            <v>-666879</v>
          </cell>
          <cell r="P852">
            <v>-4.9187121994394456E-2</v>
          </cell>
          <cell r="Q852" t="str">
            <v>|</v>
          </cell>
          <cell r="R852">
            <v>1457403</v>
          </cell>
          <cell r="S852">
            <v>0.12746536166101</v>
          </cell>
          <cell r="T852" t="str">
            <v>|</v>
          </cell>
        </row>
        <row r="853">
          <cell r="A853">
            <v>33</v>
          </cell>
          <cell r="B853" t="str">
            <v>|</v>
          </cell>
          <cell r="C853" t="str">
            <v xml:space="preserve">   แบบเฉพาะราย</v>
          </cell>
          <cell r="D853" t="str">
            <v>|</v>
          </cell>
          <cell r="E853">
            <v>0</v>
          </cell>
          <cell r="H853" t="str">
            <v>|</v>
          </cell>
          <cell r="I853" t="str">
            <v xml:space="preserve">        &amp;</v>
          </cell>
          <cell r="J853" t="str">
            <v>|</v>
          </cell>
          <cell r="K853">
            <v>0</v>
          </cell>
          <cell r="N853" t="str">
            <v>|</v>
          </cell>
          <cell r="O853">
            <v>0</v>
          </cell>
          <cell r="P853" t="str">
            <v xml:space="preserve">         &amp;</v>
          </cell>
          <cell r="Q853" t="str">
            <v>|</v>
          </cell>
          <cell r="R853">
            <v>0</v>
          </cell>
          <cell r="S853" t="str">
            <v xml:space="preserve">      &amp;</v>
          </cell>
          <cell r="T853" t="str">
            <v>|</v>
          </cell>
        </row>
        <row r="854">
          <cell r="A854">
            <v>34</v>
          </cell>
          <cell r="B854" t="str">
            <v>|</v>
          </cell>
          <cell r="C854" t="str">
            <v xml:space="preserve">   แบบสัญญาอื่น</v>
          </cell>
          <cell r="D854" t="str">
            <v>|</v>
          </cell>
          <cell r="E854">
            <v>0</v>
          </cell>
          <cell r="H854" t="str">
            <v>|</v>
          </cell>
          <cell r="I854" t="str">
            <v xml:space="preserve">        &amp;</v>
          </cell>
          <cell r="J854" t="str">
            <v>|</v>
          </cell>
          <cell r="K854">
            <v>0</v>
          </cell>
          <cell r="N854" t="str">
            <v>|</v>
          </cell>
          <cell r="O854">
            <v>0</v>
          </cell>
          <cell r="P854" t="str">
            <v xml:space="preserve">         &amp;</v>
          </cell>
          <cell r="Q854" t="str">
            <v>|</v>
          </cell>
          <cell r="R854">
            <v>0</v>
          </cell>
          <cell r="S854" t="str">
            <v xml:space="preserve">      &amp;</v>
          </cell>
          <cell r="T854" t="str">
            <v>|</v>
          </cell>
        </row>
        <row r="855">
          <cell r="A855">
            <v>35</v>
          </cell>
          <cell r="B855" t="str">
            <v>|</v>
          </cell>
          <cell r="D855" t="str">
            <v>|</v>
          </cell>
          <cell r="E855" t="str">
            <v>-</v>
          </cell>
          <cell r="F855" t="str">
            <v>-</v>
          </cell>
          <cell r="G855" t="str">
            <v>-</v>
          </cell>
          <cell r="H855" t="str">
            <v>|</v>
          </cell>
          <cell r="I855" t="str">
            <v>-</v>
          </cell>
          <cell r="J855" t="str">
            <v>|</v>
          </cell>
          <cell r="K855" t="str">
            <v>-</v>
          </cell>
          <cell r="L855" t="str">
            <v>-</v>
          </cell>
          <cell r="M855" t="str">
            <v>-</v>
          </cell>
          <cell r="N855" t="str">
            <v>|</v>
          </cell>
          <cell r="O855" t="str">
            <v>-</v>
          </cell>
          <cell r="P855" t="str">
            <v>-</v>
          </cell>
          <cell r="Q855" t="str">
            <v>|</v>
          </cell>
          <cell r="R855" t="str">
            <v>-</v>
          </cell>
          <cell r="S855" t="str">
            <v>-</v>
          </cell>
          <cell r="T855" t="str">
            <v>|</v>
          </cell>
        </row>
        <row r="856">
          <cell r="A856">
            <v>36</v>
          </cell>
          <cell r="B856" t="str">
            <v>|</v>
          </cell>
          <cell r="C856" t="str">
            <v xml:space="preserve"> รวมส่วนลดจ่าย (32..34)</v>
          </cell>
          <cell r="D856" t="str">
            <v>|</v>
          </cell>
          <cell r="E856">
            <v>0</v>
          </cell>
          <cell r="F856">
            <v>0</v>
          </cell>
          <cell r="G856">
            <v>0</v>
          </cell>
          <cell r="H856" t="str">
            <v>|</v>
          </cell>
          <cell r="I856" t="str">
            <v xml:space="preserve">        &amp;</v>
          </cell>
          <cell r="J856" t="str">
            <v>|</v>
          </cell>
          <cell r="K856">
            <v>13558000</v>
          </cell>
          <cell r="L856">
            <v>12891121</v>
          </cell>
          <cell r="M856">
            <v>11433718</v>
          </cell>
          <cell r="N856" t="str">
            <v>|</v>
          </cell>
          <cell r="O856">
            <v>-666879</v>
          </cell>
          <cell r="P856">
            <v>-4.9187121994394456E-2</v>
          </cell>
          <cell r="Q856" t="str">
            <v>|</v>
          </cell>
          <cell r="R856">
            <v>1457403</v>
          </cell>
          <cell r="S856">
            <v>0.12746536166101</v>
          </cell>
          <cell r="T856" t="str">
            <v>|</v>
          </cell>
        </row>
        <row r="857">
          <cell r="A857">
            <v>37</v>
          </cell>
          <cell r="B857" t="str">
            <v>|</v>
          </cell>
          <cell r="C857" t="str">
            <v>ส่วนลดรับจาก</v>
          </cell>
          <cell r="D857" t="str">
            <v>|</v>
          </cell>
          <cell r="F857" t="str">
            <v xml:space="preserve"> </v>
          </cell>
          <cell r="G857" t="str">
            <v xml:space="preserve"> </v>
          </cell>
          <cell r="H857" t="str">
            <v>|</v>
          </cell>
          <cell r="J857" t="str">
            <v>|</v>
          </cell>
          <cell r="N857" t="str">
            <v>|</v>
          </cell>
          <cell r="Q857" t="str">
            <v>|</v>
          </cell>
          <cell r="T857" t="str">
            <v>|</v>
          </cell>
        </row>
        <row r="858">
          <cell r="A858">
            <v>38</v>
          </cell>
          <cell r="B858" t="str">
            <v>|</v>
          </cell>
          <cell r="C858" t="str">
            <v xml:space="preserve">   กับบริษัทในประเทศ</v>
          </cell>
          <cell r="D858" t="str">
            <v>|</v>
          </cell>
          <cell r="E858">
            <v>0</v>
          </cell>
          <cell r="F858">
            <v>0</v>
          </cell>
          <cell r="G858">
            <v>-1494</v>
          </cell>
          <cell r="H858" t="str">
            <v>|</v>
          </cell>
          <cell r="I858">
            <v>-1</v>
          </cell>
          <cell r="J858" t="str">
            <v>|</v>
          </cell>
          <cell r="K858">
            <v>12206000</v>
          </cell>
          <cell r="L858">
            <v>11603767</v>
          </cell>
          <cell r="M858">
            <v>10215617</v>
          </cell>
          <cell r="N858" t="str">
            <v>|</v>
          </cell>
          <cell r="O858">
            <v>-602233</v>
          </cell>
          <cell r="P858">
            <v>-4.9339095526790104E-2</v>
          </cell>
          <cell r="Q858" t="str">
            <v>|</v>
          </cell>
          <cell r="R858">
            <v>1388150</v>
          </cell>
          <cell r="S858">
            <v>0.13588508652977105</v>
          </cell>
          <cell r="T858" t="str">
            <v>|</v>
          </cell>
        </row>
        <row r="859">
          <cell r="A859">
            <v>39</v>
          </cell>
          <cell r="B859" t="str">
            <v>|</v>
          </cell>
          <cell r="C859" t="str">
            <v xml:space="preserve">   กับบริษัทต่างประเทศ</v>
          </cell>
          <cell r="D859" t="str">
            <v>|</v>
          </cell>
          <cell r="E859">
            <v>0</v>
          </cell>
          <cell r="H859" t="str">
            <v>|</v>
          </cell>
          <cell r="I859" t="str">
            <v xml:space="preserve">        &amp;</v>
          </cell>
          <cell r="J859" t="str">
            <v>|</v>
          </cell>
          <cell r="K859">
            <v>0</v>
          </cell>
          <cell r="N859" t="str">
            <v>|</v>
          </cell>
          <cell r="O859">
            <v>0</v>
          </cell>
          <cell r="P859" t="str">
            <v xml:space="preserve">         &amp;</v>
          </cell>
          <cell r="Q859" t="str">
            <v>|</v>
          </cell>
          <cell r="R859">
            <v>0</v>
          </cell>
          <cell r="S859" t="str">
            <v xml:space="preserve">      &amp;</v>
          </cell>
          <cell r="T859" t="str">
            <v>|</v>
          </cell>
        </row>
        <row r="860">
          <cell r="A860">
            <v>40</v>
          </cell>
          <cell r="B860" t="str">
            <v>|</v>
          </cell>
          <cell r="C860" t="str">
            <v>-</v>
          </cell>
          <cell r="D860" t="str">
            <v>|</v>
          </cell>
          <cell r="E860" t="str">
            <v>-</v>
          </cell>
          <cell r="F860" t="str">
            <v>-</v>
          </cell>
          <cell r="G860" t="str">
            <v>-</v>
          </cell>
          <cell r="H860" t="str">
            <v>|</v>
          </cell>
          <cell r="I860" t="str">
            <v>-</v>
          </cell>
          <cell r="J860" t="str">
            <v>|</v>
          </cell>
          <cell r="K860" t="str">
            <v>-</v>
          </cell>
          <cell r="L860" t="str">
            <v>-</v>
          </cell>
          <cell r="M860" t="str">
            <v>-</v>
          </cell>
          <cell r="N860" t="str">
            <v>|</v>
          </cell>
          <cell r="O860" t="str">
            <v>-</v>
          </cell>
          <cell r="P860" t="str">
            <v>-</v>
          </cell>
          <cell r="Q860" t="str">
            <v>|</v>
          </cell>
          <cell r="R860" t="str">
            <v>-</v>
          </cell>
          <cell r="S860" t="str">
            <v>-</v>
          </cell>
          <cell r="T860" t="str">
            <v>|</v>
          </cell>
        </row>
        <row r="861">
          <cell r="A861">
            <v>41</v>
          </cell>
          <cell r="B861" t="str">
            <v>|</v>
          </cell>
          <cell r="C861" t="str">
            <v>ส่วนลดจ่ายสุทธิ (36-38-39)</v>
          </cell>
          <cell r="D861" t="str">
            <v>|</v>
          </cell>
          <cell r="E861">
            <v>0</v>
          </cell>
          <cell r="F861">
            <v>0</v>
          </cell>
          <cell r="G861">
            <v>1494</v>
          </cell>
          <cell r="H861" t="str">
            <v>|</v>
          </cell>
          <cell r="I861">
            <v>-1</v>
          </cell>
          <cell r="J861" t="str">
            <v>|</v>
          </cell>
          <cell r="K861">
            <v>1352000</v>
          </cell>
          <cell r="L861">
            <v>1287354</v>
          </cell>
          <cell r="M861">
            <v>1218101</v>
          </cell>
          <cell r="N861" t="str">
            <v>|</v>
          </cell>
          <cell r="O861">
            <v>-64646</v>
          </cell>
          <cell r="P861">
            <v>-4.781508875739645E-2</v>
          </cell>
          <cell r="Q861" t="str">
            <v>|</v>
          </cell>
          <cell r="R861">
            <v>69253</v>
          </cell>
          <cell r="S861">
            <v>5.6853249443190673E-2</v>
          </cell>
          <cell r="T861" t="str">
            <v>|</v>
          </cell>
        </row>
        <row r="862">
          <cell r="A862">
            <v>42</v>
          </cell>
          <cell r="B862" t="str">
            <v>|</v>
          </cell>
          <cell r="C862" t="str">
            <v>-</v>
          </cell>
          <cell r="D862" t="str">
            <v>|</v>
          </cell>
          <cell r="E862" t="str">
            <v>-</v>
          </cell>
          <cell r="F862" t="str">
            <v>-</v>
          </cell>
          <cell r="G862" t="str">
            <v>-</v>
          </cell>
          <cell r="H862" t="str">
            <v>|</v>
          </cell>
          <cell r="I862" t="str">
            <v>-</v>
          </cell>
          <cell r="J862" t="str">
            <v>|</v>
          </cell>
          <cell r="K862" t="str">
            <v>-</v>
          </cell>
          <cell r="L862" t="str">
            <v>-</v>
          </cell>
          <cell r="M862" t="str">
            <v>-</v>
          </cell>
          <cell r="N862" t="str">
            <v>|</v>
          </cell>
          <cell r="O862" t="str">
            <v>-</v>
          </cell>
          <cell r="P862" t="str">
            <v>-</v>
          </cell>
          <cell r="Q862" t="str">
            <v>|</v>
          </cell>
          <cell r="R862" t="str">
            <v>-</v>
          </cell>
          <cell r="S862" t="str">
            <v>-</v>
          </cell>
          <cell r="T862" t="str">
            <v>|</v>
          </cell>
        </row>
        <row r="863">
          <cell r="A863">
            <v>43</v>
          </cell>
          <cell r="B863" t="str">
            <v>|</v>
          </cell>
          <cell r="C863" t="str">
            <v>ค่าใช้จ่ายอื่นๆ</v>
          </cell>
          <cell r="D863" t="str">
            <v>|</v>
          </cell>
          <cell r="E863">
            <v>0</v>
          </cell>
          <cell r="F863">
            <v>0</v>
          </cell>
          <cell r="G863">
            <v>0</v>
          </cell>
          <cell r="H863" t="str">
            <v>|</v>
          </cell>
          <cell r="I863" t="str">
            <v xml:space="preserve">        &amp;</v>
          </cell>
          <cell r="J863" t="str">
            <v>|</v>
          </cell>
          <cell r="K863">
            <v>1000</v>
          </cell>
          <cell r="L863">
            <v>0</v>
          </cell>
          <cell r="M863">
            <v>0</v>
          </cell>
          <cell r="N863" t="str">
            <v>|</v>
          </cell>
          <cell r="O863">
            <v>-1000</v>
          </cell>
          <cell r="P863">
            <v>-1</v>
          </cell>
          <cell r="Q863" t="str">
            <v>|</v>
          </cell>
          <cell r="R863">
            <v>0</v>
          </cell>
          <cell r="S863" t="str">
            <v xml:space="preserve">      &amp;</v>
          </cell>
          <cell r="T863" t="str">
            <v>|</v>
          </cell>
        </row>
        <row r="864">
          <cell r="A864">
            <v>44</v>
          </cell>
          <cell r="B864" t="str">
            <v>|</v>
          </cell>
          <cell r="C864" t="str">
            <v>-</v>
          </cell>
          <cell r="D864" t="str">
            <v>|</v>
          </cell>
          <cell r="E864" t="str">
            <v>-</v>
          </cell>
          <cell r="F864" t="str">
            <v>-</v>
          </cell>
          <cell r="G864" t="str">
            <v>-</v>
          </cell>
          <cell r="H864" t="str">
            <v>|</v>
          </cell>
          <cell r="I864" t="str">
            <v>-</v>
          </cell>
          <cell r="J864" t="str">
            <v>|</v>
          </cell>
          <cell r="K864" t="str">
            <v>-</v>
          </cell>
          <cell r="L864" t="str">
            <v>-</v>
          </cell>
          <cell r="M864" t="str">
            <v>-</v>
          </cell>
          <cell r="N864" t="str">
            <v>|</v>
          </cell>
          <cell r="O864" t="str">
            <v>-</v>
          </cell>
          <cell r="P864" t="str">
            <v>-</v>
          </cell>
          <cell r="Q864" t="str">
            <v>|</v>
          </cell>
          <cell r="R864" t="str">
            <v>-</v>
          </cell>
          <cell r="S864" t="str">
            <v>-</v>
          </cell>
          <cell r="T864" t="str">
            <v>|</v>
          </cell>
        </row>
        <row r="865">
          <cell r="A865">
            <v>45</v>
          </cell>
          <cell r="B865" t="str">
            <v>|</v>
          </cell>
          <cell r="C865" t="str">
            <v>รายได้จากการรับประกัน (17-29-41-43)</v>
          </cell>
          <cell r="D865" t="str">
            <v>|</v>
          </cell>
          <cell r="E865">
            <v>0</v>
          </cell>
          <cell r="F865">
            <v>13</v>
          </cell>
          <cell r="G865">
            <v>197021</v>
          </cell>
          <cell r="H865" t="str">
            <v>|</v>
          </cell>
          <cell r="I865">
            <v>-0.99993401718598529</v>
          </cell>
          <cell r="J865" t="str">
            <v>|</v>
          </cell>
          <cell r="K865">
            <v>-157000</v>
          </cell>
          <cell r="L865">
            <v>-176772</v>
          </cell>
          <cell r="M865">
            <v>-273399</v>
          </cell>
          <cell r="N865" t="str">
            <v>|</v>
          </cell>
          <cell r="O865">
            <v>-19772</v>
          </cell>
          <cell r="P865">
            <v>-0.12593630573248407</v>
          </cell>
          <cell r="Q865" t="str">
            <v>|</v>
          </cell>
          <cell r="R865">
            <v>96627</v>
          </cell>
          <cell r="S865">
            <v>0.35342850559073002</v>
          </cell>
          <cell r="T865" t="str">
            <v>|</v>
          </cell>
        </row>
        <row r="866">
          <cell r="A866">
            <v>46</v>
          </cell>
          <cell r="B866" t="str">
            <v>|</v>
          </cell>
          <cell r="C866" t="str">
            <v>=</v>
          </cell>
          <cell r="D866" t="str">
            <v>|</v>
          </cell>
          <cell r="E866" t="str">
            <v>=</v>
          </cell>
          <cell r="F866" t="str">
            <v>=</v>
          </cell>
          <cell r="G866" t="str">
            <v>=</v>
          </cell>
          <cell r="H866" t="str">
            <v>|</v>
          </cell>
          <cell r="I866" t="str">
            <v>=</v>
          </cell>
          <cell r="J866" t="str">
            <v>|</v>
          </cell>
          <cell r="K866" t="str">
            <v>=</v>
          </cell>
          <cell r="L866" t="str">
            <v>=</v>
          </cell>
          <cell r="M866" t="str">
            <v>=</v>
          </cell>
          <cell r="N866" t="str">
            <v>|</v>
          </cell>
          <cell r="O866" t="str">
            <v>=</v>
          </cell>
          <cell r="P866" t="str">
            <v>=</v>
          </cell>
          <cell r="Q866" t="str">
            <v>|</v>
          </cell>
          <cell r="R866" t="str">
            <v>=</v>
          </cell>
          <cell r="S866" t="str">
            <v>=</v>
          </cell>
          <cell r="T866" t="str">
            <v>|</v>
          </cell>
        </row>
        <row r="867">
          <cell r="A867">
            <v>47</v>
          </cell>
          <cell r="B867" t="str">
            <v>|</v>
          </cell>
          <cell r="C867" t="str">
            <v>อัตราส่วนค่าสินไหมสุทธิ:</v>
          </cell>
          <cell r="D867" t="str">
            <v>|</v>
          </cell>
          <cell r="H867" t="str">
            <v>|</v>
          </cell>
          <cell r="J867" t="str">
            <v>|</v>
          </cell>
          <cell r="N867" t="str">
            <v>|</v>
          </cell>
          <cell r="Q867" t="str">
            <v>|</v>
          </cell>
          <cell r="T867" t="str">
            <v>|</v>
          </cell>
        </row>
        <row r="868">
          <cell r="A868">
            <v>48</v>
          </cell>
          <cell r="B868" t="str">
            <v>|</v>
          </cell>
          <cell r="C868" t="str">
            <v xml:space="preserve">  เบี้ยประกันรับสุทธิ (29/13)</v>
          </cell>
          <cell r="D868" t="str">
            <v>|</v>
          </cell>
          <cell r="E868" t="e">
            <v>#DIV/0!</v>
          </cell>
          <cell r="F868">
            <v>2.8571428571428572</v>
          </cell>
          <cell r="G868">
            <v>4.9371492037048057</v>
          </cell>
          <cell r="H868" t="str">
            <v>|</v>
          </cell>
          <cell r="I868">
            <v>-2.0800063465619485</v>
          </cell>
          <cell r="J868" t="str">
            <v>|</v>
          </cell>
          <cell r="K868">
            <v>0.18026859504132231</v>
          </cell>
          <cell r="L868">
            <v>0.21330593484672866</v>
          </cell>
          <cell r="M868">
            <v>0.26473701767105717</v>
          </cell>
          <cell r="N868" t="str">
            <v>|</v>
          </cell>
          <cell r="P868">
            <v>-1.25840327908118E-2</v>
          </cell>
          <cell r="Q868" t="str">
            <v>|</v>
          </cell>
          <cell r="S868">
            <v>-5.1431082824328511E-2</v>
          </cell>
          <cell r="T868" t="str">
            <v>|</v>
          </cell>
        </row>
        <row r="869">
          <cell r="A869">
            <v>49</v>
          </cell>
          <cell r="B869" t="str">
            <v>|</v>
          </cell>
          <cell r="C869" t="str">
            <v xml:space="preserve">  เบี้ยประกันที่ถือเป็นรายได้ (29/17)</v>
          </cell>
          <cell r="D869" t="str">
            <v>|</v>
          </cell>
          <cell r="E869" t="e">
            <v>#DIV/0!</v>
          </cell>
          <cell r="F869">
            <v>2.8571428571428572</v>
          </cell>
          <cell r="G869">
            <v>4.9371492037048057</v>
          </cell>
          <cell r="H869" t="str">
            <v>|</v>
          </cell>
          <cell r="I869">
            <v>-2.0800063465619485</v>
          </cell>
          <cell r="J869" t="str">
            <v>|</v>
          </cell>
          <cell r="K869">
            <v>0.22588996763754046</v>
          </cell>
          <cell r="L869">
            <v>0.24591530838462608</v>
          </cell>
          <cell r="M869">
            <v>0.34752156102735954</v>
          </cell>
          <cell r="N869" t="str">
            <v>|</v>
          </cell>
          <cell r="P869">
            <v>0.24591530838462608</v>
          </cell>
          <cell r="Q869" t="str">
            <v>|</v>
          </cell>
          <cell r="S869">
            <v>-0.10160625264273346</v>
          </cell>
          <cell r="T869" t="str">
            <v>|</v>
          </cell>
        </row>
        <row r="870">
          <cell r="A870">
            <v>50</v>
          </cell>
          <cell r="B870" t="str">
            <v>|</v>
          </cell>
          <cell r="C870" t="str">
            <v>-</v>
          </cell>
          <cell r="D870" t="str">
            <v>|</v>
          </cell>
          <cell r="E870" t="str">
            <v>-</v>
          </cell>
          <cell r="F870" t="str">
            <v>-</v>
          </cell>
          <cell r="G870" t="str">
            <v>-</v>
          </cell>
          <cell r="H870" t="str">
            <v>|</v>
          </cell>
          <cell r="I870" t="str">
            <v>-</v>
          </cell>
          <cell r="J870" t="str">
            <v>|</v>
          </cell>
          <cell r="K870" t="str">
            <v>-</v>
          </cell>
          <cell r="L870" t="str">
            <v>-</v>
          </cell>
          <cell r="M870" t="str">
            <v>-</v>
          </cell>
          <cell r="N870" t="str">
            <v>|</v>
          </cell>
          <cell r="O870" t="str">
            <v>-</v>
          </cell>
          <cell r="P870" t="str">
            <v>-</v>
          </cell>
          <cell r="Q870" t="str">
            <v>|</v>
          </cell>
          <cell r="R870" t="str">
            <v>-</v>
          </cell>
          <cell r="S870" t="str">
            <v>-</v>
          </cell>
          <cell r="T870" t="str">
            <v>|</v>
          </cell>
        </row>
        <row r="871">
          <cell r="A871">
            <v>51</v>
          </cell>
          <cell r="B871" t="str">
            <v>|</v>
          </cell>
          <cell r="C871" t="str">
            <v>LOSS RATIO :5% (20/2)</v>
          </cell>
          <cell r="D871" t="str">
            <v>|</v>
          </cell>
          <cell r="E871">
            <v>0</v>
          </cell>
          <cell r="F871" t="str">
            <v xml:space="preserve">        &amp;</v>
          </cell>
          <cell r="G871" t="str">
            <v xml:space="preserve">        &amp;</v>
          </cell>
          <cell r="H871" t="str">
            <v>|</v>
          </cell>
          <cell r="J871" t="str">
            <v>|</v>
          </cell>
          <cell r="K871">
            <v>0.17012791206653372</v>
          </cell>
          <cell r="L871">
            <v>0.2040323716551711</v>
          </cell>
          <cell r="M871">
            <v>0.24557622300417536</v>
          </cell>
          <cell r="N871" t="str">
            <v>|</v>
          </cell>
          <cell r="P871">
            <v>0.2040323716551711</v>
          </cell>
          <cell r="Q871" t="str">
            <v>|</v>
          </cell>
          <cell r="S871">
            <v>-4.1543851349004263E-2</v>
          </cell>
          <cell r="T871" t="str">
            <v>|</v>
          </cell>
        </row>
        <row r="872">
          <cell r="A872">
            <v>52</v>
          </cell>
          <cell r="B872" t="str">
            <v>|</v>
          </cell>
          <cell r="C872" t="str">
            <v xml:space="preserve">           :FAC RE (21/3)</v>
          </cell>
          <cell r="D872" t="str">
            <v>|</v>
          </cell>
          <cell r="E872">
            <v>0</v>
          </cell>
          <cell r="F872" t="str">
            <v xml:space="preserve">        &amp;</v>
          </cell>
          <cell r="G872" t="str">
            <v xml:space="preserve">        &amp;</v>
          </cell>
          <cell r="H872" t="str">
            <v>|</v>
          </cell>
          <cell r="I872">
            <v>0</v>
          </cell>
          <cell r="J872" t="str">
            <v>|</v>
          </cell>
          <cell r="K872">
            <v>0</v>
          </cell>
          <cell r="L872" t="str">
            <v xml:space="preserve">        &amp;</v>
          </cell>
          <cell r="M872" t="str">
            <v xml:space="preserve">        &amp;</v>
          </cell>
          <cell r="N872" t="str">
            <v>|</v>
          </cell>
          <cell r="P872">
            <v>0</v>
          </cell>
          <cell r="Q872" t="str">
            <v>|</v>
          </cell>
          <cell r="S872">
            <v>0</v>
          </cell>
          <cell r="T872" t="str">
            <v>|</v>
          </cell>
        </row>
        <row r="873">
          <cell r="A873">
            <v>53</v>
          </cell>
          <cell r="B873" t="str">
            <v>|</v>
          </cell>
          <cell r="C873" t="str">
            <v xml:space="preserve">           :TREATY (22/4)</v>
          </cell>
          <cell r="D873" t="str">
            <v>|</v>
          </cell>
          <cell r="E873">
            <v>0</v>
          </cell>
          <cell r="F873" t="str">
            <v xml:space="preserve">        &amp;</v>
          </cell>
          <cell r="G873" t="str">
            <v xml:space="preserve">        &amp;</v>
          </cell>
          <cell r="H873" t="str">
            <v>|</v>
          </cell>
          <cell r="I873">
            <v>0</v>
          </cell>
          <cell r="J873" t="str">
            <v>|</v>
          </cell>
          <cell r="K873">
            <v>0</v>
          </cell>
          <cell r="L873" t="str">
            <v xml:space="preserve">        &amp;</v>
          </cell>
          <cell r="M873" t="str">
            <v xml:space="preserve">        &amp;</v>
          </cell>
          <cell r="N873" t="str">
            <v>|</v>
          </cell>
          <cell r="P873">
            <v>0</v>
          </cell>
          <cell r="Q873" t="str">
            <v>|</v>
          </cell>
          <cell r="S873">
            <v>0</v>
          </cell>
          <cell r="T873" t="str">
            <v>|</v>
          </cell>
        </row>
        <row r="874">
          <cell r="B874" t="str">
            <v>|</v>
          </cell>
          <cell r="C874" t="str">
            <v>-</v>
          </cell>
          <cell r="D874" t="str">
            <v>-</v>
          </cell>
          <cell r="E874" t="str">
            <v>-</v>
          </cell>
          <cell r="F874" t="str">
            <v>-</v>
          </cell>
          <cell r="G874" t="str">
            <v>-</v>
          </cell>
          <cell r="H874" t="str">
            <v>-</v>
          </cell>
          <cell r="I874" t="str">
            <v>-</v>
          </cell>
          <cell r="J874" t="str">
            <v>-</v>
          </cell>
          <cell r="K874" t="str">
            <v>-</v>
          </cell>
          <cell r="L874" t="str">
            <v>-</v>
          </cell>
          <cell r="M874" t="str">
            <v>-</v>
          </cell>
          <cell r="N874" t="str">
            <v>-</v>
          </cell>
          <cell r="O874" t="str">
            <v>-</v>
          </cell>
          <cell r="P874" t="str">
            <v>-</v>
          </cell>
          <cell r="Q874" t="str">
            <v>-</v>
          </cell>
          <cell r="R874" t="str">
            <v>-</v>
          </cell>
          <cell r="S874" t="str">
            <v>-</v>
          </cell>
          <cell r="T874" t="str">
            <v>-</v>
          </cell>
        </row>
        <row r="875">
          <cell r="C875" t="str">
            <v>pa14</v>
          </cell>
          <cell r="I875" t="str">
            <v xml:space="preserve">                       บริษัท ไทยรับประกันภัยต่อ จำกัด (มหาชน)</v>
          </cell>
          <cell r="S875" t="str">
            <v>หน้า 14</v>
          </cell>
        </row>
        <row r="876">
          <cell r="I876" t="str">
            <v xml:space="preserve">                   รายได้จากการรับประกัน - ในประเทศ  : รถยนต์</v>
          </cell>
        </row>
        <row r="877">
          <cell r="I877" t="str">
            <v>สำหรับระยะเวลา  6  เดือน  สิ้นสุดวันที่  30  มิถุนายน  2551  และ  2550</v>
          </cell>
        </row>
        <row r="878">
          <cell r="B878" t="str">
            <v>|</v>
          </cell>
          <cell r="C878" t="str">
            <v>-</v>
          </cell>
          <cell r="D878" t="str">
            <v>|</v>
          </cell>
          <cell r="E878" t="str">
            <v>-</v>
          </cell>
          <cell r="F878" t="str">
            <v>-</v>
          </cell>
          <cell r="G878" t="str">
            <v>-</v>
          </cell>
          <cell r="H878" t="str">
            <v>-</v>
          </cell>
          <cell r="I878" t="str">
            <v>-</v>
          </cell>
          <cell r="J878" t="str">
            <v>-</v>
          </cell>
          <cell r="K878" t="str">
            <v>-</v>
          </cell>
          <cell r="L878" t="str">
            <v>-</v>
          </cell>
          <cell r="M878" t="str">
            <v>-</v>
          </cell>
          <cell r="N878" t="str">
            <v>-</v>
          </cell>
          <cell r="O878" t="str">
            <v>-</v>
          </cell>
          <cell r="P878" t="str">
            <v>-</v>
          </cell>
          <cell r="Q878" t="str">
            <v>-</v>
          </cell>
          <cell r="R878" t="str">
            <v>-</v>
          </cell>
          <cell r="S878" t="str">
            <v>-</v>
          </cell>
          <cell r="T878" t="str">
            <v>|</v>
          </cell>
        </row>
        <row r="879">
          <cell r="B879" t="str">
            <v>|</v>
          </cell>
          <cell r="D879" t="str">
            <v>|</v>
          </cell>
          <cell r="H879" t="str">
            <v>|</v>
          </cell>
          <cell r="I879" t="str">
            <v>%</v>
          </cell>
          <cell r="J879" t="str">
            <v>|</v>
          </cell>
          <cell r="N879" t="str">
            <v>|</v>
          </cell>
          <cell r="O879" t="str">
            <v xml:space="preserve">      เพิ่ม (ลด) สะสม</v>
          </cell>
          <cell r="Q879" t="str">
            <v>|</v>
          </cell>
          <cell r="R879" t="str">
            <v xml:space="preserve">      เพิ่ม (ลด) สะสม</v>
          </cell>
          <cell r="T879" t="str">
            <v>|</v>
          </cell>
        </row>
        <row r="880">
          <cell r="B880" t="str">
            <v>|</v>
          </cell>
          <cell r="D880" t="str">
            <v>|</v>
          </cell>
          <cell r="F880" t="str">
            <v xml:space="preserve">           มิถุนายน</v>
          </cell>
          <cell r="H880" t="str">
            <v>|</v>
          </cell>
          <cell r="I880" t="str">
            <v>เพิ่ม (ลด)</v>
          </cell>
          <cell r="J880" t="str">
            <v>|</v>
          </cell>
          <cell r="L880" t="str">
            <v xml:space="preserve">  มกราคม - มิถุนายน</v>
          </cell>
          <cell r="M880" t="str">
            <v/>
          </cell>
          <cell r="N880" t="str">
            <v>|</v>
          </cell>
          <cell r="O880" t="str">
            <v xml:space="preserve">     2551 &amp; งบประมาณ</v>
          </cell>
          <cell r="Q880" t="str">
            <v>|</v>
          </cell>
          <cell r="R880" t="str">
            <v xml:space="preserve">     2551 และ 2550</v>
          </cell>
          <cell r="T880" t="str">
            <v>|</v>
          </cell>
        </row>
        <row r="881">
          <cell r="B881" t="str">
            <v>|</v>
          </cell>
          <cell r="C881" t="str">
            <v>รายการ</v>
          </cell>
          <cell r="D881" t="str">
            <v>|</v>
          </cell>
          <cell r="E881" t="str">
            <v>-</v>
          </cell>
          <cell r="F881" t="str">
            <v>-</v>
          </cell>
          <cell r="G881" t="str">
            <v>-</v>
          </cell>
          <cell r="H881" t="str">
            <v>|</v>
          </cell>
          <cell r="I881" t="str">
            <v>50 &amp; 49</v>
          </cell>
          <cell r="J881" t="str">
            <v>|</v>
          </cell>
          <cell r="K881" t="str">
            <v>-</v>
          </cell>
          <cell r="L881" t="str">
            <v>-</v>
          </cell>
          <cell r="M881" t="str">
            <v>-</v>
          </cell>
          <cell r="N881" t="str">
            <v>|</v>
          </cell>
          <cell r="O881" t="str">
            <v>-</v>
          </cell>
          <cell r="P881" t="str">
            <v>-</v>
          </cell>
          <cell r="Q881" t="str">
            <v>|</v>
          </cell>
          <cell r="R881" t="str">
            <v>-</v>
          </cell>
          <cell r="S881" t="str">
            <v>-</v>
          </cell>
          <cell r="T881" t="str">
            <v>|</v>
          </cell>
        </row>
        <row r="882">
          <cell r="B882" t="str">
            <v>|</v>
          </cell>
          <cell r="D882" t="str">
            <v>|</v>
          </cell>
          <cell r="E882" t="str">
            <v>งบประมาณ</v>
          </cell>
          <cell r="F882" t="str">
            <v>2551</v>
          </cell>
          <cell r="G882" t="str">
            <v>2550</v>
          </cell>
          <cell r="H882" t="str">
            <v>|</v>
          </cell>
          <cell r="J882" t="str">
            <v>|</v>
          </cell>
          <cell r="K882" t="str">
            <v>งบประมาณ</v>
          </cell>
          <cell r="L882" t="str">
            <v>2551</v>
          </cell>
          <cell r="M882" t="str">
            <v>2550</v>
          </cell>
          <cell r="N882" t="str">
            <v>|</v>
          </cell>
          <cell r="O882" t="str">
            <v>จำนวน</v>
          </cell>
          <cell r="P882" t="str">
            <v>%</v>
          </cell>
          <cell r="Q882" t="str">
            <v>|</v>
          </cell>
          <cell r="R882" t="str">
            <v>จำนวน</v>
          </cell>
          <cell r="S882" t="str">
            <v>%</v>
          </cell>
          <cell r="T882" t="str">
            <v>|</v>
          </cell>
        </row>
        <row r="883">
          <cell r="B883" t="str">
            <v>|</v>
          </cell>
          <cell r="D883" t="str">
            <v>|</v>
          </cell>
          <cell r="E883" t="str">
            <v xml:space="preserve"> </v>
          </cell>
          <cell r="H883" t="str">
            <v>|</v>
          </cell>
          <cell r="J883" t="str">
            <v>|</v>
          </cell>
          <cell r="K883" t="str">
            <v xml:space="preserve"> </v>
          </cell>
          <cell r="N883" t="str">
            <v>|</v>
          </cell>
          <cell r="Q883" t="str">
            <v>|</v>
          </cell>
          <cell r="T883" t="str">
            <v>|</v>
          </cell>
        </row>
        <row r="884">
          <cell r="B884" t="str">
            <v>|</v>
          </cell>
          <cell r="C884" t="str">
            <v>-</v>
          </cell>
          <cell r="D884" t="str">
            <v>|</v>
          </cell>
          <cell r="E884" t="str">
            <v>-</v>
          </cell>
          <cell r="F884" t="str">
            <v>-</v>
          </cell>
          <cell r="G884" t="str">
            <v>-</v>
          </cell>
          <cell r="H884" t="str">
            <v>|</v>
          </cell>
          <cell r="I884" t="str">
            <v>-</v>
          </cell>
          <cell r="J884" t="str">
            <v>|</v>
          </cell>
          <cell r="K884" t="str">
            <v>-</v>
          </cell>
          <cell r="L884" t="str">
            <v>-</v>
          </cell>
          <cell r="M884" t="str">
            <v>-</v>
          </cell>
          <cell r="N884" t="str">
            <v>|</v>
          </cell>
          <cell r="O884" t="str">
            <v>-</v>
          </cell>
          <cell r="P884" t="str">
            <v>-</v>
          </cell>
          <cell r="Q884" t="str">
            <v>|</v>
          </cell>
          <cell r="R884" t="str">
            <v>-</v>
          </cell>
          <cell r="S884" t="str">
            <v>-</v>
          </cell>
          <cell r="T884" t="str">
            <v>|</v>
          </cell>
        </row>
        <row r="885">
          <cell r="A885">
            <v>1</v>
          </cell>
          <cell r="B885" t="str">
            <v>|</v>
          </cell>
          <cell r="C885" t="str">
            <v>เบี้ยประกันต่อรับ</v>
          </cell>
          <cell r="D885" t="str">
            <v>|</v>
          </cell>
          <cell r="H885" t="str">
            <v>|</v>
          </cell>
          <cell r="J885" t="str">
            <v>|</v>
          </cell>
          <cell r="N885" t="str">
            <v>|</v>
          </cell>
          <cell r="Q885" t="str">
            <v>|</v>
          </cell>
          <cell r="T885" t="str">
            <v>|</v>
          </cell>
        </row>
        <row r="886">
          <cell r="A886">
            <v>2</v>
          </cell>
          <cell r="B886" t="str">
            <v>|</v>
          </cell>
          <cell r="C886" t="str">
            <v xml:space="preserve">   แบบอัตราส่วน 5%</v>
          </cell>
          <cell r="D886" t="str">
            <v>|</v>
          </cell>
          <cell r="E886">
            <v>11258000</v>
          </cell>
          <cell r="F886">
            <v>9023592</v>
          </cell>
          <cell r="G886">
            <v>9789969</v>
          </cell>
          <cell r="H886" t="str">
            <v>|</v>
          </cell>
          <cell r="I886">
            <v>-7.8281861770961692E-2</v>
          </cell>
          <cell r="J886" t="str">
            <v>|</v>
          </cell>
          <cell r="K886">
            <v>62199000</v>
          </cell>
          <cell r="L886">
            <v>77083222</v>
          </cell>
          <cell r="M886">
            <v>54087006</v>
          </cell>
          <cell r="N886" t="str">
            <v>|</v>
          </cell>
          <cell r="O886">
            <v>14884222</v>
          </cell>
          <cell r="P886">
            <v>0.23930002090065758</v>
          </cell>
          <cell r="Q886" t="str">
            <v>|</v>
          </cell>
          <cell r="R886">
            <v>22996216</v>
          </cell>
          <cell r="S886">
            <v>0.42517080719905259</v>
          </cell>
          <cell r="T886" t="str">
            <v>|</v>
          </cell>
        </row>
        <row r="887">
          <cell r="A887">
            <v>3</v>
          </cell>
          <cell r="B887" t="str">
            <v>|</v>
          </cell>
          <cell r="C887" t="str">
            <v xml:space="preserve">   แบบเฉพาะราย</v>
          </cell>
          <cell r="D887" t="str">
            <v>|</v>
          </cell>
          <cell r="E887">
            <v>2023000</v>
          </cell>
          <cell r="F887">
            <v>2691488</v>
          </cell>
          <cell r="G887">
            <v>1444525</v>
          </cell>
          <cell r="H887" t="str">
            <v>|</v>
          </cell>
          <cell r="I887">
            <v>0.86323393503054635</v>
          </cell>
          <cell r="J887" t="str">
            <v>|</v>
          </cell>
          <cell r="K887">
            <v>12179000</v>
          </cell>
          <cell r="L887">
            <v>16010269</v>
          </cell>
          <cell r="M887">
            <v>8601279</v>
          </cell>
          <cell r="N887" t="str">
            <v>|</v>
          </cell>
          <cell r="O887">
            <v>3831269</v>
          </cell>
          <cell r="P887">
            <v>0.31457993267099105</v>
          </cell>
          <cell r="Q887" t="str">
            <v>|</v>
          </cell>
          <cell r="R887">
            <v>7408990</v>
          </cell>
          <cell r="S887">
            <v>0.86138235953048381</v>
          </cell>
          <cell r="T887" t="str">
            <v>|</v>
          </cell>
        </row>
        <row r="888">
          <cell r="A888">
            <v>4</v>
          </cell>
          <cell r="B888" t="str">
            <v>|</v>
          </cell>
          <cell r="C888" t="str">
            <v xml:space="preserve">   แบบสัญญาอื่น</v>
          </cell>
          <cell r="D888" t="str">
            <v>|</v>
          </cell>
          <cell r="E888">
            <v>5642000</v>
          </cell>
          <cell r="F888">
            <v>18903644</v>
          </cell>
          <cell r="G888">
            <v>-2169010</v>
          </cell>
          <cell r="H888" t="str">
            <v>|</v>
          </cell>
          <cell r="I888">
            <v>-9.7153328016007308</v>
          </cell>
          <cell r="J888" t="str">
            <v>|</v>
          </cell>
          <cell r="K888">
            <v>23041000</v>
          </cell>
          <cell r="L888">
            <v>61318920</v>
          </cell>
          <cell r="M888">
            <v>1000201</v>
          </cell>
          <cell r="N888" t="str">
            <v>|</v>
          </cell>
          <cell r="O888">
            <v>38277920</v>
          </cell>
          <cell r="P888">
            <v>1.6612959506965843</v>
          </cell>
          <cell r="Q888" t="str">
            <v>|</v>
          </cell>
          <cell r="R888">
            <v>60318719</v>
          </cell>
          <cell r="S888">
            <v>60.306597373927843</v>
          </cell>
          <cell r="T888" t="str">
            <v>|</v>
          </cell>
        </row>
        <row r="889">
          <cell r="A889">
            <v>5</v>
          </cell>
          <cell r="B889" t="str">
            <v>|</v>
          </cell>
          <cell r="D889" t="str">
            <v>|</v>
          </cell>
          <cell r="E889" t="str">
            <v>-</v>
          </cell>
          <cell r="F889" t="str">
            <v>-</v>
          </cell>
          <cell r="G889" t="str">
            <v>-</v>
          </cell>
          <cell r="H889" t="str">
            <v>|</v>
          </cell>
          <cell r="I889" t="str">
            <v>-</v>
          </cell>
          <cell r="J889" t="str">
            <v>|</v>
          </cell>
          <cell r="K889" t="str">
            <v>-</v>
          </cell>
          <cell r="L889" t="str">
            <v>-</v>
          </cell>
          <cell r="M889" t="str">
            <v>-</v>
          </cell>
          <cell r="N889" t="str">
            <v>|</v>
          </cell>
          <cell r="O889" t="str">
            <v>-</v>
          </cell>
          <cell r="P889" t="str">
            <v>-</v>
          </cell>
          <cell r="Q889" t="str">
            <v>|</v>
          </cell>
          <cell r="R889" t="str">
            <v>-</v>
          </cell>
          <cell r="S889" t="str">
            <v>-</v>
          </cell>
          <cell r="T889" t="str">
            <v>|</v>
          </cell>
        </row>
        <row r="890">
          <cell r="A890">
            <v>6</v>
          </cell>
          <cell r="B890" t="str">
            <v>|</v>
          </cell>
          <cell r="C890" t="str">
            <v xml:space="preserve"> รวมเบี้ยประกันรับทั้งสิ้น (2..4)</v>
          </cell>
          <cell r="D890" t="str">
            <v>|</v>
          </cell>
          <cell r="E890">
            <v>18923000</v>
          </cell>
          <cell r="F890">
            <v>30618724</v>
          </cell>
          <cell r="G890">
            <v>9065484</v>
          </cell>
          <cell r="H890" t="str">
            <v>|</v>
          </cell>
          <cell r="I890">
            <v>2.3775057128775474</v>
          </cell>
          <cell r="J890" t="str">
            <v>|</v>
          </cell>
          <cell r="K890">
            <v>97419000</v>
          </cell>
          <cell r="L890">
            <v>154412411</v>
          </cell>
          <cell r="M890">
            <v>63688486</v>
          </cell>
          <cell r="N890" t="str">
            <v>|</v>
          </cell>
          <cell r="O890">
            <v>56993411</v>
          </cell>
          <cell r="P890">
            <v>0.58503383323581637</v>
          </cell>
          <cell r="Q890" t="str">
            <v>|</v>
          </cell>
          <cell r="R890">
            <v>90723925</v>
          </cell>
          <cell r="S890">
            <v>1.4244949236193178</v>
          </cell>
          <cell r="T890" t="str">
            <v>|</v>
          </cell>
        </row>
        <row r="891">
          <cell r="A891">
            <v>7</v>
          </cell>
          <cell r="B891" t="str">
            <v>|</v>
          </cell>
          <cell r="C891" t="str">
            <v>เบี้ยประกันต่อช่วง</v>
          </cell>
          <cell r="D891" t="str">
            <v>|</v>
          </cell>
          <cell r="E891" t="str">
            <v>-</v>
          </cell>
          <cell r="F891" t="str">
            <v>-</v>
          </cell>
          <cell r="G891" t="str">
            <v>-</v>
          </cell>
          <cell r="H891" t="str">
            <v>|</v>
          </cell>
          <cell r="I891" t="str">
            <v>-</v>
          </cell>
          <cell r="J891" t="str">
            <v>|</v>
          </cell>
          <cell r="K891" t="str">
            <v>-</v>
          </cell>
          <cell r="L891" t="str">
            <v>-</v>
          </cell>
          <cell r="M891" t="str">
            <v>-</v>
          </cell>
          <cell r="N891" t="str">
            <v>|</v>
          </cell>
          <cell r="O891" t="str">
            <v>-</v>
          </cell>
          <cell r="P891" t="str">
            <v>-</v>
          </cell>
          <cell r="Q891" t="str">
            <v>|</v>
          </cell>
          <cell r="R891" t="str">
            <v>-</v>
          </cell>
          <cell r="S891" t="str">
            <v>-</v>
          </cell>
          <cell r="T891" t="str">
            <v>|</v>
          </cell>
        </row>
        <row r="892">
          <cell r="A892">
            <v>8</v>
          </cell>
          <cell r="B892" t="str">
            <v>|</v>
          </cell>
          <cell r="C892" t="str">
            <v xml:space="preserve">   กับบริษัทในประเทศ</v>
          </cell>
          <cell r="D892" t="str">
            <v>|</v>
          </cell>
          <cell r="E892">
            <v>0</v>
          </cell>
          <cell r="F892">
            <v>0</v>
          </cell>
          <cell r="G892">
            <v>0</v>
          </cell>
          <cell r="H892" t="str">
            <v>|</v>
          </cell>
          <cell r="I892" t="str">
            <v xml:space="preserve">        &amp;</v>
          </cell>
          <cell r="J892" t="str">
            <v>|</v>
          </cell>
          <cell r="K892">
            <v>0</v>
          </cell>
          <cell r="L892">
            <v>0</v>
          </cell>
          <cell r="M892">
            <v>0</v>
          </cell>
          <cell r="N892" t="str">
            <v>|</v>
          </cell>
          <cell r="O892">
            <v>0</v>
          </cell>
          <cell r="P892" t="str">
            <v xml:space="preserve">         &amp;</v>
          </cell>
          <cell r="Q892" t="str">
            <v>|</v>
          </cell>
          <cell r="R892">
            <v>0</v>
          </cell>
          <cell r="S892" t="str">
            <v xml:space="preserve">      &amp;</v>
          </cell>
          <cell r="T892" t="str">
            <v>|</v>
          </cell>
        </row>
        <row r="893">
          <cell r="A893">
            <v>9</v>
          </cell>
          <cell r="B893" t="str">
            <v>|</v>
          </cell>
          <cell r="C893" t="str">
            <v xml:space="preserve">   กับบริษัทต่างประเทศ</v>
          </cell>
          <cell r="D893" t="str">
            <v>|</v>
          </cell>
          <cell r="E893">
            <v>501000</v>
          </cell>
          <cell r="F893">
            <v>0</v>
          </cell>
          <cell r="G893">
            <v>97018</v>
          </cell>
          <cell r="H893" t="str">
            <v>|</v>
          </cell>
          <cell r="I893">
            <v>-1</v>
          </cell>
          <cell r="J893" t="str">
            <v>|</v>
          </cell>
          <cell r="K893">
            <v>2243000</v>
          </cell>
          <cell r="L893">
            <v>268860</v>
          </cell>
          <cell r="M893">
            <v>413892</v>
          </cell>
          <cell r="N893" t="str">
            <v>|</v>
          </cell>
          <cell r="O893">
            <v>-1974140</v>
          </cell>
          <cell r="P893">
            <v>-0.88013374944271061</v>
          </cell>
          <cell r="Q893" t="str">
            <v>|</v>
          </cell>
          <cell r="R893">
            <v>-145032</v>
          </cell>
          <cell r="S893">
            <v>-0.35041025194978398</v>
          </cell>
          <cell r="T893" t="str">
            <v>|</v>
          </cell>
        </row>
        <row r="894">
          <cell r="A894">
            <v>10</v>
          </cell>
          <cell r="B894" t="str">
            <v>|</v>
          </cell>
          <cell r="D894" t="str">
            <v>|</v>
          </cell>
          <cell r="E894" t="str">
            <v>-</v>
          </cell>
          <cell r="F894" t="str">
            <v>-</v>
          </cell>
          <cell r="G894" t="str">
            <v>-</v>
          </cell>
          <cell r="H894" t="str">
            <v>|</v>
          </cell>
          <cell r="I894" t="str">
            <v>-</v>
          </cell>
          <cell r="J894" t="str">
            <v>|</v>
          </cell>
          <cell r="K894" t="str">
            <v>-</v>
          </cell>
          <cell r="L894" t="str">
            <v>-</v>
          </cell>
          <cell r="M894" t="str">
            <v>-</v>
          </cell>
          <cell r="N894" t="str">
            <v>|</v>
          </cell>
          <cell r="O894" t="str">
            <v>-</v>
          </cell>
          <cell r="P894" t="str">
            <v>-</v>
          </cell>
          <cell r="Q894" t="str">
            <v>|</v>
          </cell>
          <cell r="R894" t="str">
            <v>-</v>
          </cell>
          <cell r="S894" t="str">
            <v>-</v>
          </cell>
          <cell r="T894" t="str">
            <v>|</v>
          </cell>
        </row>
        <row r="895">
          <cell r="A895">
            <v>11</v>
          </cell>
          <cell r="B895" t="str">
            <v>|</v>
          </cell>
          <cell r="C895" t="str">
            <v xml:space="preserve"> รวมเบี้ยประกันต่อช่วง (8+9)</v>
          </cell>
          <cell r="D895" t="str">
            <v>|</v>
          </cell>
          <cell r="E895">
            <v>501000</v>
          </cell>
          <cell r="F895">
            <v>0</v>
          </cell>
          <cell r="G895">
            <v>97018</v>
          </cell>
          <cell r="H895" t="str">
            <v>|</v>
          </cell>
          <cell r="I895">
            <v>-1</v>
          </cell>
          <cell r="J895" t="str">
            <v>|</v>
          </cell>
          <cell r="K895">
            <v>2243000</v>
          </cell>
          <cell r="L895">
            <v>268860</v>
          </cell>
          <cell r="M895">
            <v>413892</v>
          </cell>
          <cell r="N895" t="str">
            <v>|</v>
          </cell>
          <cell r="O895">
            <v>-1974140</v>
          </cell>
          <cell r="P895">
            <v>-0.88013374944271061</v>
          </cell>
          <cell r="Q895" t="str">
            <v>|</v>
          </cell>
          <cell r="R895">
            <v>-145032</v>
          </cell>
          <cell r="S895">
            <v>-0.35041025194978398</v>
          </cell>
          <cell r="T895" t="str">
            <v>|</v>
          </cell>
        </row>
        <row r="896">
          <cell r="A896">
            <v>12</v>
          </cell>
          <cell r="B896" t="str">
            <v>|</v>
          </cell>
          <cell r="D896" t="str">
            <v>|</v>
          </cell>
          <cell r="E896" t="str">
            <v>-</v>
          </cell>
          <cell r="F896" t="str">
            <v>-</v>
          </cell>
          <cell r="G896" t="str">
            <v>-</v>
          </cell>
          <cell r="H896" t="str">
            <v>|</v>
          </cell>
          <cell r="I896" t="str">
            <v>-</v>
          </cell>
          <cell r="J896" t="str">
            <v>|</v>
          </cell>
          <cell r="K896" t="str">
            <v>-</v>
          </cell>
          <cell r="L896" t="str">
            <v>-</v>
          </cell>
          <cell r="M896" t="str">
            <v>-</v>
          </cell>
          <cell r="N896" t="str">
            <v>|</v>
          </cell>
          <cell r="O896" t="str">
            <v>-</v>
          </cell>
          <cell r="P896" t="str">
            <v>-</v>
          </cell>
          <cell r="Q896" t="str">
            <v>|</v>
          </cell>
          <cell r="R896" t="str">
            <v>-</v>
          </cell>
          <cell r="S896" t="str">
            <v>-</v>
          </cell>
          <cell r="T896" t="str">
            <v>|</v>
          </cell>
        </row>
        <row r="897">
          <cell r="A897">
            <v>13</v>
          </cell>
          <cell r="B897" t="str">
            <v>|</v>
          </cell>
          <cell r="C897" t="str">
            <v>เบี้ยประกันรับสุทธิ (7-11)</v>
          </cell>
          <cell r="D897" t="str">
            <v>|</v>
          </cell>
          <cell r="E897">
            <v>18422000</v>
          </cell>
          <cell r="F897">
            <v>30618724</v>
          </cell>
          <cell r="G897">
            <v>8968466</v>
          </cell>
          <cell r="H897" t="str">
            <v>|</v>
          </cell>
          <cell r="I897">
            <v>2.4140424906555924</v>
          </cell>
          <cell r="J897" t="str">
            <v>|</v>
          </cell>
          <cell r="K897">
            <v>95176000</v>
          </cell>
          <cell r="L897">
            <v>154143551</v>
          </cell>
          <cell r="M897">
            <v>63274594</v>
          </cell>
          <cell r="N897" t="str">
            <v>|</v>
          </cell>
          <cell r="O897">
            <v>58967551</v>
          </cell>
          <cell r="P897">
            <v>0.61956324073295788</v>
          </cell>
          <cell r="Q897" t="str">
            <v>|</v>
          </cell>
          <cell r="R897">
            <v>90868957</v>
          </cell>
          <cell r="S897">
            <v>1.4361049396855869</v>
          </cell>
          <cell r="T897" t="str">
            <v>|</v>
          </cell>
        </row>
        <row r="898">
          <cell r="A898">
            <v>14</v>
          </cell>
          <cell r="B898" t="str">
            <v>|</v>
          </cell>
          <cell r="C898" t="str">
            <v>สำรองเพื่อการเสี่ยงภัย</v>
          </cell>
          <cell r="D898" t="str">
            <v>|</v>
          </cell>
          <cell r="H898" t="str">
            <v>|</v>
          </cell>
          <cell r="J898" t="str">
            <v>|</v>
          </cell>
          <cell r="N898" t="str">
            <v>|</v>
          </cell>
          <cell r="Q898" t="str">
            <v>|</v>
          </cell>
          <cell r="T898" t="str">
            <v>|</v>
          </cell>
        </row>
        <row r="899">
          <cell r="A899">
            <v>15</v>
          </cell>
          <cell r="B899" t="str">
            <v>|</v>
          </cell>
          <cell r="C899" t="str">
            <v>เพิ่มขึ้น (ลดลง)</v>
          </cell>
          <cell r="D899" t="str">
            <v>|</v>
          </cell>
          <cell r="E899">
            <v>2552000</v>
          </cell>
          <cell r="F899">
            <v>5517093</v>
          </cell>
          <cell r="G899">
            <v>22890</v>
          </cell>
          <cell r="H899" t="str">
            <v>|</v>
          </cell>
          <cell r="I899">
            <v>240.02634338138924</v>
          </cell>
          <cell r="J899" t="str">
            <v>|</v>
          </cell>
          <cell r="K899">
            <v>4821000</v>
          </cell>
          <cell r="L899">
            <v>36824368</v>
          </cell>
          <cell r="M899">
            <v>8745492</v>
          </cell>
          <cell r="N899" t="str">
            <v>|</v>
          </cell>
          <cell r="O899">
            <v>32003368</v>
          </cell>
          <cell r="P899">
            <v>6.6383256585770587</v>
          </cell>
          <cell r="Q899" t="str">
            <v>|</v>
          </cell>
          <cell r="R899">
            <v>28078876</v>
          </cell>
          <cell r="S899">
            <v>3.2106685364299685</v>
          </cell>
          <cell r="T899" t="str">
            <v>|</v>
          </cell>
        </row>
        <row r="900">
          <cell r="A900">
            <v>16</v>
          </cell>
          <cell r="B900" t="str">
            <v>|</v>
          </cell>
          <cell r="C900" t="str">
            <v>-</v>
          </cell>
          <cell r="D900" t="str">
            <v>|</v>
          </cell>
          <cell r="E900" t="str">
            <v>-</v>
          </cell>
          <cell r="F900" t="str">
            <v>-</v>
          </cell>
          <cell r="G900" t="str">
            <v>-</v>
          </cell>
          <cell r="H900" t="str">
            <v>|</v>
          </cell>
          <cell r="I900" t="str">
            <v>-</v>
          </cell>
          <cell r="J900" t="str">
            <v>|</v>
          </cell>
          <cell r="K900" t="str">
            <v>-</v>
          </cell>
          <cell r="L900" t="str">
            <v>-</v>
          </cell>
          <cell r="M900" t="str">
            <v>-</v>
          </cell>
          <cell r="N900" t="str">
            <v>|</v>
          </cell>
          <cell r="O900" t="str">
            <v>-</v>
          </cell>
          <cell r="P900" t="str">
            <v>-</v>
          </cell>
          <cell r="Q900" t="str">
            <v>|</v>
          </cell>
          <cell r="R900" t="str">
            <v>-</v>
          </cell>
          <cell r="S900" t="str">
            <v>-</v>
          </cell>
          <cell r="T900" t="str">
            <v>|</v>
          </cell>
        </row>
        <row r="901">
          <cell r="A901">
            <v>17</v>
          </cell>
          <cell r="B901" t="str">
            <v>|</v>
          </cell>
          <cell r="C901" t="str">
            <v>เบี้ยประกันถือเป็นรายได้ (13-15)</v>
          </cell>
          <cell r="D901" t="str">
            <v>|</v>
          </cell>
          <cell r="E901">
            <v>15870000</v>
          </cell>
          <cell r="F901">
            <v>25101631</v>
          </cell>
          <cell r="G901">
            <v>8945576</v>
          </cell>
          <cell r="H901" t="str">
            <v>|</v>
          </cell>
          <cell r="I901">
            <v>1.8060385379320461</v>
          </cell>
          <cell r="J901" t="str">
            <v>|</v>
          </cell>
          <cell r="K901">
            <v>90355000</v>
          </cell>
          <cell r="L901">
            <v>117319183</v>
          </cell>
          <cell r="M901">
            <v>54529102</v>
          </cell>
          <cell r="N901" t="str">
            <v>|</v>
          </cell>
          <cell r="O901">
            <v>26964183</v>
          </cell>
          <cell r="P901">
            <v>0.29842491284378286</v>
          </cell>
          <cell r="Q901" t="str">
            <v>|</v>
          </cell>
          <cell r="R901">
            <v>62790081</v>
          </cell>
          <cell r="S901">
            <v>1.1514966998722993</v>
          </cell>
          <cell r="T901" t="str">
            <v>|</v>
          </cell>
        </row>
        <row r="902">
          <cell r="A902">
            <v>18</v>
          </cell>
          <cell r="B902" t="str">
            <v>|</v>
          </cell>
          <cell r="C902" t="str">
            <v>-</v>
          </cell>
          <cell r="D902" t="str">
            <v>|</v>
          </cell>
          <cell r="E902" t="str">
            <v>-</v>
          </cell>
          <cell r="F902" t="str">
            <v>-</v>
          </cell>
          <cell r="G902" t="str">
            <v>-</v>
          </cell>
          <cell r="H902" t="str">
            <v>|</v>
          </cell>
          <cell r="I902" t="str">
            <v>-</v>
          </cell>
          <cell r="J902" t="str">
            <v>|</v>
          </cell>
          <cell r="K902" t="str">
            <v>-</v>
          </cell>
          <cell r="L902" t="str">
            <v>-</v>
          </cell>
          <cell r="M902" t="str">
            <v>-</v>
          </cell>
          <cell r="N902" t="str">
            <v>|</v>
          </cell>
          <cell r="O902" t="str">
            <v>-</v>
          </cell>
          <cell r="P902" t="str">
            <v>-</v>
          </cell>
          <cell r="Q902" t="str">
            <v>|</v>
          </cell>
          <cell r="R902" t="str">
            <v>-</v>
          </cell>
          <cell r="S902" t="str">
            <v>-</v>
          </cell>
          <cell r="T902" t="str">
            <v>|</v>
          </cell>
        </row>
        <row r="903">
          <cell r="A903">
            <v>19</v>
          </cell>
          <cell r="B903" t="str">
            <v>|</v>
          </cell>
          <cell r="C903" t="str">
            <v>ค่าสินไหมทดแทนที่เกิดขึ้น</v>
          </cell>
          <cell r="D903" t="str">
            <v>|</v>
          </cell>
          <cell r="H903" t="str">
            <v>|</v>
          </cell>
          <cell r="J903" t="str">
            <v>|</v>
          </cell>
          <cell r="N903" t="str">
            <v>|</v>
          </cell>
          <cell r="Q903" t="str">
            <v>|</v>
          </cell>
          <cell r="T903" t="str">
            <v>|</v>
          </cell>
        </row>
        <row r="904">
          <cell r="A904">
            <v>20</v>
          </cell>
          <cell r="B904" t="str">
            <v>|</v>
          </cell>
          <cell r="C904" t="str">
            <v xml:space="preserve">   แบบอัตราส่วน 5%</v>
          </cell>
          <cell r="D904" t="str">
            <v>|</v>
          </cell>
          <cell r="E904">
            <v>3239000</v>
          </cell>
          <cell r="F904">
            <v>3131986</v>
          </cell>
          <cell r="G904">
            <v>3503540</v>
          </cell>
          <cell r="H904" t="str">
            <v>|</v>
          </cell>
          <cell r="I904">
            <v>-0.10605102267991802</v>
          </cell>
          <cell r="J904" t="str">
            <v>|</v>
          </cell>
          <cell r="K904">
            <v>18859000</v>
          </cell>
          <cell r="L904">
            <v>24469993</v>
          </cell>
          <cell r="M904">
            <v>20643442</v>
          </cell>
          <cell r="N904" t="str">
            <v>|</v>
          </cell>
          <cell r="O904">
            <v>5610993</v>
          </cell>
          <cell r="P904">
            <v>0.29752335754812026</v>
          </cell>
          <cell r="Q904" t="str">
            <v>|</v>
          </cell>
          <cell r="R904">
            <v>3826551</v>
          </cell>
          <cell r="S904">
            <v>0.18536400082893154</v>
          </cell>
          <cell r="T904" t="str">
            <v>|</v>
          </cell>
        </row>
        <row r="905">
          <cell r="A905">
            <v>21</v>
          </cell>
          <cell r="B905" t="str">
            <v>|</v>
          </cell>
          <cell r="C905" t="str">
            <v xml:space="preserve">   แบบเฉพาะราย</v>
          </cell>
          <cell r="D905" t="str">
            <v>|</v>
          </cell>
          <cell r="E905">
            <v>854000</v>
          </cell>
          <cell r="F905">
            <v>2650957</v>
          </cell>
          <cell r="G905">
            <v>721906</v>
          </cell>
          <cell r="H905" t="str">
            <v>|</v>
          </cell>
          <cell r="I905">
            <v>2.6721636889013252</v>
          </cell>
          <cell r="J905" t="str">
            <v>|</v>
          </cell>
          <cell r="K905">
            <v>4473000</v>
          </cell>
          <cell r="L905">
            <v>5029504</v>
          </cell>
          <cell r="M905">
            <v>2590256</v>
          </cell>
          <cell r="N905" t="str">
            <v>|</v>
          </cell>
          <cell r="O905">
            <v>556504</v>
          </cell>
          <cell r="P905">
            <v>0.12441403979432149</v>
          </cell>
          <cell r="Q905" t="str">
            <v>|</v>
          </cell>
          <cell r="R905">
            <v>2439248</v>
          </cell>
          <cell r="S905">
            <v>0.94170151521702872</v>
          </cell>
          <cell r="T905" t="str">
            <v>|</v>
          </cell>
        </row>
        <row r="906">
          <cell r="A906">
            <v>22</v>
          </cell>
          <cell r="B906" t="str">
            <v>|</v>
          </cell>
          <cell r="C906" t="str">
            <v xml:space="preserve">   แบบสัญญาอื่น</v>
          </cell>
          <cell r="D906" t="str">
            <v>|</v>
          </cell>
          <cell r="E906">
            <v>2193000</v>
          </cell>
          <cell r="F906">
            <v>6522540</v>
          </cell>
          <cell r="G906">
            <v>-324829</v>
          </cell>
          <cell r="H906" t="str">
            <v>|</v>
          </cell>
          <cell r="I906">
            <v>-21.079918972751816</v>
          </cell>
          <cell r="J906" t="str">
            <v>|</v>
          </cell>
          <cell r="K906">
            <v>12276000</v>
          </cell>
          <cell r="L906">
            <v>19781746</v>
          </cell>
          <cell r="M906">
            <v>1292803</v>
          </cell>
          <cell r="N906" t="str">
            <v>|</v>
          </cell>
          <cell r="O906">
            <v>7505746</v>
          </cell>
          <cell r="P906">
            <v>0.61141625936787225</v>
          </cell>
          <cell r="Q906" t="str">
            <v>|</v>
          </cell>
          <cell r="R906">
            <v>18488943</v>
          </cell>
          <cell r="S906">
            <v>14.301438811636421</v>
          </cell>
          <cell r="T906" t="str">
            <v>|</v>
          </cell>
        </row>
        <row r="907">
          <cell r="A907">
            <v>23</v>
          </cell>
          <cell r="B907" t="str">
            <v>|</v>
          </cell>
          <cell r="D907" t="str">
            <v>|</v>
          </cell>
          <cell r="E907" t="str">
            <v>-</v>
          </cell>
          <cell r="F907" t="str">
            <v>-</v>
          </cell>
          <cell r="G907" t="str">
            <v>-</v>
          </cell>
          <cell r="H907" t="str">
            <v>|</v>
          </cell>
          <cell r="I907" t="str">
            <v>-</v>
          </cell>
          <cell r="J907" t="str">
            <v>|</v>
          </cell>
          <cell r="K907" t="str">
            <v>-</v>
          </cell>
          <cell r="L907" t="str">
            <v>-</v>
          </cell>
          <cell r="M907" t="str">
            <v>-</v>
          </cell>
          <cell r="N907" t="str">
            <v>|</v>
          </cell>
          <cell r="O907" t="str">
            <v>-</v>
          </cell>
          <cell r="P907" t="str">
            <v>-</v>
          </cell>
          <cell r="Q907" t="str">
            <v>|</v>
          </cell>
          <cell r="R907" t="str">
            <v>-</v>
          </cell>
          <cell r="S907" t="str">
            <v>-</v>
          </cell>
          <cell r="T907" t="str">
            <v>|</v>
          </cell>
        </row>
        <row r="908">
          <cell r="A908">
            <v>24</v>
          </cell>
          <cell r="B908" t="str">
            <v>|</v>
          </cell>
          <cell r="C908" t="str">
            <v xml:space="preserve"> รวมค่าสินไหมที่ทดแทนเกิดขึ้น (20..22)</v>
          </cell>
          <cell r="D908" t="str">
            <v>|</v>
          </cell>
          <cell r="E908">
            <v>6286000</v>
          </cell>
          <cell r="F908">
            <v>12305483</v>
          </cell>
          <cell r="G908">
            <v>3900617</v>
          </cell>
          <cell r="H908" t="str">
            <v>|</v>
          </cell>
          <cell r="I908">
            <v>2.154752953186637</v>
          </cell>
          <cell r="J908" t="str">
            <v>|</v>
          </cell>
          <cell r="K908">
            <v>35608000</v>
          </cell>
          <cell r="L908">
            <v>49281243</v>
          </cell>
          <cell r="M908">
            <v>24526501</v>
          </cell>
          <cell r="N908" t="str">
            <v>|</v>
          </cell>
          <cell r="O908">
            <v>13673243</v>
          </cell>
          <cell r="P908">
            <v>0.38399356886093011</v>
          </cell>
          <cell r="Q908" t="str">
            <v>|</v>
          </cell>
          <cell r="R908">
            <v>24754742</v>
          </cell>
          <cell r="S908">
            <v>1.0093058932458405</v>
          </cell>
          <cell r="T908" t="str">
            <v>|</v>
          </cell>
        </row>
        <row r="909">
          <cell r="A909">
            <v>25</v>
          </cell>
          <cell r="B909" t="str">
            <v>|</v>
          </cell>
          <cell r="C909" t="str">
            <v>ค่าสินไหมรับคืน</v>
          </cell>
          <cell r="D909" t="str">
            <v>|</v>
          </cell>
          <cell r="E909" t="str">
            <v>-</v>
          </cell>
          <cell r="F909" t="str">
            <v>-</v>
          </cell>
          <cell r="G909" t="str">
            <v>-</v>
          </cell>
          <cell r="H909" t="str">
            <v>|</v>
          </cell>
          <cell r="I909" t="str">
            <v>-</v>
          </cell>
          <cell r="J909" t="str">
            <v>|</v>
          </cell>
          <cell r="K909" t="str">
            <v>-</v>
          </cell>
          <cell r="L909" t="str">
            <v>-</v>
          </cell>
          <cell r="M909" t="str">
            <v>-</v>
          </cell>
          <cell r="N909" t="str">
            <v>|</v>
          </cell>
          <cell r="O909" t="str">
            <v>-</v>
          </cell>
          <cell r="P909" t="str">
            <v>-</v>
          </cell>
          <cell r="Q909" t="str">
            <v>|</v>
          </cell>
          <cell r="R909" t="str">
            <v>-</v>
          </cell>
          <cell r="S909" t="str">
            <v>-</v>
          </cell>
          <cell r="T909" t="str">
            <v>|</v>
          </cell>
        </row>
        <row r="910">
          <cell r="A910">
            <v>26</v>
          </cell>
          <cell r="B910" t="str">
            <v>|</v>
          </cell>
          <cell r="C910" t="str">
            <v xml:space="preserve">   กับบริษัทในประเทศ</v>
          </cell>
          <cell r="D910" t="str">
            <v>|</v>
          </cell>
          <cell r="E910">
            <v>0</v>
          </cell>
          <cell r="F910">
            <v>0</v>
          </cell>
          <cell r="G910">
            <v>0</v>
          </cell>
          <cell r="H910" t="str">
            <v>|</v>
          </cell>
          <cell r="I910" t="str">
            <v xml:space="preserve">        &amp;</v>
          </cell>
          <cell r="J910" t="str">
            <v>|</v>
          </cell>
          <cell r="K910">
            <v>0</v>
          </cell>
          <cell r="L910">
            <v>0</v>
          </cell>
          <cell r="M910">
            <v>0</v>
          </cell>
          <cell r="N910" t="str">
            <v>|</v>
          </cell>
          <cell r="O910">
            <v>0</v>
          </cell>
          <cell r="P910" t="str">
            <v xml:space="preserve">         &amp;</v>
          </cell>
          <cell r="Q910" t="str">
            <v>|</v>
          </cell>
          <cell r="R910">
            <v>0</v>
          </cell>
          <cell r="S910" t="str">
            <v xml:space="preserve">      &amp;</v>
          </cell>
          <cell r="T910" t="str">
            <v>|</v>
          </cell>
        </row>
        <row r="911">
          <cell r="A911">
            <v>27</v>
          </cell>
          <cell r="B911" t="str">
            <v>|</v>
          </cell>
          <cell r="C911" t="str">
            <v xml:space="preserve">   กับบริษัทต่างประเทศ</v>
          </cell>
          <cell r="D911" t="str">
            <v>|</v>
          </cell>
          <cell r="E911">
            <v>27000</v>
          </cell>
          <cell r="F911">
            <v>0</v>
          </cell>
          <cell r="G911">
            <v>0</v>
          </cell>
          <cell r="H911" t="str">
            <v>|</v>
          </cell>
          <cell r="I911" t="str">
            <v xml:space="preserve">        &amp;</v>
          </cell>
          <cell r="J911" t="str">
            <v>|</v>
          </cell>
          <cell r="K911">
            <v>172000</v>
          </cell>
          <cell r="L911">
            <v>123765</v>
          </cell>
          <cell r="M911">
            <v>117</v>
          </cell>
          <cell r="N911" t="str">
            <v>|</v>
          </cell>
          <cell r="O911">
            <v>-48235</v>
          </cell>
          <cell r="P911">
            <v>-0.2804360465116279</v>
          </cell>
          <cell r="Q911" t="str">
            <v>|</v>
          </cell>
          <cell r="R911">
            <v>123648</v>
          </cell>
          <cell r="S911">
            <v>1056.8205128205129</v>
          </cell>
          <cell r="T911" t="str">
            <v>|</v>
          </cell>
        </row>
        <row r="912">
          <cell r="A912">
            <v>28</v>
          </cell>
          <cell r="B912" t="str">
            <v>|</v>
          </cell>
          <cell r="C912" t="str">
            <v>-</v>
          </cell>
          <cell r="D912" t="str">
            <v>|</v>
          </cell>
          <cell r="E912" t="str">
            <v>-</v>
          </cell>
          <cell r="F912" t="str">
            <v>-</v>
          </cell>
          <cell r="G912" t="str">
            <v>-</v>
          </cell>
          <cell r="H912" t="str">
            <v>|</v>
          </cell>
          <cell r="I912" t="str">
            <v>-</v>
          </cell>
          <cell r="J912" t="str">
            <v>|</v>
          </cell>
          <cell r="K912" t="str">
            <v>-</v>
          </cell>
          <cell r="L912" t="str">
            <v>-</v>
          </cell>
          <cell r="M912" t="str">
            <v>-</v>
          </cell>
          <cell r="N912" t="str">
            <v>|</v>
          </cell>
          <cell r="O912" t="str">
            <v>-</v>
          </cell>
          <cell r="P912" t="str">
            <v>-</v>
          </cell>
          <cell r="Q912" t="str">
            <v>|</v>
          </cell>
          <cell r="R912" t="str">
            <v>-</v>
          </cell>
          <cell r="S912" t="str">
            <v>-</v>
          </cell>
          <cell r="T912" t="str">
            <v>|</v>
          </cell>
        </row>
        <row r="913">
          <cell r="A913">
            <v>29</v>
          </cell>
          <cell r="B913" t="str">
            <v>|</v>
          </cell>
          <cell r="C913" t="str">
            <v>ค่าสินไหมสุทธิ (24-26-27)</v>
          </cell>
          <cell r="D913" t="str">
            <v>|</v>
          </cell>
          <cell r="E913">
            <v>6259000</v>
          </cell>
          <cell r="F913">
            <v>12305483</v>
          </cell>
          <cell r="G913">
            <v>3900617</v>
          </cell>
          <cell r="H913" t="str">
            <v>|</v>
          </cell>
          <cell r="I913">
            <v>2.154752953186637</v>
          </cell>
          <cell r="J913" t="str">
            <v>|</v>
          </cell>
          <cell r="K913">
            <v>35436000</v>
          </cell>
          <cell r="L913">
            <v>49157478</v>
          </cell>
          <cell r="M913">
            <v>24526384</v>
          </cell>
          <cell r="N913" t="str">
            <v>|</v>
          </cell>
          <cell r="O913">
            <v>13721478</v>
          </cell>
          <cell r="P913">
            <v>0.38721859126312225</v>
          </cell>
          <cell r="Q913" t="str">
            <v>|</v>
          </cell>
          <cell r="R913">
            <v>24631094</v>
          </cell>
          <cell r="S913">
            <v>1.0042692799721313</v>
          </cell>
          <cell r="T913" t="str">
            <v>|</v>
          </cell>
        </row>
        <row r="914">
          <cell r="A914">
            <v>30</v>
          </cell>
          <cell r="B914" t="str">
            <v>|</v>
          </cell>
          <cell r="C914" t="str">
            <v>-</v>
          </cell>
          <cell r="D914" t="str">
            <v>|</v>
          </cell>
          <cell r="E914" t="str">
            <v>-</v>
          </cell>
          <cell r="F914" t="str">
            <v>-</v>
          </cell>
          <cell r="G914" t="str">
            <v>-</v>
          </cell>
          <cell r="H914" t="str">
            <v>|</v>
          </cell>
          <cell r="I914" t="str">
            <v>-</v>
          </cell>
          <cell r="J914" t="str">
            <v>|</v>
          </cell>
          <cell r="K914" t="str">
            <v>-</v>
          </cell>
          <cell r="L914" t="str">
            <v>-</v>
          </cell>
          <cell r="M914" t="str">
            <v>-</v>
          </cell>
          <cell r="N914" t="str">
            <v>|</v>
          </cell>
          <cell r="O914" t="str">
            <v>-</v>
          </cell>
          <cell r="P914" t="str">
            <v>-</v>
          </cell>
          <cell r="Q914" t="str">
            <v>|</v>
          </cell>
          <cell r="R914" t="str">
            <v>-</v>
          </cell>
          <cell r="S914" t="str">
            <v>-</v>
          </cell>
          <cell r="T914" t="str">
            <v>|</v>
          </cell>
        </row>
        <row r="915">
          <cell r="A915">
            <v>31</v>
          </cell>
          <cell r="B915" t="str">
            <v>|</v>
          </cell>
          <cell r="C915" t="str">
            <v>ส่วนลดจ่าย</v>
          </cell>
          <cell r="D915" t="str">
            <v>|</v>
          </cell>
          <cell r="H915" t="str">
            <v>|</v>
          </cell>
          <cell r="J915" t="str">
            <v>|</v>
          </cell>
          <cell r="N915" t="str">
            <v>|</v>
          </cell>
          <cell r="Q915" t="str">
            <v>|</v>
          </cell>
          <cell r="T915" t="str">
            <v>|</v>
          </cell>
        </row>
        <row r="916">
          <cell r="A916">
            <v>32</v>
          </cell>
          <cell r="B916" t="str">
            <v>|</v>
          </cell>
          <cell r="C916" t="str">
            <v xml:space="preserve">   แบบอัตราส่วน 5%</v>
          </cell>
          <cell r="D916" t="str">
            <v>|</v>
          </cell>
          <cell r="E916">
            <v>1725000</v>
          </cell>
          <cell r="F916">
            <v>1384346</v>
          </cell>
          <cell r="G916">
            <v>1504481</v>
          </cell>
          <cell r="H916" t="str">
            <v>|</v>
          </cell>
          <cell r="I916">
            <v>-7.9851457080548041E-2</v>
          </cell>
          <cell r="J916" t="str">
            <v>|</v>
          </cell>
          <cell r="K916">
            <v>9528000</v>
          </cell>
          <cell r="L916">
            <v>11829995</v>
          </cell>
          <cell r="M916">
            <v>8294230</v>
          </cell>
          <cell r="N916" t="str">
            <v>|</v>
          </cell>
          <cell r="O916">
            <v>2301995</v>
          </cell>
          <cell r="P916">
            <v>0.24160316960537365</v>
          </cell>
          <cell r="Q916" t="str">
            <v>|</v>
          </cell>
          <cell r="R916">
            <v>3535765</v>
          </cell>
          <cell r="S916">
            <v>0.42629213320585513</v>
          </cell>
          <cell r="T916" t="str">
            <v>|</v>
          </cell>
        </row>
        <row r="917">
          <cell r="A917">
            <v>33</v>
          </cell>
          <cell r="B917" t="str">
            <v>|</v>
          </cell>
          <cell r="C917" t="str">
            <v xml:space="preserve">   แบบเฉพาะราย</v>
          </cell>
          <cell r="D917" t="str">
            <v>|</v>
          </cell>
          <cell r="E917">
            <v>624000</v>
          </cell>
          <cell r="F917">
            <v>803773</v>
          </cell>
          <cell r="G917">
            <v>416850</v>
          </cell>
          <cell r="H917" t="str">
            <v>|</v>
          </cell>
          <cell r="I917">
            <v>0.92820678901283438</v>
          </cell>
          <cell r="J917" t="str">
            <v>|</v>
          </cell>
          <cell r="K917">
            <v>3756000</v>
          </cell>
          <cell r="L917">
            <v>4785676</v>
          </cell>
          <cell r="M917">
            <v>2433692</v>
          </cell>
          <cell r="N917" t="str">
            <v>|</v>
          </cell>
          <cell r="O917">
            <v>1029676</v>
          </cell>
          <cell r="P917">
            <v>0.2741416400425985</v>
          </cell>
          <cell r="Q917" t="str">
            <v>|</v>
          </cell>
          <cell r="R917">
            <v>2351984</v>
          </cell>
          <cell r="S917">
            <v>0.96642631853167948</v>
          </cell>
          <cell r="T917" t="str">
            <v>|</v>
          </cell>
        </row>
        <row r="918">
          <cell r="A918">
            <v>34</v>
          </cell>
          <cell r="B918" t="str">
            <v>|</v>
          </cell>
          <cell r="C918" t="str">
            <v xml:space="preserve">   แบบสัญญาอื่น</v>
          </cell>
          <cell r="D918" t="str">
            <v>|</v>
          </cell>
          <cell r="E918">
            <v>1659000</v>
          </cell>
          <cell r="F918">
            <v>4695966</v>
          </cell>
          <cell r="G918">
            <v>-702040</v>
          </cell>
          <cell r="H918" t="str">
            <v>|</v>
          </cell>
          <cell r="I918">
            <v>-7.6890291151501335</v>
          </cell>
          <cell r="J918" t="str">
            <v>|</v>
          </cell>
          <cell r="K918">
            <v>7011000</v>
          </cell>
          <cell r="L918">
            <v>18280768</v>
          </cell>
          <cell r="M918">
            <v>135072</v>
          </cell>
          <cell r="N918" t="str">
            <v>|</v>
          </cell>
          <cell r="O918">
            <v>11269768</v>
          </cell>
          <cell r="P918">
            <v>1.6074408786193126</v>
          </cell>
          <cell r="Q918" t="str">
            <v>|</v>
          </cell>
          <cell r="R918">
            <v>18145696</v>
          </cell>
          <cell r="S918">
            <v>134.34091447524284</v>
          </cell>
          <cell r="T918" t="str">
            <v>|</v>
          </cell>
        </row>
        <row r="919">
          <cell r="A919">
            <v>35</v>
          </cell>
          <cell r="B919" t="str">
            <v>|</v>
          </cell>
          <cell r="D919" t="str">
            <v>|</v>
          </cell>
          <cell r="E919" t="str">
            <v>-</v>
          </cell>
          <cell r="F919" t="str">
            <v>-</v>
          </cell>
          <cell r="G919" t="str">
            <v>-</v>
          </cell>
          <cell r="H919" t="str">
            <v>|</v>
          </cell>
          <cell r="I919" t="str">
            <v>-</v>
          </cell>
          <cell r="J919" t="str">
            <v>|</v>
          </cell>
          <cell r="K919" t="str">
            <v>-</v>
          </cell>
          <cell r="L919" t="str">
            <v>-</v>
          </cell>
          <cell r="M919" t="str">
            <v>-</v>
          </cell>
          <cell r="N919" t="str">
            <v>|</v>
          </cell>
          <cell r="O919" t="str">
            <v>-</v>
          </cell>
          <cell r="P919" t="str">
            <v>-</v>
          </cell>
          <cell r="Q919" t="str">
            <v>|</v>
          </cell>
          <cell r="R919" t="str">
            <v>-</v>
          </cell>
          <cell r="S919" t="str">
            <v>-</v>
          </cell>
          <cell r="T919" t="str">
            <v>|</v>
          </cell>
        </row>
        <row r="920">
          <cell r="A920">
            <v>36</v>
          </cell>
          <cell r="B920" t="str">
            <v>|</v>
          </cell>
          <cell r="C920" t="str">
            <v xml:space="preserve"> รวมส่วนลดจ่าย (32..34)</v>
          </cell>
          <cell r="D920" t="str">
            <v>|</v>
          </cell>
          <cell r="E920">
            <v>4008000</v>
          </cell>
          <cell r="F920">
            <v>6884085</v>
          </cell>
          <cell r="G920">
            <v>1219291</v>
          </cell>
          <cell r="H920" t="str">
            <v>|</v>
          </cell>
          <cell r="I920">
            <v>4.6459737667218084</v>
          </cell>
          <cell r="J920" t="str">
            <v>|</v>
          </cell>
          <cell r="K920">
            <v>20295000</v>
          </cell>
          <cell r="L920">
            <v>34896439</v>
          </cell>
          <cell r="M920">
            <v>10862994</v>
          </cell>
          <cell r="N920" t="str">
            <v>|</v>
          </cell>
          <cell r="O920">
            <v>14601439</v>
          </cell>
          <cell r="P920">
            <v>0.71945991623552596</v>
          </cell>
          <cell r="Q920" t="str">
            <v>|</v>
          </cell>
          <cell r="R920">
            <v>24033445</v>
          </cell>
          <cell r="S920">
            <v>2.212414459586372</v>
          </cell>
          <cell r="T920" t="str">
            <v>|</v>
          </cell>
        </row>
        <row r="921">
          <cell r="A921">
            <v>37</v>
          </cell>
          <cell r="B921" t="str">
            <v>|</v>
          </cell>
          <cell r="C921" t="str">
            <v>ส่วนลดรับจาก</v>
          </cell>
          <cell r="D921" t="str">
            <v>|</v>
          </cell>
          <cell r="H921" t="str">
            <v>|</v>
          </cell>
          <cell r="J921" t="str">
            <v>|</v>
          </cell>
          <cell r="N921" t="str">
            <v>|</v>
          </cell>
          <cell r="Q921" t="str">
            <v>|</v>
          </cell>
          <cell r="T921" t="str">
            <v>|</v>
          </cell>
        </row>
        <row r="922">
          <cell r="A922">
            <v>38</v>
          </cell>
          <cell r="B922" t="str">
            <v>|</v>
          </cell>
          <cell r="C922" t="str">
            <v xml:space="preserve">   กับบริษัทในประเทศ</v>
          </cell>
          <cell r="D922" t="str">
            <v>|</v>
          </cell>
          <cell r="E922">
            <v>0</v>
          </cell>
          <cell r="F922">
            <v>0</v>
          </cell>
          <cell r="G922">
            <v>0</v>
          </cell>
          <cell r="H922" t="str">
            <v>|</v>
          </cell>
          <cell r="I922" t="str">
            <v xml:space="preserve">        &amp;</v>
          </cell>
          <cell r="J922" t="str">
            <v>|</v>
          </cell>
          <cell r="K922">
            <v>0</v>
          </cell>
          <cell r="L922">
            <v>0</v>
          </cell>
          <cell r="M922">
            <v>0</v>
          </cell>
          <cell r="N922" t="str">
            <v>|</v>
          </cell>
          <cell r="O922">
            <v>0</v>
          </cell>
          <cell r="P922" t="str">
            <v xml:space="preserve">         &amp;</v>
          </cell>
          <cell r="Q922" t="str">
            <v>|</v>
          </cell>
          <cell r="R922">
            <v>0</v>
          </cell>
          <cell r="S922" t="str">
            <v xml:space="preserve">      &amp;</v>
          </cell>
          <cell r="T922" t="str">
            <v>|</v>
          </cell>
        </row>
        <row r="923">
          <cell r="A923">
            <v>39</v>
          </cell>
          <cell r="B923" t="str">
            <v>|</v>
          </cell>
          <cell r="C923" t="str">
            <v xml:space="preserve">   กับบริษัทต่างประเทศ</v>
          </cell>
          <cell r="D923" t="str">
            <v>|</v>
          </cell>
          <cell r="E923">
            <v>22000</v>
          </cell>
          <cell r="F923">
            <v>0</v>
          </cell>
          <cell r="G923">
            <v>0</v>
          </cell>
          <cell r="H923" t="str">
            <v>|</v>
          </cell>
          <cell r="I923" t="str">
            <v xml:space="preserve">        &amp;</v>
          </cell>
          <cell r="J923" t="str">
            <v>|</v>
          </cell>
          <cell r="K923">
            <v>86000</v>
          </cell>
          <cell r="L923">
            <v>45917</v>
          </cell>
          <cell r="M923">
            <v>0</v>
          </cell>
          <cell r="N923" t="str">
            <v>|</v>
          </cell>
          <cell r="O923">
            <v>-40083</v>
          </cell>
          <cell r="P923">
            <v>-0.46608139534883719</v>
          </cell>
          <cell r="Q923" t="str">
            <v>|</v>
          </cell>
          <cell r="R923">
            <v>45917</v>
          </cell>
          <cell r="S923" t="str">
            <v xml:space="preserve">      &amp;</v>
          </cell>
          <cell r="T923" t="str">
            <v>|</v>
          </cell>
        </row>
        <row r="924">
          <cell r="A924">
            <v>40</v>
          </cell>
          <cell r="B924" t="str">
            <v>|</v>
          </cell>
          <cell r="C924" t="str">
            <v>-</v>
          </cell>
          <cell r="D924" t="str">
            <v>|</v>
          </cell>
          <cell r="E924" t="str">
            <v>-</v>
          </cell>
          <cell r="F924" t="str">
            <v>-</v>
          </cell>
          <cell r="G924" t="str">
            <v>-</v>
          </cell>
          <cell r="H924" t="str">
            <v>|</v>
          </cell>
          <cell r="I924" t="str">
            <v>-</v>
          </cell>
          <cell r="J924" t="str">
            <v>|</v>
          </cell>
          <cell r="K924" t="str">
            <v>-</v>
          </cell>
          <cell r="L924" t="str">
            <v>-</v>
          </cell>
          <cell r="M924" t="str">
            <v>-</v>
          </cell>
          <cell r="N924" t="str">
            <v>|</v>
          </cell>
          <cell r="O924" t="str">
            <v>-</v>
          </cell>
          <cell r="P924" t="str">
            <v>-</v>
          </cell>
          <cell r="Q924" t="str">
            <v>|</v>
          </cell>
          <cell r="R924" t="str">
            <v>-</v>
          </cell>
          <cell r="S924" t="str">
            <v>-</v>
          </cell>
          <cell r="T924" t="str">
            <v>|</v>
          </cell>
        </row>
        <row r="925">
          <cell r="A925">
            <v>41</v>
          </cell>
          <cell r="B925" t="str">
            <v>|</v>
          </cell>
          <cell r="C925" t="str">
            <v>ส่วนลดจ่ายสุทธิ (36-38-39)</v>
          </cell>
          <cell r="D925" t="str">
            <v>|</v>
          </cell>
          <cell r="E925">
            <v>3986000</v>
          </cell>
          <cell r="F925">
            <v>6884085</v>
          </cell>
          <cell r="G925">
            <v>1219291</v>
          </cell>
          <cell r="H925" t="str">
            <v>|</v>
          </cell>
          <cell r="I925">
            <v>4.6459737667218084</v>
          </cell>
          <cell r="J925" t="str">
            <v>|</v>
          </cell>
          <cell r="K925">
            <v>20209000</v>
          </cell>
          <cell r="L925">
            <v>34850522</v>
          </cell>
          <cell r="M925">
            <v>10862994</v>
          </cell>
          <cell r="N925" t="str">
            <v>|</v>
          </cell>
          <cell r="O925">
            <v>14641522</v>
          </cell>
          <cell r="P925">
            <v>0.72450502251472115</v>
          </cell>
          <cell r="Q925" t="str">
            <v>|</v>
          </cell>
          <cell r="R925">
            <v>23987528</v>
          </cell>
          <cell r="S925">
            <v>2.2081875401937991</v>
          </cell>
          <cell r="T925" t="str">
            <v>|</v>
          </cell>
        </row>
        <row r="926">
          <cell r="A926">
            <v>42</v>
          </cell>
          <cell r="B926" t="str">
            <v>|</v>
          </cell>
          <cell r="C926" t="str">
            <v>-</v>
          </cell>
          <cell r="D926" t="str">
            <v>|</v>
          </cell>
          <cell r="E926" t="str">
            <v>-</v>
          </cell>
          <cell r="F926" t="str">
            <v>-</v>
          </cell>
          <cell r="G926" t="str">
            <v>-</v>
          </cell>
          <cell r="H926" t="str">
            <v>|</v>
          </cell>
          <cell r="I926" t="str">
            <v>-</v>
          </cell>
          <cell r="J926" t="str">
            <v>|</v>
          </cell>
          <cell r="K926" t="str">
            <v>-</v>
          </cell>
          <cell r="L926" t="str">
            <v>-</v>
          </cell>
          <cell r="M926" t="str">
            <v>-</v>
          </cell>
          <cell r="N926" t="str">
            <v>|</v>
          </cell>
          <cell r="O926" t="str">
            <v>-</v>
          </cell>
          <cell r="P926" t="str">
            <v>-</v>
          </cell>
          <cell r="Q926" t="str">
            <v>|</v>
          </cell>
          <cell r="R926" t="str">
            <v>-</v>
          </cell>
          <cell r="S926" t="str">
            <v>-</v>
          </cell>
          <cell r="T926" t="str">
            <v>|</v>
          </cell>
        </row>
        <row r="927">
          <cell r="A927">
            <v>43</v>
          </cell>
          <cell r="B927" t="str">
            <v>|</v>
          </cell>
          <cell r="C927" t="str">
            <v>ค่าใช้จ่ายอื่นๆ</v>
          </cell>
          <cell r="D927" t="str">
            <v>|</v>
          </cell>
          <cell r="E927">
            <v>47000</v>
          </cell>
          <cell r="F927">
            <v>122</v>
          </cell>
          <cell r="G927">
            <v>74</v>
          </cell>
          <cell r="H927" t="str">
            <v>|</v>
          </cell>
          <cell r="I927">
            <v>0.64864864864864868</v>
          </cell>
          <cell r="J927" t="str">
            <v>|</v>
          </cell>
          <cell r="K927">
            <v>282000</v>
          </cell>
          <cell r="L927">
            <v>55842</v>
          </cell>
          <cell r="M927">
            <v>353</v>
          </cell>
          <cell r="N927" t="str">
            <v>|</v>
          </cell>
          <cell r="O927">
            <v>-226158</v>
          </cell>
          <cell r="P927">
            <v>-0.80197872340425536</v>
          </cell>
          <cell r="Q927" t="str">
            <v>|</v>
          </cell>
          <cell r="R927">
            <v>55489</v>
          </cell>
          <cell r="S927">
            <v>157.19263456090653</v>
          </cell>
          <cell r="T927" t="str">
            <v>|</v>
          </cell>
        </row>
        <row r="928">
          <cell r="A928">
            <v>44</v>
          </cell>
          <cell r="B928" t="str">
            <v>|</v>
          </cell>
          <cell r="C928" t="str">
            <v>-</v>
          </cell>
          <cell r="D928" t="str">
            <v>|</v>
          </cell>
          <cell r="E928" t="str">
            <v>-</v>
          </cell>
          <cell r="F928" t="str">
            <v>-</v>
          </cell>
          <cell r="G928" t="str">
            <v>-</v>
          </cell>
          <cell r="H928" t="str">
            <v>|</v>
          </cell>
          <cell r="I928" t="str">
            <v>-</v>
          </cell>
          <cell r="J928" t="str">
            <v>|</v>
          </cell>
          <cell r="K928" t="str">
            <v>-</v>
          </cell>
          <cell r="L928" t="str">
            <v>-</v>
          </cell>
          <cell r="M928" t="str">
            <v>-</v>
          </cell>
          <cell r="N928" t="str">
            <v>|</v>
          </cell>
          <cell r="O928" t="str">
            <v>-</v>
          </cell>
          <cell r="P928" t="str">
            <v>-</v>
          </cell>
          <cell r="Q928" t="str">
            <v>|</v>
          </cell>
          <cell r="R928" t="str">
            <v>-</v>
          </cell>
          <cell r="S928" t="str">
            <v>-</v>
          </cell>
          <cell r="T928" t="str">
            <v>|</v>
          </cell>
        </row>
        <row r="929">
          <cell r="A929">
            <v>45</v>
          </cell>
          <cell r="B929" t="str">
            <v>|</v>
          </cell>
          <cell r="C929" t="str">
            <v>รายได้จากการรับประกัน (17-29-41-43)</v>
          </cell>
          <cell r="D929" t="str">
            <v>|</v>
          </cell>
          <cell r="E929">
            <v>5578000</v>
          </cell>
          <cell r="F929">
            <v>5911941</v>
          </cell>
          <cell r="G929">
            <v>3825594</v>
          </cell>
          <cell r="H929" t="str">
            <v>|</v>
          </cell>
          <cell r="I929">
            <v>0.54536550402368889</v>
          </cell>
          <cell r="J929" t="str">
            <v>|</v>
          </cell>
          <cell r="K929">
            <v>34428000</v>
          </cell>
          <cell r="L929">
            <v>33255341</v>
          </cell>
          <cell r="M929">
            <v>19139371</v>
          </cell>
          <cell r="N929" t="str">
            <v>|</v>
          </cell>
          <cell r="O929">
            <v>-1172659</v>
          </cell>
          <cell r="P929">
            <v>-3.4061200185895202E-2</v>
          </cell>
          <cell r="Q929" t="str">
            <v>|</v>
          </cell>
          <cell r="R929">
            <v>14115970</v>
          </cell>
          <cell r="S929">
            <v>0.73753573197363698</v>
          </cell>
          <cell r="T929" t="str">
            <v>|</v>
          </cell>
        </row>
        <row r="930">
          <cell r="A930">
            <v>46</v>
          </cell>
          <cell r="B930" t="str">
            <v>|</v>
          </cell>
          <cell r="C930" t="str">
            <v>=</v>
          </cell>
          <cell r="D930" t="str">
            <v>|</v>
          </cell>
          <cell r="E930" t="str">
            <v>=</v>
          </cell>
          <cell r="F930" t="str">
            <v>=</v>
          </cell>
          <cell r="G930" t="str">
            <v>=</v>
          </cell>
          <cell r="H930" t="str">
            <v>|</v>
          </cell>
          <cell r="I930" t="str">
            <v>=</v>
          </cell>
          <cell r="J930" t="str">
            <v>|</v>
          </cell>
          <cell r="K930" t="str">
            <v>=</v>
          </cell>
          <cell r="L930" t="str">
            <v>=</v>
          </cell>
          <cell r="M930" t="str">
            <v>=</v>
          </cell>
          <cell r="N930" t="str">
            <v>|</v>
          </cell>
          <cell r="O930" t="str">
            <v>=</v>
          </cell>
          <cell r="P930" t="str">
            <v>=</v>
          </cell>
          <cell r="Q930" t="str">
            <v>|</v>
          </cell>
          <cell r="R930" t="str">
            <v>=</v>
          </cell>
          <cell r="S930" t="str">
            <v>=</v>
          </cell>
          <cell r="T930" t="str">
            <v>|</v>
          </cell>
        </row>
        <row r="931">
          <cell r="A931">
            <v>47</v>
          </cell>
          <cell r="B931" t="str">
            <v>|</v>
          </cell>
          <cell r="C931" t="str">
            <v>อัตราส่วนค่าสินไหมสุทธิ:</v>
          </cell>
          <cell r="D931" t="str">
            <v>|</v>
          </cell>
          <cell r="H931" t="str">
            <v>|</v>
          </cell>
          <cell r="J931" t="str">
            <v>|</v>
          </cell>
          <cell r="N931" t="str">
            <v>|</v>
          </cell>
          <cell r="Q931" t="str">
            <v>|</v>
          </cell>
          <cell r="T931" t="str">
            <v>|</v>
          </cell>
        </row>
        <row r="932">
          <cell r="A932">
            <v>48</v>
          </cell>
          <cell r="B932" t="str">
            <v>|</v>
          </cell>
          <cell r="C932" t="str">
            <v xml:space="preserve">  เบี้ยประกันรับสุทธิ (29/13)</v>
          </cell>
          <cell r="D932" t="str">
            <v>|</v>
          </cell>
          <cell r="E932">
            <v>0.19250729510613329</v>
          </cell>
          <cell r="F932">
            <v>0.40189405018968133</v>
          </cell>
          <cell r="G932">
            <v>0.43492577214431094</v>
          </cell>
          <cell r="H932" t="str">
            <v>|</v>
          </cell>
          <cell r="I932">
            <v>-3.3031721954629611E-2</v>
          </cell>
          <cell r="J932" t="str">
            <v>|</v>
          </cell>
          <cell r="K932">
            <v>0.37232075313104146</v>
          </cell>
          <cell r="L932">
            <v>0.31890713351997452</v>
          </cell>
          <cell r="M932">
            <v>0.38761819633327083</v>
          </cell>
          <cell r="N932" t="str">
            <v>|</v>
          </cell>
          <cell r="P932">
            <v>-7.3279242441510739E-2</v>
          </cell>
          <cell r="Q932" t="str">
            <v>|</v>
          </cell>
          <cell r="S932">
            <v>-6.8711062813296309E-2</v>
          </cell>
          <cell r="T932" t="str">
            <v>|</v>
          </cell>
        </row>
        <row r="933">
          <cell r="A933">
            <v>49</v>
          </cell>
          <cell r="B933" t="str">
            <v>|</v>
          </cell>
          <cell r="C933" t="str">
            <v xml:space="preserve">  เบี้ยประกันที่ถือเป็นรายได้ (29/17)</v>
          </cell>
          <cell r="D933" t="str">
            <v>|</v>
          </cell>
          <cell r="E933">
            <v>0.1908627313757405</v>
          </cell>
          <cell r="F933">
            <v>0.49022643189998294</v>
          </cell>
          <cell r="G933">
            <v>0.43603866313359813</v>
          </cell>
          <cell r="H933" t="str">
            <v>|</v>
          </cell>
          <cell r="I933">
            <v>5.4187768766384814E-2</v>
          </cell>
          <cell r="J933" t="str">
            <v>|</v>
          </cell>
          <cell r="K933">
            <v>0.39218637596148526</v>
          </cell>
          <cell r="L933">
            <v>0.41900631033204516</v>
          </cell>
          <cell r="M933">
            <v>0.44978521744223848</v>
          </cell>
          <cell r="N933" t="str">
            <v>|</v>
          </cell>
          <cell r="P933">
            <v>0.41900631033204516</v>
          </cell>
          <cell r="Q933" t="str">
            <v>|</v>
          </cell>
          <cell r="S933">
            <v>-3.0778907110193321E-2</v>
          </cell>
          <cell r="T933" t="str">
            <v>|</v>
          </cell>
        </row>
        <row r="934">
          <cell r="A934">
            <v>50</v>
          </cell>
          <cell r="B934" t="str">
            <v>|</v>
          </cell>
          <cell r="C934" t="str">
            <v>-</v>
          </cell>
          <cell r="D934" t="str">
            <v>|</v>
          </cell>
          <cell r="E934" t="str">
            <v>-</v>
          </cell>
          <cell r="F934" t="str">
            <v>-</v>
          </cell>
          <cell r="G934" t="str">
            <v>-</v>
          </cell>
          <cell r="H934" t="str">
            <v>|</v>
          </cell>
          <cell r="I934" t="str">
            <v>-</v>
          </cell>
          <cell r="J934" t="str">
            <v>|</v>
          </cell>
          <cell r="K934" t="str">
            <v>-</v>
          </cell>
          <cell r="L934" t="str">
            <v>-</v>
          </cell>
          <cell r="M934" t="str">
            <v>-</v>
          </cell>
          <cell r="N934" t="str">
            <v>|</v>
          </cell>
          <cell r="O934" t="str">
            <v>-</v>
          </cell>
          <cell r="P934" t="str">
            <v>-</v>
          </cell>
          <cell r="Q934" t="str">
            <v>|</v>
          </cell>
          <cell r="R934" t="str">
            <v>-</v>
          </cell>
          <cell r="S934" t="str">
            <v>-</v>
          </cell>
          <cell r="T934" t="str">
            <v>|</v>
          </cell>
        </row>
        <row r="935">
          <cell r="A935">
            <v>51</v>
          </cell>
          <cell r="B935" t="str">
            <v>|</v>
          </cell>
          <cell r="C935" t="str">
            <v>LOSS RATIO :5% (20/2)</v>
          </cell>
          <cell r="D935" t="str">
            <v>|</v>
          </cell>
          <cell r="E935">
            <v>0.1588235294117647</v>
          </cell>
          <cell r="F935">
            <v>0.34708860950273462</v>
          </cell>
          <cell r="G935">
            <v>0.35787038753646716</v>
          </cell>
          <cell r="H935" t="str">
            <v>|</v>
          </cell>
          <cell r="I935">
            <v>-1.0781778033732536E-2</v>
          </cell>
          <cell r="J935" t="str">
            <v>|</v>
          </cell>
          <cell r="K935">
            <v>0.30320423157928583</v>
          </cell>
          <cell r="L935">
            <v>0.31744901633717387</v>
          </cell>
          <cell r="M935">
            <v>0.38167100615626609</v>
          </cell>
          <cell r="N935" t="str">
            <v>|</v>
          </cell>
          <cell r="P935">
            <v>-4.9822516629407954E-2</v>
          </cell>
          <cell r="Q935" t="str">
            <v>|</v>
          </cell>
          <cell r="S935">
            <v>-6.4221989819092218E-2</v>
          </cell>
          <cell r="T935" t="str">
            <v>|</v>
          </cell>
        </row>
        <row r="936">
          <cell r="A936">
            <v>52</v>
          </cell>
          <cell r="B936" t="str">
            <v>|</v>
          </cell>
          <cell r="C936" t="str">
            <v xml:space="preserve">           :FAC RE (21/3)</v>
          </cell>
          <cell r="D936" t="str">
            <v>|</v>
          </cell>
          <cell r="E936">
            <v>0.30194805194805197</v>
          </cell>
          <cell r="F936">
            <v>0.98494104376463876</v>
          </cell>
          <cell r="G936">
            <v>0.49975320607119988</v>
          </cell>
          <cell r="H936" t="str">
            <v>|</v>
          </cell>
          <cell r="I936">
            <v>0.48518783769343887</v>
          </cell>
          <cell r="J936" t="str">
            <v>|</v>
          </cell>
          <cell r="K936">
            <v>0.36727153296658183</v>
          </cell>
          <cell r="L936">
            <v>0.31414237949406099</v>
          </cell>
          <cell r="M936">
            <v>0.30114777116287006</v>
          </cell>
          <cell r="N936" t="str">
            <v>|</v>
          </cell>
          <cell r="P936">
            <v>-0.21864699596707349</v>
          </cell>
          <cell r="Q936" t="str">
            <v>|</v>
          </cell>
          <cell r="S936">
            <v>1.2994608331190927E-2</v>
          </cell>
          <cell r="T936" t="str">
            <v>|</v>
          </cell>
        </row>
        <row r="937">
          <cell r="A937">
            <v>53</v>
          </cell>
          <cell r="B937" t="str">
            <v>|</v>
          </cell>
          <cell r="C937" t="str">
            <v xml:space="preserve">           :TREATY (22/4)</v>
          </cell>
          <cell r="D937" t="str">
            <v>|</v>
          </cell>
          <cell r="E937">
            <v>0.27414772727272729</v>
          </cell>
          <cell r="F937">
            <v>0.34504141106339076</v>
          </cell>
          <cell r="G937">
            <v>0.14975910668922687</v>
          </cell>
          <cell r="H937" t="str">
            <v>|</v>
          </cell>
          <cell r="I937">
            <v>0.19528230437416388</v>
          </cell>
          <cell r="J937" t="str">
            <v>|</v>
          </cell>
          <cell r="K937">
            <v>0.53278937546113447</v>
          </cell>
          <cell r="L937">
            <v>0.32260427939696262</v>
          </cell>
          <cell r="M937">
            <v>1.2925431988170377</v>
          </cell>
          <cell r="N937" t="str">
            <v>|</v>
          </cell>
          <cell r="P937">
            <v>0.32260427939696262</v>
          </cell>
          <cell r="Q937" t="str">
            <v>|</v>
          </cell>
          <cell r="S937">
            <v>-0.96993891942007515</v>
          </cell>
          <cell r="T937" t="str">
            <v>|</v>
          </cell>
        </row>
        <row r="938">
          <cell r="C938" t="str">
            <v>-</v>
          </cell>
          <cell r="D938" t="str">
            <v>-</v>
          </cell>
          <cell r="E938" t="str">
            <v>-</v>
          </cell>
          <cell r="F938" t="str">
            <v>-</v>
          </cell>
          <cell r="G938" t="str">
            <v>-</v>
          </cell>
          <cell r="H938" t="str">
            <v>-</v>
          </cell>
          <cell r="I938" t="str">
            <v>-</v>
          </cell>
          <cell r="J938" t="str">
            <v>-</v>
          </cell>
          <cell r="K938" t="str">
            <v>-</v>
          </cell>
          <cell r="L938" t="str">
            <v>-</v>
          </cell>
          <cell r="M938" t="str">
            <v>-</v>
          </cell>
          <cell r="N938" t="str">
            <v>-</v>
          </cell>
          <cell r="O938" t="str">
            <v>-</v>
          </cell>
          <cell r="P938" t="str">
            <v>-</v>
          </cell>
          <cell r="Q938" t="str">
            <v>-</v>
          </cell>
          <cell r="R938" t="str">
            <v>-</v>
          </cell>
          <cell r="S938" t="str">
            <v>-</v>
          </cell>
          <cell r="T938" t="str">
            <v>-</v>
          </cell>
        </row>
        <row r="939">
          <cell r="C939" t="str">
            <v>pa13</v>
          </cell>
          <cell r="I939" t="str">
            <v xml:space="preserve">                       บริษัท ไทยรับประกันภัยต่อ จำกัด (มหาชน)</v>
          </cell>
          <cell r="S939" t="str">
            <v>หน้า 13</v>
          </cell>
        </row>
        <row r="940">
          <cell r="I940" t="str">
            <v xml:space="preserve"> รายได้จากการรับประกัน - ในประเทศ  : เบ็ดเตล็ด อุบัติเหตุส่วนบุคคล</v>
          </cell>
        </row>
        <row r="941">
          <cell r="I941" t="str">
            <v>สำหรับระยะเวลา  6  เดือน  สิ้นสุดวันที่  30  มิถุนายน  2551  และ  2550</v>
          </cell>
        </row>
        <row r="942">
          <cell r="B942" t="str">
            <v>|</v>
          </cell>
          <cell r="C942" t="str">
            <v>-</v>
          </cell>
          <cell r="D942" t="str">
            <v>|</v>
          </cell>
          <cell r="E942" t="str">
            <v>-</v>
          </cell>
          <cell r="F942" t="str">
            <v>-</v>
          </cell>
          <cell r="G942" t="str">
            <v>-</v>
          </cell>
          <cell r="H942" t="str">
            <v>-</v>
          </cell>
          <cell r="I942" t="str">
            <v>-</v>
          </cell>
          <cell r="J942" t="str">
            <v>-</v>
          </cell>
          <cell r="K942" t="str">
            <v>-</v>
          </cell>
          <cell r="L942" t="str">
            <v>-</v>
          </cell>
          <cell r="M942" t="str">
            <v>-</v>
          </cell>
          <cell r="N942" t="str">
            <v>-</v>
          </cell>
          <cell r="O942" t="str">
            <v>-</v>
          </cell>
          <cell r="P942" t="str">
            <v>-</v>
          </cell>
          <cell r="Q942" t="str">
            <v>-</v>
          </cell>
          <cell r="R942" t="str">
            <v>-</v>
          </cell>
          <cell r="S942" t="str">
            <v>-</v>
          </cell>
          <cell r="T942" t="str">
            <v>|</v>
          </cell>
        </row>
        <row r="943">
          <cell r="B943" t="str">
            <v>|</v>
          </cell>
          <cell r="D943" t="str">
            <v>|</v>
          </cell>
          <cell r="H943" t="str">
            <v>|</v>
          </cell>
          <cell r="I943" t="str">
            <v>%</v>
          </cell>
          <cell r="J943" t="str">
            <v>|</v>
          </cell>
          <cell r="N943" t="str">
            <v>|</v>
          </cell>
          <cell r="O943" t="str">
            <v xml:space="preserve">      เพิ่ม (ลด) สะสม</v>
          </cell>
          <cell r="Q943" t="str">
            <v>|</v>
          </cell>
          <cell r="R943" t="str">
            <v xml:space="preserve">      เพิ่ม (ลด) สะสม</v>
          </cell>
          <cell r="T943" t="str">
            <v>|</v>
          </cell>
        </row>
        <row r="944">
          <cell r="B944" t="str">
            <v>|</v>
          </cell>
          <cell r="D944" t="str">
            <v>|</v>
          </cell>
          <cell r="F944" t="str">
            <v xml:space="preserve">           มิถุนายน</v>
          </cell>
          <cell r="H944" t="str">
            <v>|</v>
          </cell>
          <cell r="I944" t="str">
            <v>เพิ่ม (ลด)</v>
          </cell>
          <cell r="J944" t="str">
            <v>|</v>
          </cell>
          <cell r="L944" t="str">
            <v xml:space="preserve">  มกราคม - มิถุนายน</v>
          </cell>
          <cell r="M944" t="str">
            <v/>
          </cell>
          <cell r="N944" t="str">
            <v>|</v>
          </cell>
          <cell r="O944" t="str">
            <v xml:space="preserve">     2551 &amp; งบประมาณ</v>
          </cell>
          <cell r="Q944" t="str">
            <v>|</v>
          </cell>
          <cell r="R944" t="str">
            <v xml:space="preserve">     2551 และ 2550</v>
          </cell>
          <cell r="T944" t="str">
            <v>|</v>
          </cell>
        </row>
        <row r="945">
          <cell r="B945" t="str">
            <v>|</v>
          </cell>
          <cell r="C945" t="str">
            <v>รายการ</v>
          </cell>
          <cell r="D945" t="str">
            <v>|</v>
          </cell>
          <cell r="E945" t="str">
            <v>-</v>
          </cell>
          <cell r="F945" t="str">
            <v>-</v>
          </cell>
          <cell r="G945" t="str">
            <v>-</v>
          </cell>
          <cell r="H945" t="str">
            <v>|</v>
          </cell>
          <cell r="I945" t="str">
            <v>50 &amp; 49</v>
          </cell>
          <cell r="J945" t="str">
            <v>|</v>
          </cell>
          <cell r="K945" t="str">
            <v>-</v>
          </cell>
          <cell r="L945" t="str">
            <v>-</v>
          </cell>
          <cell r="M945" t="str">
            <v>-</v>
          </cell>
          <cell r="N945" t="str">
            <v>|</v>
          </cell>
          <cell r="O945" t="str">
            <v>-</v>
          </cell>
          <cell r="P945" t="str">
            <v>-</v>
          </cell>
          <cell r="Q945" t="str">
            <v>|</v>
          </cell>
          <cell r="R945" t="str">
            <v>-</v>
          </cell>
          <cell r="S945" t="str">
            <v>-</v>
          </cell>
          <cell r="T945" t="str">
            <v>|</v>
          </cell>
        </row>
        <row r="946">
          <cell r="B946" t="str">
            <v>|</v>
          </cell>
          <cell r="D946" t="str">
            <v>|</v>
          </cell>
          <cell r="E946" t="str">
            <v>งบประมาณ</v>
          </cell>
          <cell r="F946" t="str">
            <v>2551</v>
          </cell>
          <cell r="G946" t="str">
            <v>2550</v>
          </cell>
          <cell r="H946" t="str">
            <v>|</v>
          </cell>
          <cell r="J946" t="str">
            <v>|</v>
          </cell>
          <cell r="K946" t="str">
            <v>งบประมาณ</v>
          </cell>
          <cell r="L946" t="str">
            <v>2551</v>
          </cell>
          <cell r="M946" t="str">
            <v>2550</v>
          </cell>
          <cell r="N946" t="str">
            <v>|</v>
          </cell>
          <cell r="O946" t="str">
            <v>จำนวน</v>
          </cell>
          <cell r="P946" t="str">
            <v>%</v>
          </cell>
          <cell r="Q946" t="str">
            <v>|</v>
          </cell>
          <cell r="R946" t="str">
            <v>จำนวน</v>
          </cell>
          <cell r="S946" t="str">
            <v>%</v>
          </cell>
          <cell r="T946" t="str">
            <v>|</v>
          </cell>
        </row>
        <row r="947">
          <cell r="B947" t="str">
            <v>|</v>
          </cell>
          <cell r="D947" t="str">
            <v>|</v>
          </cell>
          <cell r="E947" t="str">
            <v xml:space="preserve"> </v>
          </cell>
          <cell r="H947" t="str">
            <v>|</v>
          </cell>
          <cell r="J947" t="str">
            <v>|</v>
          </cell>
          <cell r="K947" t="str">
            <v xml:space="preserve"> </v>
          </cell>
          <cell r="N947" t="str">
            <v>|</v>
          </cell>
          <cell r="Q947" t="str">
            <v>|</v>
          </cell>
          <cell r="T947" t="str">
            <v>|</v>
          </cell>
        </row>
        <row r="948">
          <cell r="B948" t="str">
            <v>|</v>
          </cell>
          <cell r="C948" t="str">
            <v>-</v>
          </cell>
          <cell r="D948" t="str">
            <v>|</v>
          </cell>
          <cell r="E948" t="str">
            <v>-</v>
          </cell>
          <cell r="F948" t="str">
            <v>-</v>
          </cell>
          <cell r="G948" t="str">
            <v>-</v>
          </cell>
          <cell r="H948" t="str">
            <v>|</v>
          </cell>
          <cell r="I948" t="str">
            <v>-</v>
          </cell>
          <cell r="J948" t="str">
            <v>|</v>
          </cell>
          <cell r="K948" t="str">
            <v>-</v>
          </cell>
          <cell r="L948" t="str">
            <v>-</v>
          </cell>
          <cell r="M948" t="str">
            <v>-</v>
          </cell>
          <cell r="N948" t="str">
            <v>|</v>
          </cell>
          <cell r="O948" t="str">
            <v>-</v>
          </cell>
          <cell r="P948" t="str">
            <v>-</v>
          </cell>
          <cell r="Q948" t="str">
            <v>|</v>
          </cell>
          <cell r="R948" t="str">
            <v>-</v>
          </cell>
          <cell r="S948" t="str">
            <v>-</v>
          </cell>
          <cell r="T948" t="str">
            <v>|</v>
          </cell>
        </row>
        <row r="949">
          <cell r="A949">
            <v>1</v>
          </cell>
          <cell r="B949" t="str">
            <v>|</v>
          </cell>
          <cell r="C949" t="str">
            <v>เบี้ยประกันต่อรับ</v>
          </cell>
          <cell r="D949" t="str">
            <v>|</v>
          </cell>
          <cell r="H949" t="str">
            <v>|</v>
          </cell>
          <cell r="J949" t="str">
            <v>|</v>
          </cell>
          <cell r="N949" t="str">
            <v>|</v>
          </cell>
          <cell r="Q949" t="str">
            <v>|</v>
          </cell>
          <cell r="T949" t="str">
            <v>|</v>
          </cell>
        </row>
        <row r="950">
          <cell r="A950">
            <v>2</v>
          </cell>
          <cell r="B950" t="str">
            <v>|</v>
          </cell>
          <cell r="C950" t="str">
            <v xml:space="preserve">   แบบอัตราส่วน 5%</v>
          </cell>
          <cell r="D950" t="str">
            <v>|</v>
          </cell>
          <cell r="E950">
            <v>0</v>
          </cell>
          <cell r="F950">
            <v>4611294</v>
          </cell>
          <cell r="G950">
            <v>15486085</v>
          </cell>
          <cell r="H950" t="str">
            <v>|</v>
          </cell>
          <cell r="I950">
            <v>-0.70222984053103155</v>
          </cell>
          <cell r="J950" t="str">
            <v>|</v>
          </cell>
          <cell r="K950">
            <v>11577000</v>
          </cell>
          <cell r="L950">
            <v>8099753</v>
          </cell>
          <cell r="M950">
            <v>18711799</v>
          </cell>
          <cell r="N950" t="str">
            <v>|</v>
          </cell>
          <cell r="O950">
            <v>-3477247</v>
          </cell>
          <cell r="P950">
            <v>-0.3003582102444502</v>
          </cell>
          <cell r="Q950" t="str">
            <v>|</v>
          </cell>
          <cell r="R950">
            <v>-10612046</v>
          </cell>
          <cell r="S950">
            <v>-0.56713125231839012</v>
          </cell>
          <cell r="T950" t="str">
            <v>|</v>
          </cell>
        </row>
        <row r="951">
          <cell r="A951">
            <v>3</v>
          </cell>
          <cell r="B951" t="str">
            <v>|</v>
          </cell>
          <cell r="C951" t="str">
            <v xml:space="preserve">   แบบเฉพาะราย</v>
          </cell>
          <cell r="D951" t="str">
            <v>|</v>
          </cell>
          <cell r="E951">
            <v>5387000</v>
          </cell>
          <cell r="F951">
            <v>3932150</v>
          </cell>
          <cell r="G951">
            <v>4238063</v>
          </cell>
          <cell r="H951" t="str">
            <v>|</v>
          </cell>
          <cell r="I951">
            <v>-7.2182268172983746E-2</v>
          </cell>
          <cell r="J951" t="str">
            <v>|</v>
          </cell>
          <cell r="K951">
            <v>36975000</v>
          </cell>
          <cell r="L951">
            <v>34085761</v>
          </cell>
          <cell r="M951">
            <v>28927406</v>
          </cell>
          <cell r="N951" t="str">
            <v>|</v>
          </cell>
          <cell r="O951">
            <v>-2889239</v>
          </cell>
          <cell r="P951">
            <v>-7.8140338066260986E-2</v>
          </cell>
          <cell r="Q951" t="str">
            <v>|</v>
          </cell>
          <cell r="R951">
            <v>5158355</v>
          </cell>
          <cell r="S951">
            <v>0.17832069007501053</v>
          </cell>
          <cell r="T951" t="str">
            <v>|</v>
          </cell>
        </row>
        <row r="952">
          <cell r="A952">
            <v>4</v>
          </cell>
          <cell r="B952" t="str">
            <v>|</v>
          </cell>
          <cell r="C952" t="str">
            <v xml:space="preserve">   แบบสัญญาอื่น</v>
          </cell>
          <cell r="D952" t="str">
            <v>|</v>
          </cell>
          <cell r="E952">
            <v>0</v>
          </cell>
          <cell r="H952" t="str">
            <v>|</v>
          </cell>
          <cell r="I952" t="str">
            <v xml:space="preserve">        &amp;</v>
          </cell>
          <cell r="J952" t="str">
            <v>|</v>
          </cell>
          <cell r="K952">
            <v>0</v>
          </cell>
          <cell r="N952" t="str">
            <v>|</v>
          </cell>
          <cell r="Q952" t="str">
            <v>|</v>
          </cell>
          <cell r="R952">
            <v>0</v>
          </cell>
          <cell r="S952" t="str">
            <v xml:space="preserve">      &amp;</v>
          </cell>
          <cell r="T952" t="str">
            <v>|</v>
          </cell>
        </row>
        <row r="953">
          <cell r="A953">
            <v>5</v>
          </cell>
          <cell r="B953" t="str">
            <v>|</v>
          </cell>
          <cell r="D953" t="str">
            <v>|</v>
          </cell>
          <cell r="E953" t="str">
            <v>-</v>
          </cell>
          <cell r="F953" t="str">
            <v>-</v>
          </cell>
          <cell r="G953" t="str">
            <v>-</v>
          </cell>
          <cell r="H953" t="str">
            <v>|</v>
          </cell>
          <cell r="I953" t="str">
            <v>-</v>
          </cell>
          <cell r="J953" t="str">
            <v>|</v>
          </cell>
          <cell r="K953" t="str">
            <v>-</v>
          </cell>
          <cell r="L953" t="str">
            <v>-</v>
          </cell>
          <cell r="M953" t="str">
            <v>-</v>
          </cell>
          <cell r="N953" t="str">
            <v>|</v>
          </cell>
          <cell r="O953" t="str">
            <v>-</v>
          </cell>
          <cell r="P953" t="str">
            <v>-</v>
          </cell>
          <cell r="Q953" t="str">
            <v>|</v>
          </cell>
          <cell r="R953" t="str">
            <v>-</v>
          </cell>
          <cell r="S953" t="str">
            <v>-</v>
          </cell>
          <cell r="T953" t="str">
            <v>|</v>
          </cell>
        </row>
        <row r="954">
          <cell r="A954">
            <v>6</v>
          </cell>
          <cell r="B954" t="str">
            <v>|</v>
          </cell>
          <cell r="C954" t="str">
            <v xml:space="preserve"> รวมเบี้ยประกันรับทั้งสิ้น (2..4)</v>
          </cell>
          <cell r="D954" t="str">
            <v>|</v>
          </cell>
          <cell r="E954">
            <v>5387000</v>
          </cell>
          <cell r="F954">
            <v>8543444</v>
          </cell>
          <cell r="G954">
            <v>19724148</v>
          </cell>
          <cell r="H954" t="str">
            <v>|</v>
          </cell>
          <cell r="I954">
            <v>-0.56685358475306513</v>
          </cell>
          <cell r="J954" t="str">
            <v>|</v>
          </cell>
          <cell r="K954">
            <v>48552000</v>
          </cell>
          <cell r="L954">
            <v>42185514</v>
          </cell>
          <cell r="M954">
            <v>47639205</v>
          </cell>
          <cell r="N954" t="str">
            <v>|</v>
          </cell>
          <cell r="O954">
            <v>-6366486</v>
          </cell>
          <cell r="P954">
            <v>-0.13112716262975779</v>
          </cell>
          <cell r="Q954" t="str">
            <v>|</v>
          </cell>
          <cell r="R954">
            <v>-5453691</v>
          </cell>
          <cell r="S954">
            <v>-0.11447905144512802</v>
          </cell>
          <cell r="T954" t="str">
            <v>|</v>
          </cell>
        </row>
        <row r="955">
          <cell r="A955">
            <v>7</v>
          </cell>
          <cell r="B955" t="str">
            <v>|</v>
          </cell>
          <cell r="C955" t="str">
            <v>เบี้ยประกันต่อช่วง</v>
          </cell>
          <cell r="D955" t="str">
            <v>|</v>
          </cell>
          <cell r="E955" t="str">
            <v>-</v>
          </cell>
          <cell r="F955" t="str">
            <v>-</v>
          </cell>
          <cell r="G955" t="str">
            <v>-</v>
          </cell>
          <cell r="H955" t="str">
            <v>|</v>
          </cell>
          <cell r="I955" t="str">
            <v>-</v>
          </cell>
          <cell r="J955" t="str">
            <v>|</v>
          </cell>
          <cell r="K955" t="str">
            <v>-</v>
          </cell>
          <cell r="L955" t="str">
            <v>-</v>
          </cell>
          <cell r="M955" t="str">
            <v>-</v>
          </cell>
          <cell r="N955" t="str">
            <v>|</v>
          </cell>
          <cell r="O955" t="str">
            <v>-</v>
          </cell>
          <cell r="P955" t="str">
            <v>-</v>
          </cell>
          <cell r="Q955" t="str">
            <v>|</v>
          </cell>
          <cell r="R955" t="str">
            <v>-</v>
          </cell>
          <cell r="S955" t="str">
            <v>-</v>
          </cell>
          <cell r="T955" t="str">
            <v>|</v>
          </cell>
        </row>
        <row r="956">
          <cell r="A956">
            <v>8</v>
          </cell>
          <cell r="B956" t="str">
            <v>|</v>
          </cell>
          <cell r="C956" t="str">
            <v xml:space="preserve">   กับบริษัทในประเทศ</v>
          </cell>
          <cell r="D956" t="str">
            <v>|</v>
          </cell>
          <cell r="E956">
            <v>0</v>
          </cell>
          <cell r="F956">
            <v>0</v>
          </cell>
          <cell r="G956">
            <v>0</v>
          </cell>
          <cell r="H956" t="str">
            <v>|</v>
          </cell>
          <cell r="I956" t="str">
            <v xml:space="preserve">        &amp;</v>
          </cell>
          <cell r="J956" t="str">
            <v>|</v>
          </cell>
          <cell r="K956">
            <v>0</v>
          </cell>
          <cell r="L956">
            <v>0</v>
          </cell>
          <cell r="M956">
            <v>0</v>
          </cell>
          <cell r="N956" t="str">
            <v>|</v>
          </cell>
          <cell r="O956">
            <v>0</v>
          </cell>
          <cell r="P956" t="str">
            <v xml:space="preserve">         &amp;</v>
          </cell>
          <cell r="Q956" t="str">
            <v>|</v>
          </cell>
          <cell r="R956">
            <v>0</v>
          </cell>
          <cell r="S956" t="str">
            <v xml:space="preserve">      &amp;</v>
          </cell>
          <cell r="T956" t="str">
            <v>|</v>
          </cell>
        </row>
        <row r="957">
          <cell r="A957">
            <v>9</v>
          </cell>
          <cell r="B957" t="str">
            <v>|</v>
          </cell>
          <cell r="C957" t="str">
            <v xml:space="preserve">   กับบริษัทต่างประเทศ</v>
          </cell>
          <cell r="D957" t="str">
            <v>|</v>
          </cell>
          <cell r="E957">
            <v>10000</v>
          </cell>
          <cell r="F957">
            <v>0</v>
          </cell>
          <cell r="G957">
            <v>0</v>
          </cell>
          <cell r="H957" t="str">
            <v>|</v>
          </cell>
          <cell r="I957" t="str">
            <v xml:space="preserve">        &amp;</v>
          </cell>
          <cell r="J957" t="str">
            <v>|</v>
          </cell>
          <cell r="K957">
            <v>334000</v>
          </cell>
          <cell r="L957">
            <v>84518</v>
          </cell>
          <cell r="M957">
            <v>204821</v>
          </cell>
          <cell r="N957" t="str">
            <v>|</v>
          </cell>
          <cell r="O957">
            <v>-249482</v>
          </cell>
          <cell r="P957">
            <v>-0.74695209580838329</v>
          </cell>
          <cell r="Q957" t="str">
            <v>|</v>
          </cell>
          <cell r="R957">
            <v>-120303</v>
          </cell>
          <cell r="S957">
            <v>-0.58735676517544588</v>
          </cell>
          <cell r="T957" t="str">
            <v>|</v>
          </cell>
        </row>
        <row r="958">
          <cell r="A958">
            <v>10</v>
          </cell>
          <cell r="B958" t="str">
            <v>|</v>
          </cell>
          <cell r="D958" t="str">
            <v>|</v>
          </cell>
          <cell r="E958" t="str">
            <v>-</v>
          </cell>
          <cell r="F958" t="str">
            <v>-</v>
          </cell>
          <cell r="G958" t="str">
            <v>-</v>
          </cell>
          <cell r="H958" t="str">
            <v>|</v>
          </cell>
          <cell r="I958" t="str">
            <v>-</v>
          </cell>
          <cell r="J958" t="str">
            <v>|</v>
          </cell>
          <cell r="K958" t="str">
            <v>-</v>
          </cell>
          <cell r="L958" t="str">
            <v>-</v>
          </cell>
          <cell r="M958" t="str">
            <v>-</v>
          </cell>
          <cell r="N958" t="str">
            <v>|</v>
          </cell>
          <cell r="O958" t="str">
            <v>-</v>
          </cell>
          <cell r="P958" t="str">
            <v>-</v>
          </cell>
          <cell r="Q958" t="str">
            <v>|</v>
          </cell>
          <cell r="R958" t="str">
            <v>-</v>
          </cell>
          <cell r="S958" t="str">
            <v>-</v>
          </cell>
          <cell r="T958" t="str">
            <v>|</v>
          </cell>
        </row>
        <row r="959">
          <cell r="A959">
            <v>11</v>
          </cell>
          <cell r="B959" t="str">
            <v>|</v>
          </cell>
          <cell r="C959" t="str">
            <v xml:space="preserve"> รวมเบี้ยประกันต่อช่วง (8+9)</v>
          </cell>
          <cell r="D959" t="str">
            <v>|</v>
          </cell>
          <cell r="E959">
            <v>10000</v>
          </cell>
          <cell r="F959">
            <v>0</v>
          </cell>
          <cell r="G959">
            <v>0</v>
          </cell>
          <cell r="H959" t="str">
            <v>|</v>
          </cell>
          <cell r="I959" t="str">
            <v xml:space="preserve">        &amp;</v>
          </cell>
          <cell r="J959" t="str">
            <v>|</v>
          </cell>
          <cell r="K959">
            <v>334000</v>
          </cell>
          <cell r="L959">
            <v>84518</v>
          </cell>
          <cell r="M959">
            <v>204821</v>
          </cell>
          <cell r="N959" t="str">
            <v>|</v>
          </cell>
          <cell r="O959">
            <v>-249482</v>
          </cell>
          <cell r="P959">
            <v>-0.74695209580838329</v>
          </cell>
          <cell r="Q959" t="str">
            <v>|</v>
          </cell>
          <cell r="R959">
            <v>-120303</v>
          </cell>
          <cell r="S959">
            <v>-0.58735676517544588</v>
          </cell>
          <cell r="T959" t="str">
            <v>|</v>
          </cell>
        </row>
        <row r="960">
          <cell r="A960">
            <v>12</v>
          </cell>
          <cell r="B960" t="str">
            <v>|</v>
          </cell>
          <cell r="D960" t="str">
            <v>|</v>
          </cell>
          <cell r="E960" t="str">
            <v>-</v>
          </cell>
          <cell r="F960" t="str">
            <v>-</v>
          </cell>
          <cell r="G960" t="str">
            <v>-</v>
          </cell>
          <cell r="H960" t="str">
            <v>|</v>
          </cell>
          <cell r="I960" t="str">
            <v>-</v>
          </cell>
          <cell r="J960" t="str">
            <v>|</v>
          </cell>
          <cell r="K960" t="str">
            <v>-</v>
          </cell>
          <cell r="L960" t="str">
            <v>-</v>
          </cell>
          <cell r="M960" t="str">
            <v>-</v>
          </cell>
          <cell r="N960" t="str">
            <v>|</v>
          </cell>
          <cell r="O960" t="str">
            <v>-</v>
          </cell>
          <cell r="P960" t="str">
            <v>-</v>
          </cell>
          <cell r="Q960" t="str">
            <v>|</v>
          </cell>
          <cell r="R960" t="str">
            <v>-</v>
          </cell>
          <cell r="S960" t="str">
            <v>-</v>
          </cell>
          <cell r="T960" t="str">
            <v>|</v>
          </cell>
        </row>
        <row r="961">
          <cell r="A961">
            <v>13</v>
          </cell>
          <cell r="B961" t="str">
            <v>|</v>
          </cell>
          <cell r="C961" t="str">
            <v>เบี้ยประกันรับสุทธิ (7-11)</v>
          </cell>
          <cell r="D961" t="str">
            <v>|</v>
          </cell>
          <cell r="E961">
            <v>5377000</v>
          </cell>
          <cell r="F961">
            <v>8543444</v>
          </cell>
          <cell r="G961">
            <v>19724148</v>
          </cell>
          <cell r="H961" t="str">
            <v>|</v>
          </cell>
          <cell r="I961">
            <v>-0.56685358475306513</v>
          </cell>
          <cell r="J961" t="str">
            <v>|</v>
          </cell>
          <cell r="K961">
            <v>48218000</v>
          </cell>
          <cell r="L961">
            <v>42100996</v>
          </cell>
          <cell r="M961">
            <v>47434384</v>
          </cell>
          <cell r="N961" t="str">
            <v>|</v>
          </cell>
          <cell r="O961">
            <v>-6117004</v>
          </cell>
          <cell r="P961">
            <v>-0.12686142104608236</v>
          </cell>
          <cell r="Q961" t="str">
            <v>|</v>
          </cell>
          <cell r="R961">
            <v>-5333388</v>
          </cell>
          <cell r="S961">
            <v>-0.11243717215764834</v>
          </cell>
          <cell r="T961" t="str">
            <v>|</v>
          </cell>
        </row>
        <row r="962">
          <cell r="A962">
            <v>14</v>
          </cell>
          <cell r="B962" t="str">
            <v>|</v>
          </cell>
          <cell r="C962" t="str">
            <v>สำรองเพื่อการเสี่ยงภัย</v>
          </cell>
          <cell r="D962" t="str">
            <v>|</v>
          </cell>
          <cell r="H962" t="str">
            <v>|</v>
          </cell>
          <cell r="J962" t="str">
            <v>|</v>
          </cell>
          <cell r="N962" t="str">
            <v>|</v>
          </cell>
          <cell r="Q962" t="str">
            <v>|</v>
          </cell>
          <cell r="T962" t="str">
            <v>|</v>
          </cell>
        </row>
        <row r="963">
          <cell r="A963">
            <v>15</v>
          </cell>
          <cell r="B963" t="str">
            <v>|</v>
          </cell>
          <cell r="C963" t="str">
            <v>เพิ่มขึ้น (ลดลง)</v>
          </cell>
          <cell r="D963" t="str">
            <v>|</v>
          </cell>
          <cell r="E963">
            <v>-698000</v>
          </cell>
          <cell r="F963">
            <v>-2335105</v>
          </cell>
          <cell r="G963">
            <v>7189092</v>
          </cell>
          <cell r="H963" t="str">
            <v>|</v>
          </cell>
          <cell r="I963">
            <v>-1.3248122294164548</v>
          </cell>
          <cell r="J963" t="str">
            <v>|</v>
          </cell>
          <cell r="K963">
            <v>6584000</v>
          </cell>
          <cell r="L963">
            <v>6190855</v>
          </cell>
          <cell r="M963">
            <v>12942641</v>
          </cell>
          <cell r="N963" t="str">
            <v>|</v>
          </cell>
          <cell r="O963">
            <v>-393145</v>
          </cell>
          <cell r="P963">
            <v>-5.9712181044957471E-2</v>
          </cell>
          <cell r="Q963" t="str">
            <v>|</v>
          </cell>
          <cell r="R963">
            <v>-6751786</v>
          </cell>
          <cell r="S963">
            <v>-0.52166988174979123</v>
          </cell>
          <cell r="T963" t="str">
            <v>|</v>
          </cell>
        </row>
        <row r="964">
          <cell r="A964">
            <v>16</v>
          </cell>
          <cell r="B964" t="str">
            <v>|</v>
          </cell>
          <cell r="C964" t="str">
            <v>-</v>
          </cell>
          <cell r="D964" t="str">
            <v>|</v>
          </cell>
          <cell r="E964" t="str">
            <v>-</v>
          </cell>
          <cell r="F964" t="str">
            <v>-</v>
          </cell>
          <cell r="G964" t="str">
            <v>-</v>
          </cell>
          <cell r="H964" t="str">
            <v>|</v>
          </cell>
          <cell r="I964" t="str">
            <v>-</v>
          </cell>
          <cell r="J964" t="str">
            <v>|</v>
          </cell>
          <cell r="K964" t="str">
            <v>-</v>
          </cell>
          <cell r="L964" t="str">
            <v>-</v>
          </cell>
          <cell r="M964" t="str">
            <v>-</v>
          </cell>
          <cell r="N964" t="str">
            <v>|</v>
          </cell>
          <cell r="O964" t="str">
            <v>-</v>
          </cell>
          <cell r="P964" t="str">
            <v>-</v>
          </cell>
          <cell r="Q964" t="str">
            <v>|</v>
          </cell>
          <cell r="R964" t="str">
            <v>-</v>
          </cell>
          <cell r="S964" t="str">
            <v>-</v>
          </cell>
          <cell r="T964" t="str">
            <v>|</v>
          </cell>
        </row>
        <row r="965">
          <cell r="A965">
            <v>17</v>
          </cell>
          <cell r="B965" t="str">
            <v>|</v>
          </cell>
          <cell r="C965" t="str">
            <v>เบี้ยประกันถือเป็นรายได้ (13-15)</v>
          </cell>
          <cell r="D965" t="str">
            <v>|</v>
          </cell>
          <cell r="E965">
            <v>6075000</v>
          </cell>
          <cell r="F965">
            <v>10878549</v>
          </cell>
          <cell r="G965">
            <v>12535056</v>
          </cell>
          <cell r="H965" t="str">
            <v>|</v>
          </cell>
          <cell r="I965">
            <v>-0.1321499481135146</v>
          </cell>
          <cell r="J965" t="str">
            <v>|</v>
          </cell>
          <cell r="K965">
            <v>41634000</v>
          </cell>
          <cell r="L965">
            <v>35910141</v>
          </cell>
          <cell r="M965">
            <v>34491743</v>
          </cell>
          <cell r="N965" t="str">
            <v>|</v>
          </cell>
          <cell r="O965">
            <v>-5723859</v>
          </cell>
          <cell r="P965">
            <v>-0.13748040063409714</v>
          </cell>
          <cell r="Q965" t="str">
            <v>|</v>
          </cell>
          <cell r="R965">
            <v>1418398</v>
          </cell>
          <cell r="S965">
            <v>4.1122827570644949E-2</v>
          </cell>
          <cell r="T965" t="str">
            <v>|</v>
          </cell>
        </row>
        <row r="966">
          <cell r="A966">
            <v>18</v>
          </cell>
          <cell r="B966" t="str">
            <v>|</v>
          </cell>
          <cell r="C966" t="str">
            <v>-</v>
          </cell>
          <cell r="D966" t="str">
            <v>|</v>
          </cell>
          <cell r="E966" t="str">
            <v>-</v>
          </cell>
          <cell r="F966" t="str">
            <v>-</v>
          </cell>
          <cell r="G966" t="str">
            <v>-</v>
          </cell>
          <cell r="H966" t="str">
            <v>|</v>
          </cell>
          <cell r="I966" t="str">
            <v>-</v>
          </cell>
          <cell r="J966" t="str">
            <v>|</v>
          </cell>
          <cell r="K966" t="str">
            <v>-</v>
          </cell>
          <cell r="L966" t="str">
            <v>-</v>
          </cell>
          <cell r="M966" t="str">
            <v>-</v>
          </cell>
          <cell r="N966" t="str">
            <v>|</v>
          </cell>
          <cell r="O966" t="str">
            <v>-</v>
          </cell>
          <cell r="P966" t="str">
            <v>-</v>
          </cell>
          <cell r="Q966" t="str">
            <v>|</v>
          </cell>
          <cell r="R966" t="str">
            <v>-</v>
          </cell>
          <cell r="S966" t="str">
            <v>-</v>
          </cell>
          <cell r="T966" t="str">
            <v>|</v>
          </cell>
        </row>
        <row r="967">
          <cell r="A967">
            <v>19</v>
          </cell>
          <cell r="B967" t="str">
            <v>|</v>
          </cell>
          <cell r="C967" t="str">
            <v>ค่าสินไหมทดแทนที่เกิดขึ้น</v>
          </cell>
          <cell r="D967" t="str">
            <v>|</v>
          </cell>
          <cell r="H967" t="str">
            <v>|</v>
          </cell>
          <cell r="J967" t="str">
            <v>|</v>
          </cell>
          <cell r="N967" t="str">
            <v>|</v>
          </cell>
          <cell r="Q967" t="str">
            <v>|</v>
          </cell>
          <cell r="T967" t="str">
            <v>|</v>
          </cell>
        </row>
        <row r="968">
          <cell r="A968">
            <v>20</v>
          </cell>
          <cell r="B968" t="str">
            <v>|</v>
          </cell>
          <cell r="C968" t="str">
            <v xml:space="preserve">   แบบอัตราส่วน 5%</v>
          </cell>
          <cell r="D968" t="str">
            <v>|</v>
          </cell>
          <cell r="E968">
            <v>0</v>
          </cell>
          <cell r="F968">
            <v>2768197</v>
          </cell>
          <cell r="G968">
            <v>9175788</v>
          </cell>
          <cell r="H968" t="str">
            <v>|</v>
          </cell>
          <cell r="I968">
            <v>-0.69831506569245061</v>
          </cell>
          <cell r="J968" t="str">
            <v>|</v>
          </cell>
          <cell r="K968">
            <v>9802000</v>
          </cell>
          <cell r="L968">
            <v>7617063</v>
          </cell>
          <cell r="M968">
            <v>14884897</v>
          </cell>
          <cell r="N968" t="str">
            <v>|</v>
          </cell>
          <cell r="O968">
            <v>-2184937</v>
          </cell>
          <cell r="P968">
            <v>-0.22290726382370946</v>
          </cell>
          <cell r="Q968" t="str">
            <v>|</v>
          </cell>
          <cell r="R968">
            <v>-7267834</v>
          </cell>
          <cell r="S968">
            <v>-0.48826901523067306</v>
          </cell>
          <cell r="T968" t="str">
            <v>|</v>
          </cell>
        </row>
        <row r="969">
          <cell r="A969">
            <v>21</v>
          </cell>
          <cell r="B969" t="str">
            <v>|</v>
          </cell>
          <cell r="C969" t="str">
            <v xml:space="preserve">   แบบเฉพาะราย</v>
          </cell>
          <cell r="D969" t="str">
            <v>|</v>
          </cell>
          <cell r="E969">
            <v>1937000</v>
          </cell>
          <cell r="F969">
            <v>905895</v>
          </cell>
          <cell r="G969">
            <v>2042229</v>
          </cell>
          <cell r="H969" t="str">
            <v>|</v>
          </cell>
          <cell r="I969">
            <v>-0.55641850154904271</v>
          </cell>
          <cell r="J969" t="str">
            <v>|</v>
          </cell>
          <cell r="K969">
            <v>9517000</v>
          </cell>
          <cell r="L969">
            <v>12624198</v>
          </cell>
          <cell r="M969">
            <v>14185940</v>
          </cell>
          <cell r="N969" t="str">
            <v>|</v>
          </cell>
          <cell r="O969">
            <v>3107198</v>
          </cell>
          <cell r="P969">
            <v>0.3264892297993065</v>
          </cell>
          <cell r="Q969" t="str">
            <v>|</v>
          </cell>
          <cell r="R969">
            <v>-1561742</v>
          </cell>
          <cell r="S969">
            <v>-0.11009083641972263</v>
          </cell>
          <cell r="T969" t="str">
            <v>|</v>
          </cell>
        </row>
        <row r="970">
          <cell r="A970">
            <v>22</v>
          </cell>
          <cell r="B970" t="str">
            <v>|</v>
          </cell>
          <cell r="C970" t="str">
            <v xml:space="preserve">   แบบสัญญาอื่น</v>
          </cell>
          <cell r="D970" t="str">
            <v>|</v>
          </cell>
          <cell r="E970">
            <v>0</v>
          </cell>
          <cell r="F970">
            <v>0</v>
          </cell>
          <cell r="G970">
            <v>0</v>
          </cell>
          <cell r="H970" t="str">
            <v>|</v>
          </cell>
          <cell r="I970" t="str">
            <v xml:space="preserve">        &amp;</v>
          </cell>
          <cell r="J970" t="str">
            <v>|</v>
          </cell>
          <cell r="K970">
            <v>0</v>
          </cell>
          <cell r="N970" t="str">
            <v>|</v>
          </cell>
          <cell r="O970">
            <v>0</v>
          </cell>
          <cell r="P970" t="str">
            <v xml:space="preserve">         &amp;</v>
          </cell>
          <cell r="Q970" t="str">
            <v>|</v>
          </cell>
          <cell r="R970">
            <v>0</v>
          </cell>
          <cell r="S970" t="str">
            <v xml:space="preserve">      &amp;</v>
          </cell>
          <cell r="T970" t="str">
            <v>|</v>
          </cell>
        </row>
        <row r="971">
          <cell r="A971">
            <v>23</v>
          </cell>
          <cell r="B971" t="str">
            <v>|</v>
          </cell>
          <cell r="D971" t="str">
            <v>|</v>
          </cell>
          <cell r="E971" t="str">
            <v>-</v>
          </cell>
          <cell r="F971" t="str">
            <v>-</v>
          </cell>
          <cell r="G971" t="str">
            <v>-</v>
          </cell>
          <cell r="H971" t="str">
            <v>|</v>
          </cell>
          <cell r="I971" t="str">
            <v>-</v>
          </cell>
          <cell r="J971" t="str">
            <v>|</v>
          </cell>
          <cell r="K971" t="str">
            <v>-</v>
          </cell>
          <cell r="L971" t="str">
            <v>-</v>
          </cell>
          <cell r="M971" t="str">
            <v>-</v>
          </cell>
          <cell r="N971" t="str">
            <v>|</v>
          </cell>
          <cell r="O971" t="str">
            <v>-</v>
          </cell>
          <cell r="P971" t="str">
            <v>-</v>
          </cell>
          <cell r="Q971" t="str">
            <v>|</v>
          </cell>
          <cell r="R971" t="str">
            <v>-</v>
          </cell>
          <cell r="S971" t="str">
            <v>-</v>
          </cell>
          <cell r="T971" t="str">
            <v>|</v>
          </cell>
        </row>
        <row r="972">
          <cell r="A972">
            <v>24</v>
          </cell>
          <cell r="B972" t="str">
            <v>|</v>
          </cell>
          <cell r="C972" t="str">
            <v xml:space="preserve"> รวมค่าสินไหมที่ทดแทนเกิดขึ้น (20..22)</v>
          </cell>
          <cell r="D972" t="str">
            <v>|</v>
          </cell>
          <cell r="E972">
            <v>1937000</v>
          </cell>
          <cell r="F972">
            <v>3674092</v>
          </cell>
          <cell r="G972">
            <v>11218017</v>
          </cell>
          <cell r="H972" t="str">
            <v>|</v>
          </cell>
          <cell r="I972">
            <v>-0.6724829352638706</v>
          </cell>
          <cell r="J972" t="str">
            <v>|</v>
          </cell>
          <cell r="K972">
            <v>19319000</v>
          </cell>
          <cell r="L972">
            <v>20241261</v>
          </cell>
          <cell r="M972">
            <v>29070837</v>
          </cell>
          <cell r="N972" t="str">
            <v>|</v>
          </cell>
          <cell r="O972">
            <v>922261</v>
          </cell>
          <cell r="P972">
            <v>4.7738547543868727E-2</v>
          </cell>
          <cell r="Q972" t="str">
            <v>|</v>
          </cell>
          <cell r="R972">
            <v>-8829576</v>
          </cell>
          <cell r="S972">
            <v>-0.30372623946121674</v>
          </cell>
          <cell r="T972" t="str">
            <v>|</v>
          </cell>
        </row>
        <row r="973">
          <cell r="A973">
            <v>25</v>
          </cell>
          <cell r="B973" t="str">
            <v>|</v>
          </cell>
          <cell r="C973" t="str">
            <v>ค่าสินไหมรับคืน</v>
          </cell>
          <cell r="D973" t="str">
            <v>|</v>
          </cell>
          <cell r="E973" t="str">
            <v>-</v>
          </cell>
          <cell r="F973" t="str">
            <v>-</v>
          </cell>
          <cell r="G973" t="str">
            <v>-</v>
          </cell>
          <cell r="H973" t="str">
            <v>|</v>
          </cell>
          <cell r="I973" t="str">
            <v>-</v>
          </cell>
          <cell r="J973" t="str">
            <v>|</v>
          </cell>
          <cell r="K973" t="str">
            <v>-</v>
          </cell>
          <cell r="L973" t="str">
            <v>-</v>
          </cell>
          <cell r="M973" t="str">
            <v>-</v>
          </cell>
          <cell r="N973" t="str">
            <v>|</v>
          </cell>
          <cell r="O973" t="str">
            <v>-</v>
          </cell>
          <cell r="P973" t="str">
            <v>-</v>
          </cell>
          <cell r="Q973" t="str">
            <v>|</v>
          </cell>
          <cell r="R973" t="str">
            <v>-</v>
          </cell>
          <cell r="S973" t="str">
            <v>-</v>
          </cell>
          <cell r="T973" t="str">
            <v>|</v>
          </cell>
        </row>
        <row r="974">
          <cell r="A974">
            <v>26</v>
          </cell>
          <cell r="B974" t="str">
            <v>|</v>
          </cell>
          <cell r="C974" t="str">
            <v xml:space="preserve">   กับบริษัทในประเทศ</v>
          </cell>
          <cell r="D974" t="str">
            <v>|</v>
          </cell>
          <cell r="E974">
            <v>0</v>
          </cell>
          <cell r="H974" t="str">
            <v>|</v>
          </cell>
          <cell r="I974" t="str">
            <v xml:space="preserve">        &amp;</v>
          </cell>
          <cell r="J974" t="str">
            <v>|</v>
          </cell>
          <cell r="K974">
            <v>0</v>
          </cell>
          <cell r="N974" t="str">
            <v>|</v>
          </cell>
          <cell r="O974">
            <v>0</v>
          </cell>
          <cell r="P974" t="str">
            <v xml:space="preserve">         &amp;</v>
          </cell>
          <cell r="Q974" t="str">
            <v>|</v>
          </cell>
          <cell r="R974">
            <v>0</v>
          </cell>
          <cell r="S974" t="str">
            <v xml:space="preserve">      &amp;</v>
          </cell>
          <cell r="T974" t="str">
            <v>|</v>
          </cell>
        </row>
        <row r="975">
          <cell r="A975">
            <v>27</v>
          </cell>
          <cell r="B975" t="str">
            <v>|</v>
          </cell>
          <cell r="C975" t="str">
            <v xml:space="preserve">   กับบริษัทต่างประเทศ</v>
          </cell>
          <cell r="D975" t="str">
            <v>|</v>
          </cell>
          <cell r="E975">
            <v>14000</v>
          </cell>
          <cell r="F975">
            <v>113</v>
          </cell>
          <cell r="G975">
            <v>0</v>
          </cell>
          <cell r="H975" t="str">
            <v>|</v>
          </cell>
          <cell r="I975" t="str">
            <v xml:space="preserve">        &amp;</v>
          </cell>
          <cell r="J975" t="str">
            <v>|</v>
          </cell>
          <cell r="K975">
            <v>69000</v>
          </cell>
          <cell r="L975">
            <v>1848</v>
          </cell>
          <cell r="M975">
            <v>0</v>
          </cell>
          <cell r="N975" t="str">
            <v>|</v>
          </cell>
          <cell r="O975">
            <v>-67152</v>
          </cell>
          <cell r="P975">
            <v>-0.97321739130434781</v>
          </cell>
          <cell r="Q975" t="str">
            <v>|</v>
          </cell>
          <cell r="R975">
            <v>1848</v>
          </cell>
          <cell r="S975" t="str">
            <v xml:space="preserve">      &amp;</v>
          </cell>
          <cell r="T975" t="str">
            <v>|</v>
          </cell>
        </row>
        <row r="976">
          <cell r="A976">
            <v>28</v>
          </cell>
          <cell r="B976" t="str">
            <v>|</v>
          </cell>
          <cell r="C976" t="str">
            <v>-</v>
          </cell>
          <cell r="D976" t="str">
            <v>|</v>
          </cell>
          <cell r="E976" t="str">
            <v>-</v>
          </cell>
          <cell r="F976" t="str">
            <v>-</v>
          </cell>
          <cell r="G976" t="str">
            <v>-</v>
          </cell>
          <cell r="H976" t="str">
            <v>|</v>
          </cell>
          <cell r="I976" t="str">
            <v>-</v>
          </cell>
          <cell r="J976" t="str">
            <v>|</v>
          </cell>
          <cell r="K976" t="str">
            <v>-</v>
          </cell>
          <cell r="L976" t="str">
            <v>-</v>
          </cell>
          <cell r="M976" t="str">
            <v>-</v>
          </cell>
          <cell r="N976" t="str">
            <v>|</v>
          </cell>
          <cell r="O976" t="str">
            <v>-</v>
          </cell>
          <cell r="P976" t="str">
            <v>-</v>
          </cell>
          <cell r="Q976" t="str">
            <v>|</v>
          </cell>
          <cell r="R976" t="str">
            <v>-</v>
          </cell>
          <cell r="S976" t="str">
            <v>-</v>
          </cell>
          <cell r="T976" t="str">
            <v>|</v>
          </cell>
        </row>
        <row r="977">
          <cell r="A977">
            <v>29</v>
          </cell>
          <cell r="B977" t="str">
            <v>|</v>
          </cell>
          <cell r="C977" t="str">
            <v>ค่าสินไหมสุทธิ (24-26-27)</v>
          </cell>
          <cell r="D977" t="str">
            <v>|</v>
          </cell>
          <cell r="E977">
            <v>1923000</v>
          </cell>
          <cell r="F977">
            <v>3673979</v>
          </cell>
          <cell r="G977">
            <v>11218017</v>
          </cell>
          <cell r="H977" t="str">
            <v>|</v>
          </cell>
          <cell r="I977">
            <v>-0.67249300834541437</v>
          </cell>
          <cell r="J977" t="str">
            <v>|</v>
          </cell>
          <cell r="K977">
            <v>19250000</v>
          </cell>
          <cell r="L977">
            <v>20239413</v>
          </cell>
          <cell r="M977">
            <v>29070837</v>
          </cell>
          <cell r="N977" t="str">
            <v>|</v>
          </cell>
          <cell r="O977">
            <v>989413</v>
          </cell>
          <cell r="P977">
            <v>5.1398077922077921E-2</v>
          </cell>
          <cell r="Q977" t="str">
            <v>|</v>
          </cell>
          <cell r="R977">
            <v>-8831424</v>
          </cell>
          <cell r="S977">
            <v>-0.30378980832234037</v>
          </cell>
          <cell r="T977" t="str">
            <v>|</v>
          </cell>
        </row>
        <row r="978">
          <cell r="A978">
            <v>30</v>
          </cell>
          <cell r="B978" t="str">
            <v>|</v>
          </cell>
          <cell r="C978" t="str">
            <v>-</v>
          </cell>
          <cell r="D978" t="str">
            <v>|</v>
          </cell>
          <cell r="E978" t="str">
            <v>-</v>
          </cell>
          <cell r="F978" t="str">
            <v>-</v>
          </cell>
          <cell r="G978" t="str">
            <v>-</v>
          </cell>
          <cell r="H978" t="str">
            <v>|</v>
          </cell>
          <cell r="I978" t="str">
            <v>-</v>
          </cell>
          <cell r="J978" t="str">
            <v>|</v>
          </cell>
          <cell r="K978" t="str">
            <v>-</v>
          </cell>
          <cell r="L978" t="str">
            <v>-</v>
          </cell>
          <cell r="M978" t="str">
            <v>-</v>
          </cell>
          <cell r="N978" t="str">
            <v>|</v>
          </cell>
          <cell r="O978" t="str">
            <v>-</v>
          </cell>
          <cell r="P978" t="str">
            <v>-</v>
          </cell>
          <cell r="Q978" t="str">
            <v>|</v>
          </cell>
          <cell r="R978" t="str">
            <v>-</v>
          </cell>
          <cell r="S978" t="str">
            <v>-</v>
          </cell>
          <cell r="T978" t="str">
            <v>|</v>
          </cell>
        </row>
        <row r="979">
          <cell r="A979">
            <v>31</v>
          </cell>
          <cell r="B979" t="str">
            <v>|</v>
          </cell>
          <cell r="C979" t="str">
            <v>ส่วนลดจ่าย</v>
          </cell>
          <cell r="D979" t="str">
            <v>|</v>
          </cell>
          <cell r="H979" t="str">
            <v>|</v>
          </cell>
          <cell r="J979" t="str">
            <v>|</v>
          </cell>
          <cell r="N979" t="str">
            <v>|</v>
          </cell>
          <cell r="Q979" t="str">
            <v>|</v>
          </cell>
          <cell r="T979" t="str">
            <v>|</v>
          </cell>
        </row>
        <row r="980">
          <cell r="A980">
            <v>32</v>
          </cell>
          <cell r="B980" t="str">
            <v>|</v>
          </cell>
          <cell r="C980" t="str">
            <v xml:space="preserve">   แบบอัตราส่วน 5%</v>
          </cell>
          <cell r="D980" t="str">
            <v>|</v>
          </cell>
          <cell r="E980">
            <v>0</v>
          </cell>
          <cell r="F980">
            <v>0</v>
          </cell>
          <cell r="H980" t="str">
            <v>|</v>
          </cell>
          <cell r="I980" t="str">
            <v xml:space="preserve">        &amp;</v>
          </cell>
          <cell r="J980" t="str">
            <v>|</v>
          </cell>
          <cell r="K980">
            <v>0</v>
          </cell>
          <cell r="L980">
            <v>-570682</v>
          </cell>
          <cell r="M980">
            <v>0</v>
          </cell>
          <cell r="N980" t="str">
            <v>|</v>
          </cell>
          <cell r="O980">
            <v>-570682</v>
          </cell>
          <cell r="P980" t="str">
            <v xml:space="preserve">         &amp;</v>
          </cell>
          <cell r="Q980" t="str">
            <v>|</v>
          </cell>
          <cell r="R980">
            <v>-570682</v>
          </cell>
          <cell r="S980" t="str">
            <v xml:space="preserve">      &amp;</v>
          </cell>
          <cell r="T980" t="str">
            <v>|</v>
          </cell>
        </row>
        <row r="981">
          <cell r="A981">
            <v>33</v>
          </cell>
          <cell r="B981" t="str">
            <v>|</v>
          </cell>
          <cell r="C981" t="str">
            <v xml:space="preserve">   แบบเฉพาะราย</v>
          </cell>
          <cell r="D981" t="str">
            <v>|</v>
          </cell>
          <cell r="E981">
            <v>1666000</v>
          </cell>
          <cell r="F981">
            <v>1205722</v>
          </cell>
          <cell r="G981">
            <v>1340481</v>
          </cell>
          <cell r="H981" t="str">
            <v>|</v>
          </cell>
          <cell r="I981">
            <v>-0.10053033202260979</v>
          </cell>
          <cell r="J981" t="str">
            <v>|</v>
          </cell>
          <cell r="K981">
            <v>11434000</v>
          </cell>
          <cell r="L981">
            <v>9374280</v>
          </cell>
          <cell r="M981">
            <v>9114891</v>
          </cell>
          <cell r="N981" t="str">
            <v>|</v>
          </cell>
          <cell r="O981">
            <v>-2059720</v>
          </cell>
          <cell r="P981">
            <v>-0.18013993353157251</v>
          </cell>
          <cell r="Q981" t="str">
            <v>|</v>
          </cell>
          <cell r="R981">
            <v>259389</v>
          </cell>
          <cell r="S981">
            <v>2.8457718254667006E-2</v>
          </cell>
          <cell r="T981" t="str">
            <v>|</v>
          </cell>
        </row>
        <row r="982">
          <cell r="A982">
            <v>34</v>
          </cell>
          <cell r="B982" t="str">
            <v>|</v>
          </cell>
          <cell r="C982" t="str">
            <v xml:space="preserve">   แบบสัญญาอื่น</v>
          </cell>
          <cell r="D982" t="str">
            <v>|</v>
          </cell>
          <cell r="E982">
            <v>0</v>
          </cell>
          <cell r="H982" t="str">
            <v>|</v>
          </cell>
          <cell r="I982" t="str">
            <v xml:space="preserve">        &amp;</v>
          </cell>
          <cell r="J982" t="str">
            <v>|</v>
          </cell>
          <cell r="K982">
            <v>0</v>
          </cell>
          <cell r="N982" t="str">
            <v>|</v>
          </cell>
          <cell r="O982">
            <v>0</v>
          </cell>
          <cell r="P982" t="str">
            <v xml:space="preserve">         &amp;</v>
          </cell>
          <cell r="Q982" t="str">
            <v>|</v>
          </cell>
          <cell r="R982">
            <v>0</v>
          </cell>
          <cell r="S982" t="str">
            <v xml:space="preserve">      &amp;</v>
          </cell>
          <cell r="T982" t="str">
            <v>|</v>
          </cell>
        </row>
        <row r="983">
          <cell r="A983">
            <v>35</v>
          </cell>
          <cell r="B983" t="str">
            <v>|</v>
          </cell>
          <cell r="D983" t="str">
            <v>|</v>
          </cell>
          <cell r="E983" t="str">
            <v>-</v>
          </cell>
          <cell r="F983" t="str">
            <v>-</v>
          </cell>
          <cell r="G983" t="str">
            <v>-</v>
          </cell>
          <cell r="H983" t="str">
            <v>|</v>
          </cell>
          <cell r="I983" t="str">
            <v>-</v>
          </cell>
          <cell r="J983" t="str">
            <v>|</v>
          </cell>
          <cell r="K983" t="str">
            <v>-</v>
          </cell>
          <cell r="L983" t="str">
            <v>-</v>
          </cell>
          <cell r="M983" t="str">
            <v>-</v>
          </cell>
          <cell r="N983" t="str">
            <v>|</v>
          </cell>
          <cell r="O983" t="str">
            <v>-</v>
          </cell>
          <cell r="P983" t="str">
            <v>-</v>
          </cell>
          <cell r="Q983" t="str">
            <v>|</v>
          </cell>
          <cell r="R983" t="str">
            <v>-</v>
          </cell>
          <cell r="S983" t="str">
            <v>-</v>
          </cell>
          <cell r="T983" t="str">
            <v>|</v>
          </cell>
        </row>
        <row r="984">
          <cell r="A984">
            <v>36</v>
          </cell>
          <cell r="B984" t="str">
            <v>|</v>
          </cell>
          <cell r="C984" t="str">
            <v xml:space="preserve"> รวมส่วนลดจ่าย (32..34)</v>
          </cell>
          <cell r="D984" t="str">
            <v>|</v>
          </cell>
          <cell r="E984">
            <v>1666000</v>
          </cell>
          <cell r="F984">
            <v>1205722</v>
          </cell>
          <cell r="G984">
            <v>1340481</v>
          </cell>
          <cell r="H984" t="str">
            <v>|</v>
          </cell>
          <cell r="I984">
            <v>-0.10053033202260979</v>
          </cell>
          <cell r="J984" t="str">
            <v>|</v>
          </cell>
          <cell r="K984">
            <v>11434000</v>
          </cell>
          <cell r="L984">
            <v>8803598</v>
          </cell>
          <cell r="M984">
            <v>9114891</v>
          </cell>
          <cell r="N984" t="str">
            <v>|</v>
          </cell>
          <cell r="O984">
            <v>-2630402</v>
          </cell>
          <cell r="P984">
            <v>-0.23005090082210949</v>
          </cell>
          <cell r="Q984" t="str">
            <v>|</v>
          </cell>
          <cell r="R984">
            <v>-311293</v>
          </cell>
          <cell r="S984">
            <v>-3.4152136322858934E-2</v>
          </cell>
          <cell r="T984" t="str">
            <v>|</v>
          </cell>
        </row>
        <row r="985">
          <cell r="A985">
            <v>37</v>
          </cell>
          <cell r="B985" t="str">
            <v>|</v>
          </cell>
          <cell r="C985" t="str">
            <v>ส่วนลดรับจาก</v>
          </cell>
          <cell r="D985" t="str">
            <v>|</v>
          </cell>
          <cell r="H985" t="str">
            <v>|</v>
          </cell>
          <cell r="J985" t="str">
            <v>|</v>
          </cell>
          <cell r="N985" t="str">
            <v>|</v>
          </cell>
          <cell r="Q985" t="str">
            <v>|</v>
          </cell>
          <cell r="T985" t="str">
            <v>|</v>
          </cell>
        </row>
        <row r="986">
          <cell r="A986">
            <v>38</v>
          </cell>
          <cell r="B986" t="str">
            <v>|</v>
          </cell>
          <cell r="C986" t="str">
            <v xml:space="preserve">   กับบริษัทในประเทศ</v>
          </cell>
          <cell r="D986" t="str">
            <v>|</v>
          </cell>
          <cell r="E986">
            <v>0</v>
          </cell>
          <cell r="H986" t="str">
            <v>|</v>
          </cell>
          <cell r="I986" t="str">
            <v xml:space="preserve">        &amp;</v>
          </cell>
          <cell r="J986" t="str">
            <v>|</v>
          </cell>
          <cell r="K986">
            <v>0</v>
          </cell>
          <cell r="N986" t="str">
            <v>|</v>
          </cell>
          <cell r="O986">
            <v>0</v>
          </cell>
          <cell r="P986" t="str">
            <v xml:space="preserve">         &amp;</v>
          </cell>
          <cell r="Q986" t="str">
            <v>|</v>
          </cell>
          <cell r="R986">
            <v>0</v>
          </cell>
          <cell r="S986" t="str">
            <v xml:space="preserve">      &amp;</v>
          </cell>
          <cell r="T986" t="str">
            <v>|</v>
          </cell>
        </row>
        <row r="987">
          <cell r="A987">
            <v>39</v>
          </cell>
          <cell r="B987" t="str">
            <v>|</v>
          </cell>
          <cell r="C987" t="str">
            <v xml:space="preserve">   กับบริษัทต่างประเทศ</v>
          </cell>
          <cell r="D987" t="str">
            <v>|</v>
          </cell>
          <cell r="E987">
            <v>4000</v>
          </cell>
          <cell r="F987">
            <v>0</v>
          </cell>
          <cell r="G987">
            <v>0</v>
          </cell>
          <cell r="H987" t="str">
            <v>|</v>
          </cell>
          <cell r="I987" t="str">
            <v xml:space="preserve">        &amp;</v>
          </cell>
          <cell r="J987" t="str">
            <v>|</v>
          </cell>
          <cell r="K987">
            <v>146000</v>
          </cell>
          <cell r="L987">
            <v>35920</v>
          </cell>
          <cell r="M987">
            <v>73736</v>
          </cell>
          <cell r="N987" t="str">
            <v>|</v>
          </cell>
          <cell r="O987">
            <v>-110080</v>
          </cell>
          <cell r="P987">
            <v>-0.75397260273972599</v>
          </cell>
          <cell r="Q987" t="str">
            <v>|</v>
          </cell>
          <cell r="R987">
            <v>-37816</v>
          </cell>
          <cell r="S987">
            <v>-0.5128566778778344</v>
          </cell>
          <cell r="T987" t="str">
            <v>|</v>
          </cell>
        </row>
        <row r="988">
          <cell r="A988">
            <v>40</v>
          </cell>
          <cell r="B988" t="str">
            <v>|</v>
          </cell>
          <cell r="C988" t="str">
            <v>-</v>
          </cell>
          <cell r="D988" t="str">
            <v>|</v>
          </cell>
          <cell r="E988" t="str">
            <v>-</v>
          </cell>
          <cell r="F988" t="str">
            <v>-</v>
          </cell>
          <cell r="G988" t="str">
            <v>-</v>
          </cell>
          <cell r="H988" t="str">
            <v>|</v>
          </cell>
          <cell r="I988" t="str">
            <v>-</v>
          </cell>
          <cell r="J988" t="str">
            <v>|</v>
          </cell>
          <cell r="K988" t="str">
            <v>-</v>
          </cell>
          <cell r="L988" t="str">
            <v>-</v>
          </cell>
          <cell r="M988" t="str">
            <v>-</v>
          </cell>
          <cell r="N988" t="str">
            <v>|</v>
          </cell>
          <cell r="O988" t="str">
            <v>-</v>
          </cell>
          <cell r="P988" t="str">
            <v>-</v>
          </cell>
          <cell r="Q988" t="str">
            <v>|</v>
          </cell>
          <cell r="R988" t="str">
            <v>-</v>
          </cell>
          <cell r="S988" t="str">
            <v>-</v>
          </cell>
          <cell r="T988" t="str">
            <v>|</v>
          </cell>
        </row>
        <row r="989">
          <cell r="A989">
            <v>41</v>
          </cell>
          <cell r="B989" t="str">
            <v>|</v>
          </cell>
          <cell r="C989" t="str">
            <v>ส่วนลดจ่ายสุทธิ (36-38-39)</v>
          </cell>
          <cell r="D989" t="str">
            <v>|</v>
          </cell>
          <cell r="E989">
            <v>1662000</v>
          </cell>
          <cell r="F989">
            <v>1205722</v>
          </cell>
          <cell r="G989">
            <v>1340481</v>
          </cell>
          <cell r="H989" t="str">
            <v>|</v>
          </cell>
          <cell r="I989">
            <v>-0.10053033202260979</v>
          </cell>
          <cell r="J989" t="str">
            <v>|</v>
          </cell>
          <cell r="K989">
            <v>11288000</v>
          </cell>
          <cell r="L989">
            <v>8767678</v>
          </cell>
          <cell r="M989">
            <v>9041155</v>
          </cell>
          <cell r="N989" t="str">
            <v>|</v>
          </cell>
          <cell r="O989">
            <v>-2520322</v>
          </cell>
          <cell r="P989">
            <v>-0.22327445074415309</v>
          </cell>
          <cell r="Q989" t="str">
            <v>|</v>
          </cell>
          <cell r="R989">
            <v>-273477</v>
          </cell>
          <cell r="S989">
            <v>-3.024801587850225E-2</v>
          </cell>
          <cell r="T989" t="str">
            <v>|</v>
          </cell>
        </row>
        <row r="990">
          <cell r="A990">
            <v>42</v>
          </cell>
          <cell r="B990" t="str">
            <v>|</v>
          </cell>
          <cell r="C990" t="str">
            <v>-</v>
          </cell>
          <cell r="D990" t="str">
            <v>|</v>
          </cell>
          <cell r="E990" t="str">
            <v>-</v>
          </cell>
          <cell r="F990" t="str">
            <v>-</v>
          </cell>
          <cell r="G990" t="str">
            <v>-</v>
          </cell>
          <cell r="H990" t="str">
            <v>|</v>
          </cell>
          <cell r="I990" t="str">
            <v>-</v>
          </cell>
          <cell r="J990" t="str">
            <v>|</v>
          </cell>
          <cell r="K990" t="str">
            <v>-</v>
          </cell>
          <cell r="L990" t="str">
            <v>-</v>
          </cell>
          <cell r="M990" t="str">
            <v>-</v>
          </cell>
          <cell r="N990" t="str">
            <v>|</v>
          </cell>
          <cell r="O990" t="str">
            <v>-</v>
          </cell>
          <cell r="P990" t="str">
            <v>-</v>
          </cell>
          <cell r="Q990" t="str">
            <v>|</v>
          </cell>
          <cell r="R990" t="str">
            <v>-</v>
          </cell>
          <cell r="S990" t="str">
            <v>-</v>
          </cell>
          <cell r="T990" t="str">
            <v>|</v>
          </cell>
        </row>
        <row r="991">
          <cell r="A991">
            <v>43</v>
          </cell>
          <cell r="B991" t="str">
            <v>|</v>
          </cell>
          <cell r="C991" t="str">
            <v>ค่าใช้จ่ายอื่นๆ</v>
          </cell>
          <cell r="D991" t="str">
            <v>|</v>
          </cell>
          <cell r="E991">
            <v>4000</v>
          </cell>
          <cell r="F991">
            <v>848435</v>
          </cell>
          <cell r="G991">
            <v>1553635</v>
          </cell>
          <cell r="H991" t="str">
            <v>|</v>
          </cell>
          <cell r="I991">
            <v>-0.45390326556752392</v>
          </cell>
          <cell r="J991" t="str">
            <v>|</v>
          </cell>
          <cell r="K991">
            <v>1772000</v>
          </cell>
          <cell r="L991">
            <v>2043761</v>
          </cell>
          <cell r="M991">
            <v>1983870</v>
          </cell>
          <cell r="N991" t="str">
            <v>|</v>
          </cell>
          <cell r="O991">
            <v>271761</v>
          </cell>
          <cell r="P991">
            <v>0.15336399548532731</v>
          </cell>
          <cell r="Q991" t="str">
            <v>|</v>
          </cell>
          <cell r="R991">
            <v>59891</v>
          </cell>
          <cell r="S991">
            <v>3.0188974075922314E-2</v>
          </cell>
          <cell r="T991" t="str">
            <v>|</v>
          </cell>
        </row>
        <row r="992">
          <cell r="A992">
            <v>44</v>
          </cell>
          <cell r="B992" t="str">
            <v>|</v>
          </cell>
          <cell r="C992" t="str">
            <v>-</v>
          </cell>
          <cell r="D992" t="str">
            <v>|</v>
          </cell>
          <cell r="E992" t="str">
            <v>-</v>
          </cell>
          <cell r="F992" t="str">
            <v>-</v>
          </cell>
          <cell r="G992" t="str">
            <v>-</v>
          </cell>
          <cell r="H992" t="str">
            <v>|</v>
          </cell>
          <cell r="I992" t="str">
            <v>-</v>
          </cell>
          <cell r="J992" t="str">
            <v>|</v>
          </cell>
          <cell r="K992" t="str">
            <v>-</v>
          </cell>
          <cell r="L992" t="str">
            <v>-</v>
          </cell>
          <cell r="M992" t="str">
            <v>-</v>
          </cell>
          <cell r="N992" t="str">
            <v>|</v>
          </cell>
          <cell r="O992" t="str">
            <v>-</v>
          </cell>
          <cell r="P992" t="str">
            <v>-</v>
          </cell>
          <cell r="Q992" t="str">
            <v>|</v>
          </cell>
          <cell r="R992" t="str">
            <v>-</v>
          </cell>
          <cell r="S992" t="str">
            <v>-</v>
          </cell>
          <cell r="T992" t="str">
            <v>|</v>
          </cell>
        </row>
        <row r="993">
          <cell r="A993">
            <v>45</v>
          </cell>
          <cell r="B993" t="str">
            <v>|</v>
          </cell>
          <cell r="C993" t="str">
            <v>รายได้จากการรับประกัน (17-29-41-43)</v>
          </cell>
          <cell r="D993" t="str">
            <v>|</v>
          </cell>
          <cell r="E993">
            <v>2486000</v>
          </cell>
          <cell r="F993">
            <v>5150413</v>
          </cell>
          <cell r="G993">
            <v>-1577077</v>
          </cell>
          <cell r="H993" t="str">
            <v>|</v>
          </cell>
          <cell r="I993">
            <v>-4.2657967873477327</v>
          </cell>
          <cell r="J993" t="str">
            <v>|</v>
          </cell>
          <cell r="K993">
            <v>9324000</v>
          </cell>
          <cell r="L993">
            <v>4859289</v>
          </cell>
          <cell r="M993">
            <v>-5604119</v>
          </cell>
          <cell r="N993" t="str">
            <v>|</v>
          </cell>
          <cell r="O993">
            <v>-4464711</v>
          </cell>
          <cell r="P993">
            <v>-0.47884073359073359</v>
          </cell>
          <cell r="Q993" t="str">
            <v>|</v>
          </cell>
          <cell r="R993">
            <v>10463408</v>
          </cell>
          <cell r="S993">
            <v>1.8670924011428023</v>
          </cell>
          <cell r="T993" t="str">
            <v>|</v>
          </cell>
        </row>
        <row r="994">
          <cell r="A994">
            <v>46</v>
          </cell>
          <cell r="B994" t="str">
            <v>|</v>
          </cell>
          <cell r="C994" t="str">
            <v>=</v>
          </cell>
          <cell r="D994" t="str">
            <v>|</v>
          </cell>
          <cell r="E994" t="str">
            <v>=</v>
          </cell>
          <cell r="F994" t="str">
            <v>=</v>
          </cell>
          <cell r="G994" t="str">
            <v>=</v>
          </cell>
          <cell r="H994" t="str">
            <v>|</v>
          </cell>
          <cell r="I994" t="str">
            <v>=</v>
          </cell>
          <cell r="J994" t="str">
            <v>|</v>
          </cell>
          <cell r="K994" t="str">
            <v>=</v>
          </cell>
          <cell r="L994" t="str">
            <v>=</v>
          </cell>
          <cell r="M994" t="str">
            <v>=</v>
          </cell>
          <cell r="N994" t="str">
            <v>|</v>
          </cell>
          <cell r="O994" t="str">
            <v>=</v>
          </cell>
          <cell r="P994" t="str">
            <v>=</v>
          </cell>
          <cell r="Q994" t="str">
            <v>|</v>
          </cell>
          <cell r="R994" t="str">
            <v>=</v>
          </cell>
          <cell r="S994" t="str">
            <v>=</v>
          </cell>
          <cell r="T994" t="str">
            <v>|</v>
          </cell>
        </row>
        <row r="995">
          <cell r="A995">
            <v>47</v>
          </cell>
          <cell r="B995" t="str">
            <v>|</v>
          </cell>
          <cell r="C995" t="str">
            <v>อัตราส่วนค่าสินไหมสุทธิ:</v>
          </cell>
          <cell r="D995" t="str">
            <v>|</v>
          </cell>
          <cell r="H995" t="str">
            <v>|</v>
          </cell>
          <cell r="J995" t="str">
            <v>|</v>
          </cell>
          <cell r="N995" t="str">
            <v>|</v>
          </cell>
          <cell r="Q995" t="str">
            <v>|</v>
          </cell>
          <cell r="T995" t="str">
            <v>|</v>
          </cell>
        </row>
        <row r="996">
          <cell r="A996">
            <v>48</v>
          </cell>
          <cell r="B996" t="str">
            <v>|</v>
          </cell>
          <cell r="C996" t="str">
            <v xml:space="preserve">  เบี้ยประกันรับสุทธิ (29/13)</v>
          </cell>
          <cell r="D996" t="str">
            <v>|</v>
          </cell>
          <cell r="E996">
            <v>0.35763436860702996</v>
          </cell>
          <cell r="F996">
            <v>0.4300348899109071</v>
          </cell>
          <cell r="G996">
            <v>0.56874532679434364</v>
          </cell>
          <cell r="H996" t="str">
            <v>|</v>
          </cell>
          <cell r="I996">
            <v>-0.13871043688343654</v>
          </cell>
          <cell r="J996" t="str">
            <v>|</v>
          </cell>
          <cell r="K996">
            <v>0.39922850387821973</v>
          </cell>
          <cell r="L996">
            <v>0.48073477881615911</v>
          </cell>
          <cell r="M996">
            <v>0.61286422524217876</v>
          </cell>
          <cell r="N996" t="str">
            <v>|</v>
          </cell>
          <cell r="P996">
            <v>1.8372286622279133E-2</v>
          </cell>
          <cell r="Q996" t="str">
            <v>|</v>
          </cell>
          <cell r="S996">
            <v>-0.13212944642601965</v>
          </cell>
          <cell r="T996" t="str">
            <v>|</v>
          </cell>
        </row>
        <row r="997">
          <cell r="A997">
            <v>49</v>
          </cell>
          <cell r="B997" t="str">
            <v>|</v>
          </cell>
          <cell r="C997" t="str">
            <v xml:space="preserve">  เบี้ยประกันที่ถือเป็นรายได้ (29/17)</v>
          </cell>
          <cell r="D997" t="str">
            <v>|</v>
          </cell>
          <cell r="E997">
            <v>0.31654320987654322</v>
          </cell>
          <cell r="F997">
            <v>0.33772693398724407</v>
          </cell>
          <cell r="G997">
            <v>0.89493154238800365</v>
          </cell>
          <cell r="H997" t="str">
            <v>|</v>
          </cell>
          <cell r="I997">
            <v>-0.55720460840075958</v>
          </cell>
          <cell r="J997" t="str">
            <v>|</v>
          </cell>
          <cell r="K997">
            <v>0.46236249219387998</v>
          </cell>
          <cell r="L997">
            <v>0.56361274103602099</v>
          </cell>
          <cell r="M997">
            <v>0.84283467495394482</v>
          </cell>
          <cell r="N997" t="str">
            <v>|</v>
          </cell>
          <cell r="P997">
            <v>0.56361274103602099</v>
          </cell>
          <cell r="Q997" t="str">
            <v>|</v>
          </cell>
          <cell r="S997">
            <v>-0.27922193391792383</v>
          </cell>
          <cell r="T997" t="str">
            <v>|</v>
          </cell>
        </row>
        <row r="998">
          <cell r="A998">
            <v>50</v>
          </cell>
          <cell r="B998" t="str">
            <v>|</v>
          </cell>
          <cell r="C998" t="str">
            <v>-</v>
          </cell>
          <cell r="D998" t="str">
            <v>|</v>
          </cell>
          <cell r="E998" t="str">
            <v>-</v>
          </cell>
          <cell r="F998" t="str">
            <v>-</v>
          </cell>
          <cell r="G998" t="str">
            <v>-</v>
          </cell>
          <cell r="H998" t="str">
            <v>|</v>
          </cell>
          <cell r="I998" t="str">
            <v>-</v>
          </cell>
          <cell r="J998" t="str">
            <v>|</v>
          </cell>
          <cell r="K998" t="str">
            <v>-</v>
          </cell>
          <cell r="L998" t="str">
            <v>-</v>
          </cell>
          <cell r="M998" t="str">
            <v>-</v>
          </cell>
          <cell r="N998" t="str">
            <v>|</v>
          </cell>
          <cell r="O998" t="str">
            <v>-</v>
          </cell>
          <cell r="P998" t="str">
            <v>-</v>
          </cell>
          <cell r="Q998" t="str">
            <v>|</v>
          </cell>
          <cell r="R998" t="str">
            <v>-</v>
          </cell>
          <cell r="S998" t="str">
            <v>-</v>
          </cell>
          <cell r="T998" t="str">
            <v>|</v>
          </cell>
        </row>
        <row r="999">
          <cell r="A999">
            <v>51</v>
          </cell>
          <cell r="B999" t="str">
            <v>|</v>
          </cell>
          <cell r="C999" t="str">
            <v>LOSS RATIO :5% (20/2)</v>
          </cell>
          <cell r="D999" t="str">
            <v>|</v>
          </cell>
          <cell r="E999">
            <v>0</v>
          </cell>
          <cell r="F999">
            <v>0.60030806970884965</v>
          </cell>
          <cell r="G999">
            <v>0.59251825106216327</v>
          </cell>
          <cell r="H999" t="str">
            <v>|</v>
          </cell>
          <cell r="I999">
            <v>7.789818646686375E-3</v>
          </cell>
          <cell r="J999" t="str">
            <v>|</v>
          </cell>
          <cell r="K999">
            <v>0.84667875960957073</v>
          </cell>
          <cell r="L999">
            <v>0.94040682475132265</v>
          </cell>
          <cell r="M999">
            <v>0.79548187750413524</v>
          </cell>
          <cell r="N999" t="str">
            <v>|</v>
          </cell>
          <cell r="P999">
            <v>0.68301669628614348</v>
          </cell>
          <cell r="Q999" t="str">
            <v>|</v>
          </cell>
          <cell r="S999">
            <v>0.14492494724718741</v>
          </cell>
          <cell r="T999" t="str">
            <v>|</v>
          </cell>
        </row>
        <row r="1000">
          <cell r="A1000">
            <v>52</v>
          </cell>
          <cell r="B1000" t="str">
            <v>|</v>
          </cell>
          <cell r="C1000" t="str">
            <v xml:space="preserve">           :FAC RE (21/3)</v>
          </cell>
          <cell r="D1000" t="str">
            <v>|</v>
          </cell>
          <cell r="E1000">
            <v>0.35956933358084275</v>
          </cell>
          <cell r="F1000">
            <v>0.23038159785359155</v>
          </cell>
          <cell r="G1000">
            <v>0.48187792394780349</v>
          </cell>
          <cell r="H1000" t="str">
            <v>|</v>
          </cell>
          <cell r="I1000">
            <v>-0.25149632609421191</v>
          </cell>
          <cell r="J1000" t="str">
            <v>|</v>
          </cell>
          <cell r="K1000">
            <v>0.25739012846517917</v>
          </cell>
          <cell r="L1000">
            <v>0.37036573717688159</v>
          </cell>
          <cell r="M1000">
            <v>0.49039792921632863</v>
          </cell>
          <cell r="N1000" t="str">
            <v>|</v>
          </cell>
          <cell r="P1000">
            <v>0.37036573717688159</v>
          </cell>
          <cell r="Q1000" t="str">
            <v>|</v>
          </cell>
          <cell r="S1000">
            <v>-0.12003219203944704</v>
          </cell>
          <cell r="T1000" t="str">
            <v>|</v>
          </cell>
        </row>
        <row r="1001">
          <cell r="A1001">
            <v>53</v>
          </cell>
          <cell r="B1001" t="str">
            <v>|</v>
          </cell>
          <cell r="C1001" t="str">
            <v xml:space="preserve">           :TREATY (22/4)</v>
          </cell>
          <cell r="D1001" t="str">
            <v>|</v>
          </cell>
          <cell r="E1001">
            <v>0</v>
          </cell>
          <cell r="F1001" t="str">
            <v xml:space="preserve">        &amp;</v>
          </cell>
          <cell r="G1001" t="str">
            <v xml:space="preserve">        &amp;</v>
          </cell>
          <cell r="H1001" t="str">
            <v>|</v>
          </cell>
          <cell r="I1001">
            <v>0</v>
          </cell>
          <cell r="J1001" t="str">
            <v>|</v>
          </cell>
          <cell r="K1001">
            <v>0</v>
          </cell>
          <cell r="L1001" t="str">
            <v xml:space="preserve">        &amp;</v>
          </cell>
          <cell r="M1001" t="str">
            <v xml:space="preserve">        &amp;</v>
          </cell>
          <cell r="N1001" t="str">
            <v>|</v>
          </cell>
          <cell r="P1001">
            <v>0</v>
          </cell>
          <cell r="Q1001" t="str">
            <v>|</v>
          </cell>
          <cell r="S1001">
            <v>0</v>
          </cell>
          <cell r="T1001" t="str">
            <v>|</v>
          </cell>
        </row>
        <row r="1002">
          <cell r="B1002" t="str">
            <v>|</v>
          </cell>
          <cell r="C1002" t="str">
            <v>-</v>
          </cell>
          <cell r="D1002" t="str">
            <v>-</v>
          </cell>
          <cell r="E1002" t="str">
            <v>-</v>
          </cell>
          <cell r="F1002" t="str">
            <v>-</v>
          </cell>
          <cell r="G1002" t="str">
            <v>-</v>
          </cell>
          <cell r="H1002" t="str">
            <v>-</v>
          </cell>
          <cell r="I1002" t="str">
            <v>-</v>
          </cell>
          <cell r="J1002" t="str">
            <v>-</v>
          </cell>
          <cell r="K1002" t="str">
            <v>-</v>
          </cell>
          <cell r="L1002" t="str">
            <v>-</v>
          </cell>
          <cell r="M1002" t="str">
            <v>-</v>
          </cell>
          <cell r="N1002" t="str">
            <v>-</v>
          </cell>
          <cell r="O1002" t="str">
            <v>-</v>
          </cell>
          <cell r="P1002" t="str">
            <v>-</v>
          </cell>
          <cell r="Q1002" t="str">
            <v>-</v>
          </cell>
          <cell r="R1002" t="str">
            <v>-</v>
          </cell>
          <cell r="S1002" t="str">
            <v>-</v>
          </cell>
          <cell r="T1002" t="str">
            <v>-</v>
          </cell>
        </row>
      </sheetData>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TR - AP- 00"/>
      <sheetName val="ADJ _ RATE"/>
      <sheetName val="Bงบต้นทุนC"/>
      <sheetName val=""/>
      <sheetName val="data"/>
      <sheetName val="รวม"/>
      <sheetName val="Sheet3"/>
      <sheetName val="Sheet5"/>
      <sheetName val="Sheet1"/>
      <sheetName val="Sheet1 (2)"/>
      <sheetName val="CUSTOMER"/>
      <sheetName val="TR_AP12"/>
      <sheetName val="ELEC45-01"/>
      <sheetName val="ตั๋วเงินรับ"/>
      <sheetName val="เงินกู้ธนชาติ"/>
      <sheetName val="USD"/>
      <sheetName val="เงินกู้ MGC"/>
      <sheetName val="TrialBalance Q3-2002"/>
      <sheetName val="U-7"/>
      <sheetName val="BUILD95"/>
      <sheetName val="งบต้นทุนผลิต48"/>
      <sheetName val="FRECEFECBAILEYS"/>
      <sheetName val="BALANCE SHEET "/>
      <sheetName val="FS-YTD"/>
      <sheetName val="JVID"/>
      <sheetName val="Trial Balance"/>
      <sheetName val="E-1D"/>
      <sheetName val="Update_041110"/>
      <sheetName val="sub-mat2011"/>
      <sheetName val="Sheet2"/>
      <sheetName val="MV"/>
      <sheetName val="Menu"/>
      <sheetName val="Template"/>
      <sheetName val="finance64k.u"/>
      <sheetName val="Asset41_42"/>
      <sheetName val="6013"/>
      <sheetName val="AOP9"/>
      <sheetName val="AOP12"/>
      <sheetName val="AOP13"/>
      <sheetName val="AOP15"/>
      <sheetName val="ADJ_-_RATE"/>
      <sheetName val="TR_-_AP-_00"/>
      <sheetName val="ADJ___RATE"/>
      <sheetName val="SCB 1 - Current"/>
      <sheetName val="SCB 2 - Current"/>
      <sheetName val="Front"/>
      <sheetName val="DEP12"/>
      <sheetName val="AssetAcc"/>
      <sheetName val="REVENUE"/>
      <sheetName val="คงเหลือ GH"/>
      <sheetName val="cutoff1"/>
      <sheetName val="???"/>
      <sheetName val="set date"/>
      <sheetName val="ADJ_-_RATE1"/>
      <sheetName val="TR_-_AP-_001"/>
      <sheetName val="ADJ___RATE1"/>
      <sheetName val="Sheet1_(2)"/>
      <sheetName val="เงินกู้_MGC"/>
      <sheetName val="TrialBalance_Q3-2002"/>
      <sheetName val="BALANCE_SHEET_"/>
      <sheetName val="finance64k_u"/>
      <sheetName val="set_date"/>
      <sheetName val="SCB_1_-_Current"/>
      <sheetName val="SCB_2_-_Current"/>
      <sheetName val="Account_Map"/>
      <sheetName val="Scale"/>
      <sheetName val="WIP"/>
      <sheetName val="FDR-Jan-99 "/>
      <sheetName val="Parameters"/>
      <sheetName val="Graph DMG"/>
      <sheetName val="SKA"/>
      <sheetName val="BS"/>
      <sheetName val="ADJ_-_RATE2"/>
      <sheetName val="TR_-_AP-_002"/>
      <sheetName val="ADJ___RATE2"/>
      <sheetName val="Sheet1_(2)2"/>
      <sheetName val="BALANCE_SHEET_2"/>
      <sheetName val="คงเหลือ_GH1"/>
      <sheetName val="Graph_DMG1"/>
      <sheetName val="เงินกู้_MGC1"/>
      <sheetName val="TrialBalance_Q3-20021"/>
      <sheetName val="Sheet1_(2)1"/>
      <sheetName val="BALANCE_SHEET_1"/>
      <sheetName val="คงเหลือ_GH"/>
      <sheetName val="Graph_DMG"/>
      <sheetName val="GS_STD"/>
      <sheetName val="OP_STD"/>
      <sheetName val="Sequence"/>
      <sheetName val="Export Sales"/>
      <sheetName val="Domestic Sales"/>
      <sheetName val="Dealer Sales"/>
      <sheetName val="03100(SS)"/>
      <sheetName val="10-1 Media"/>
      <sheetName val="10-cut"/>
      <sheetName val="xlSVH_T"/>
      <sheetName val="Request"/>
      <sheetName val="U-5"/>
      <sheetName val="Bahrain"/>
      <sheetName val="BTR BKK"/>
      <sheetName val="C-1"/>
      <sheetName val="SUM"/>
      <sheetName val="master"/>
      <sheetName val="depn-Sep 03"/>
      <sheetName val="Stock Bal สรรพากร SBM3 JUN"/>
      <sheetName val="New Std. "/>
      <sheetName val="PLSUMM"/>
      <sheetName val="Tel|AV&amp;C|PC|POS|Sec|Net|DL"/>
      <sheetName val="HtlApp|Svr|DataCtr"/>
      <sheetName val="ICT POTF"/>
      <sheetName val="ADJ_-_RATE3"/>
      <sheetName val="TR_-_AP-_003"/>
      <sheetName val="ADJ___RATE3"/>
      <sheetName val="Sheet1_(2)3"/>
      <sheetName val="เงินกู้_MGC2"/>
      <sheetName val="TrialBalance_Q3-20022"/>
      <sheetName val="BALANCE_SHEET_3"/>
      <sheetName val="finance64k_u1"/>
      <sheetName val="SCB_1_-_Current1"/>
      <sheetName val="SCB_2_-_Current1"/>
      <sheetName val="set_date1"/>
      <sheetName val="FDR-Jan-99_"/>
      <sheetName val="คงเหลือ_GH2"/>
      <sheetName val="Graph_DMG2"/>
      <sheetName val="Trial_Balance"/>
      <sheetName val="Export_Sales"/>
      <sheetName val="Domestic_Sales"/>
      <sheetName val="Dealer_Sales"/>
      <sheetName val="S03"/>
      <sheetName val="Lead"/>
      <sheetName val="งานเหมา"/>
      <sheetName val="200-110"/>
      <sheetName val="10-1_Media"/>
      <sheetName val="BTR_BKK"/>
      <sheetName val="ICT_POTF"/>
      <sheetName val="Stock_Bal_สรรพากร_SBM3_JUN"/>
      <sheetName val="New_Std__"/>
      <sheetName val="GLTable"/>
      <sheetName val="G-BS"/>
      <sheetName val="J1"/>
      <sheetName val="NLok"/>
      <sheetName val="明細"/>
      <sheetName val="กราฟ ผลิต"/>
      <sheetName val="By Person"/>
      <sheetName val="Supplier Master IF"/>
      <sheetName val="KK Rev.1"/>
      <sheetName val="2005"/>
      <sheetName val="条件"/>
      <sheetName val="プリモ_S0"/>
      <sheetName val="プリモ_S1"/>
      <sheetName val="プリモ_S2"/>
      <sheetName val="プリモ_S3"/>
      <sheetName val="ADJ_-_RATE4"/>
      <sheetName val="TR_-_AP-_004"/>
      <sheetName val="ADJ___RATE4"/>
      <sheetName val="Sheet1_(2)4"/>
      <sheetName val="เงินกู้_MGC3"/>
      <sheetName val="TrialBalance_Q3-20023"/>
      <sheetName val="BALANCE_SHEET_4"/>
      <sheetName val="finance64k_u2"/>
      <sheetName val="SCB_1_-_Current2"/>
      <sheetName val="SCB_2_-_Current2"/>
      <sheetName val="set_date2"/>
      <sheetName val="Trial_Balance1"/>
      <sheetName val="คงเหลือ_GH3"/>
      <sheetName val="FDR-Jan-99_1"/>
      <sheetName val="Graph_DMG3"/>
      <sheetName val="Export_Sales1"/>
      <sheetName val="Domestic_Sales1"/>
      <sheetName val="Dealer_Sales1"/>
      <sheetName val="By_Person"/>
      <sheetName val="ADJ_-_RATE5"/>
      <sheetName val="TR_-_AP-_005"/>
      <sheetName val="ADJ___RATE5"/>
      <sheetName val="Sheet1_(2)5"/>
      <sheetName val="เงินกู้_MGC4"/>
      <sheetName val="TrialBalance_Q3-20024"/>
      <sheetName val="BALANCE_SHEET_5"/>
      <sheetName val="finance64k_u3"/>
      <sheetName val="SCB_1_-_Current3"/>
      <sheetName val="SCB_2_-_Current3"/>
      <sheetName val="set_date3"/>
      <sheetName val="Trial_Balance2"/>
      <sheetName val="คงเหลือ_GH4"/>
      <sheetName val="FDR-Jan-99_2"/>
      <sheetName val="Graph_DMG4"/>
      <sheetName val="Export_Sales2"/>
      <sheetName val="Domestic_Sales2"/>
      <sheetName val="Dealer_Sales2"/>
      <sheetName val="10-1_Media1"/>
      <sheetName val="Stock_Bal_สรรพากร_SBM3_JUN1"/>
      <sheetName val="New_Std__1"/>
      <sheetName val="BTR_BKK1"/>
      <sheetName val="By_Person1"/>
      <sheetName val="depn-Sep_03"/>
      <sheetName val="Supplier_Master_IF"/>
      <sheetName val="KK_Rev_1"/>
      <sheetName val="総合B"/>
      <sheetName val="CHIP_Prod"/>
      <sheetName val="PSF_Prod"/>
      <sheetName val="BARS"/>
      <sheetName val="IS"/>
      <sheetName val="SC1.XLS"/>
      <sheetName val="Required"/>
      <sheetName val="PAN M4*25 FE CM3 P2"/>
      <sheetName val="CONTROL_BASE"/>
      <sheetName val="141010"/>
      <sheetName val="ลูกค้า"/>
      <sheetName val="FF-3"/>
      <sheetName val="5 Analysis"/>
      <sheetName val="11922"/>
      <sheetName val="Standing Data"/>
      <sheetName val="Asset &amp; Liability"/>
      <sheetName val="Net asset value"/>
      <sheetName val="Bang gia tong hop"/>
      <sheetName val="___"/>
      <sheetName val="PM"/>
      <sheetName val="Read me"/>
      <sheetName val="detail"/>
      <sheetName val="BAT data entry"/>
      <sheetName val="BAT Reserve data entry"/>
      <sheetName val=" IB-PL-00-01 SUMMARY"/>
      <sheetName val="9"/>
      <sheetName val="options"/>
      <sheetName val="Call Down Data OLD"/>
      <sheetName val="rates"/>
      <sheetName val="February-17"/>
      <sheetName val="ADJ_-_RATE6"/>
      <sheetName val="TR_-_AP-_006"/>
      <sheetName val="ADJ___RATE6"/>
      <sheetName val="Sheet1_(2)6"/>
      <sheetName val="เงินกู้_MGC5"/>
      <sheetName val="TrialBalance_Q3-20025"/>
      <sheetName val="BALANCE_SHEET_6"/>
      <sheetName val="finance64k_u4"/>
      <sheetName val="SCB_1_-_Current4"/>
      <sheetName val="SCB_2_-_Current4"/>
      <sheetName val="Trial_Balance3"/>
      <sheetName val="set_date4"/>
      <sheetName val="คงเหลือ_GH5"/>
      <sheetName val="FDR-Jan-99_3"/>
      <sheetName val="Graph_DMG5"/>
      <sheetName val="Export_Sales3"/>
      <sheetName val="Domestic_Sales3"/>
      <sheetName val="Dealer_Sales3"/>
      <sheetName val="10-1_Media2"/>
      <sheetName val="BTR_BKK2"/>
      <sheetName val="ICT_POTF1"/>
      <sheetName val="Stock_Bal_สรรพากร_SBM3_JUN2"/>
      <sheetName val="New_Std__2"/>
      <sheetName val="depn-Sep_031"/>
      <sheetName val="กราฟ_ผลิต"/>
      <sheetName val="By_Person2"/>
      <sheetName val="Supplier_Master_IF1"/>
      <sheetName val="KK_Rev_11"/>
      <sheetName val="SC1_XLS"/>
      <sheetName val="ADJ_-_RATE7"/>
      <sheetName val="TR_-_AP-_007"/>
      <sheetName val="ADJ___RATE7"/>
      <sheetName val="Sheet1_(2)7"/>
      <sheetName val="เงินกู้_MGC6"/>
      <sheetName val="TrialBalance_Q3-20026"/>
      <sheetName val="BALANCE_SHEET_7"/>
      <sheetName val="finance64k_u5"/>
      <sheetName val="SCB_1_-_Current5"/>
      <sheetName val="SCB_2_-_Current5"/>
      <sheetName val="Trial_Balance4"/>
      <sheetName val="set_date5"/>
      <sheetName val="คงเหลือ_GH6"/>
      <sheetName val="FDR-Jan-99_4"/>
      <sheetName val="Graph_DMG6"/>
      <sheetName val="Export_Sales4"/>
      <sheetName val="Domestic_Sales4"/>
      <sheetName val="Dealer_Sales4"/>
      <sheetName val="10-1_Media3"/>
      <sheetName val="BTR_BKK3"/>
      <sheetName val="ICT_POTF2"/>
      <sheetName val="Stock_Bal_สรรพากร_SBM3_JUN3"/>
      <sheetName val="New_Std__3"/>
      <sheetName val="depn-Sep_032"/>
      <sheetName val="กราฟ_ผลิต1"/>
      <sheetName val="By_Person3"/>
      <sheetName val="Supplier_Master_IF2"/>
      <sheetName val="KK_Rev_12"/>
      <sheetName val="SC1_XLS1"/>
      <sheetName val="SP09TP"/>
      <sheetName val="FF-CF"/>
      <sheetName val="Fields Worksheet"/>
      <sheetName val="FF Volume"/>
      <sheetName val="Graph"/>
      <sheetName val="Size Dist"/>
      <sheetName val="Size Dist 2"/>
      <sheetName val="OTB 2012"/>
      <sheetName val="M_Maincomp"/>
      <sheetName val="Defer_ร่วม"/>
      <sheetName val="BaseCostSCr"/>
      <sheetName val="BaseCostEur"/>
      <sheetName val="BaseUsage"/>
      <sheetName val="Spirt Disp"/>
      <sheetName val="Mgt"/>
      <sheetName val="FX"/>
      <sheetName val="W"/>
      <sheetName val="GL"/>
      <sheetName val="Basic"/>
      <sheetName val="EX"/>
      <sheetName val="Part"/>
      <sheetName val="Console"/>
      <sheetName val="#cmpt2"/>
      <sheetName val="RM Req"/>
      <sheetName val="เงินกู้ธนช"/>
      <sheetName val="Assumption Data"/>
      <sheetName val="AssetStatus"/>
      <sheetName val="AssetType"/>
      <sheetName val="Asset Class"/>
      <sheetName val="Cost Center"/>
      <sheetName val="Depre. Key"/>
      <sheetName val="Location"/>
      <sheetName val="C"/>
      <sheetName val="产品装配和检测"/>
      <sheetName val="Budget_ปี_2560"/>
      <sheetName val="bang tien luong"/>
      <sheetName val="TEN_DV"/>
      <sheetName val="Weekly Hires &amp; Terms 10-2"/>
      <sheetName val="Group"/>
      <sheetName val="E.PRECIOS"/>
      <sheetName val="iGrouping"/>
      <sheetName val="ข้อมูลพนักงาน"/>
      <sheetName val="Links"/>
      <sheetName val="Excess Calc (2)"/>
      <sheetName val="BS&amp;PL"/>
      <sheetName val="ORI"/>
      <sheetName val="TB YEST ON JUN'19"/>
      <sheetName val="PRM"/>
      <sheetName val="สัญญาบริการอื่น"/>
      <sheetName val="ค่าที่ปรึกษา"/>
      <sheetName val="สัญญาเช่าสนง"/>
      <sheetName val="C-PL4"/>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10"/>
      <sheetName val="B"/>
      <sheetName val="MFA"/>
      <sheetName val="FSA"/>
      <sheetName val="cost4-47"/>
      <sheetName val="StandingData"/>
      <sheetName val="addl cost"/>
      <sheetName val="accumdeprn"/>
      <sheetName val="boq"/>
      <sheetName val="Instructions"/>
      <sheetName val="Quantum-Machined Comp."/>
      <sheetName val="Assy Prod Schedule"/>
      <sheetName val="Family3-Machined Comp."/>
      <sheetName val="Quest-Machined Comp."/>
      <sheetName val="Summary"/>
      <sheetName val="Conso Volume"/>
      <sheetName val="spr-slow-date"/>
      <sheetName val="Baseline"/>
      <sheetName val="Fields_Worksheet"/>
      <sheetName val="FF_Volume"/>
      <sheetName val="Size_Dist"/>
      <sheetName val="Size_Dist_2"/>
      <sheetName val="CPE Parameters"/>
      <sheetName val="Countries"/>
      <sheetName val="IPVPN Parameters"/>
      <sheetName val="CJEs"/>
      <sheetName val="PL"/>
      <sheetName val="CRJE"/>
      <sheetName val="Invoice"/>
      <sheetName val="中山低值"/>
      <sheetName val="luong06"/>
      <sheetName val="Scenarios and Sensitivities"/>
      <sheetName val="Operations"/>
      <sheetName val="Financials"/>
      <sheetName val="Global Assumptions"/>
      <sheetName val="B-B"/>
      <sheetName val="C-C"/>
      <sheetName val="D-D"/>
      <sheetName val="JobDetails"/>
      <sheetName val="U1 P&amp;L"/>
      <sheetName val="CIPA"/>
      <sheetName val="Retrieve in KLOC HC - Copy val"/>
      <sheetName val="List"/>
      <sheetName val="Details"/>
      <sheetName val="Non-Statistical Sampling Master"/>
      <sheetName val="Two Step Revenue Testing Master"/>
      <sheetName val="Global Data"/>
      <sheetName val="FF_4"/>
      <sheetName val="Expense Summary"/>
      <sheetName val="B_Sheet"/>
      <sheetName val="Notes"/>
      <sheetName val="P&amp;L"/>
      <sheetName val="TBal"/>
      <sheetName val="FF_6"/>
      <sheetName val="สรุป"/>
      <sheetName val="Cum.91-93"/>
      <sheetName val="Dec 94"/>
      <sheetName val="AFA"/>
      <sheetName val="CA"/>
      <sheetName val="Tops"/>
      <sheetName val="Tesco"/>
      <sheetName val="Big C"/>
      <sheetName val="Tops+npd"/>
      <sheetName val="Tesco+npd"/>
      <sheetName val="Big C+npd"/>
      <sheetName val="F20 Promo"/>
      <sheetName val="F21 Promo"/>
      <sheetName val="Cost tops"/>
      <sheetName val="Proj"/>
      <sheetName val="K-5"/>
      <sheetName val="DM"/>
      <sheetName val="BMCT2003"/>
      <sheetName val="Assumption"/>
      <sheetName val="Queries"/>
      <sheetName val="Clean"/>
      <sheetName val="PriorData"/>
      <sheetName val="Inputs"/>
      <sheetName val="MPU"/>
      <sheetName val="_กระทบผลรวม  1710 "/>
      <sheetName val=" กระทบผลรวม  1710 "/>
      <sheetName val="PAN_M4*25_FE_CM3_P2"/>
      <sheetName val="bang_tien_luong"/>
      <sheetName val="Bang_gia_tong_hop"/>
      <sheetName val="Assumptions"/>
      <sheetName val="Breakeven Analysis"/>
      <sheetName val="OthCode"/>
      <sheetName val="Date"/>
      <sheetName val="Terms and Escrow"/>
      <sheetName val="Code"/>
      <sheetName val="REPCO-CCtr"/>
      <sheetName val="ROC-CCTR."/>
      <sheetName val="ADJ_-_RATE8"/>
      <sheetName val="TR_-_AP-_008"/>
      <sheetName val="ADJ___RATE8"/>
      <sheetName val="Sheet1_(2)8"/>
      <sheetName val="เงินกู้_MGC7"/>
      <sheetName val="TrialBalance_Q3-20027"/>
      <sheetName val="BALANCE_SHEET_8"/>
      <sheetName val="finance64k_u6"/>
      <sheetName val="SCB_1_-_Current6"/>
      <sheetName val="SCB_2_-_Current6"/>
      <sheetName val="คงเหลือ_GH7"/>
      <sheetName val="set_date6"/>
      <sheetName val="Trial_Balance5"/>
      <sheetName val="10-1_Media4"/>
      <sheetName val="Export_Sales5"/>
      <sheetName val="Domestic_Sales5"/>
      <sheetName val="Dealer_Sales5"/>
      <sheetName val="FDR-Jan-99_5"/>
      <sheetName val="Graph_DMG7"/>
      <sheetName val="BTR_BKK4"/>
      <sheetName val="ICT_POTF3"/>
      <sheetName val="Stock_Bal_สรรพากร_SBM3_JUN4"/>
      <sheetName val="New_Std__4"/>
      <sheetName val="depn-Sep_033"/>
      <sheetName val="กราฟ_ผลิต2"/>
      <sheetName val="Excess_Calc_(2)"/>
      <sheetName val="By_Person4"/>
      <sheetName val="5_Analysis"/>
      <sheetName val="Supplier_Master_IF3"/>
      <sheetName val="KK_Rev_13"/>
      <sheetName val="SC1_XLS2"/>
      <sheetName val="Standing_Data"/>
      <sheetName val="Asset_&amp;_Liability"/>
      <sheetName val="Net_asset_value"/>
      <sheetName val="Quantum-Machined_Comp_"/>
      <sheetName val="Assy_Prod_Schedule"/>
      <sheetName val="Family3-Machined_Comp_"/>
      <sheetName val="Quest-Machined_Comp_"/>
      <sheetName val="ADJ_-_RATE9"/>
      <sheetName val="TR_-_AP-_009"/>
      <sheetName val="ADJ___RATE9"/>
      <sheetName val="Sheet1_(2)9"/>
      <sheetName val="เงินกู้_MGC8"/>
      <sheetName val="TrialBalance_Q3-20028"/>
      <sheetName val="BALANCE_SHEET_9"/>
      <sheetName val="finance64k_u7"/>
      <sheetName val="SCB_1_-_Current7"/>
      <sheetName val="SCB_2_-_Current7"/>
      <sheetName val="คงเหลือ_GH8"/>
      <sheetName val="set_date7"/>
      <sheetName val="Trial_Balance6"/>
      <sheetName val="10-1_Media5"/>
      <sheetName val="Export_Sales6"/>
      <sheetName val="Domestic_Sales6"/>
      <sheetName val="Dealer_Sales6"/>
      <sheetName val="FDR-Jan-99_6"/>
      <sheetName val="Graph_DMG8"/>
      <sheetName val="BTR_BKK5"/>
      <sheetName val="ICT_POTF4"/>
      <sheetName val="Stock_Bal_สรรพากร_SBM3_JUN5"/>
      <sheetName val="New_Std__5"/>
      <sheetName val="depn-Sep_034"/>
      <sheetName val="กราฟ_ผลิต3"/>
      <sheetName val="Excess_Calc_(2)1"/>
      <sheetName val="By_Person5"/>
      <sheetName val="Bang_gia_tong_hop1"/>
      <sheetName val="5_Analysis1"/>
      <sheetName val="Supplier_Master_IF4"/>
      <sheetName val="KK_Rev_14"/>
      <sheetName val="SC1_XLS3"/>
      <sheetName val="PAN_M4*25_FE_CM3_P21"/>
      <sheetName val="Standing_Data1"/>
      <sheetName val="Asset_&amp;_Liability1"/>
      <sheetName val="Net_asset_value1"/>
      <sheetName val="Quantum-Machined_Comp_1"/>
      <sheetName val="Assy_Prod_Schedule1"/>
      <sheetName val="Family3-Machined_Comp_1"/>
      <sheetName val="Quest-Machined_Comp_1"/>
      <sheetName val="ADJ_-_RATE10"/>
      <sheetName val="TR_-_AP-_0010"/>
      <sheetName val="ADJ___RATE10"/>
      <sheetName val="Sheet1_(2)10"/>
      <sheetName val="เงินกู้_MGC9"/>
      <sheetName val="TrialBalance_Q3-20029"/>
      <sheetName val="BALANCE_SHEET_10"/>
      <sheetName val="finance64k_u8"/>
      <sheetName val="SCB_1_-_Current8"/>
      <sheetName val="SCB_2_-_Current8"/>
      <sheetName val="คงเหลือ_GH9"/>
      <sheetName val="set_date8"/>
      <sheetName val="Trial_Balance7"/>
      <sheetName val="10-1_Media6"/>
      <sheetName val="Export_Sales7"/>
      <sheetName val="Domestic_Sales7"/>
      <sheetName val="Dealer_Sales7"/>
      <sheetName val="FDR-Jan-99_7"/>
      <sheetName val="Graph_DMG9"/>
      <sheetName val="BTR_BKK6"/>
      <sheetName val="ICT_POTF5"/>
      <sheetName val="Stock_Bal_สรรพากร_SBM3_JUN6"/>
      <sheetName val="New_Std__6"/>
      <sheetName val="depn-Sep_035"/>
      <sheetName val="กราฟ_ผลิต4"/>
      <sheetName val="Excess_Calc_(2)2"/>
      <sheetName val="By_Person6"/>
      <sheetName val="Bang_gia_tong_hop2"/>
      <sheetName val="5_Analysis2"/>
      <sheetName val="Supplier_Master_IF5"/>
      <sheetName val="KK_Rev_15"/>
      <sheetName val="SC1_XLS4"/>
      <sheetName val="PAN_M4*25_FE_CM3_P22"/>
      <sheetName val="Standing_Data2"/>
      <sheetName val="Asset_&amp;_Liability2"/>
      <sheetName val="Net_asset_value2"/>
      <sheetName val="Quantum-Machined_Comp_2"/>
      <sheetName val="Assy_Prod_Schedule2"/>
      <sheetName val="Family3-Machined_Comp_2"/>
      <sheetName val="Quest-Machined_Comp_2"/>
      <sheetName val="ADJ_-_RATE11"/>
      <sheetName val="TR_-_AP-_0011"/>
      <sheetName val="ADJ___RATE11"/>
      <sheetName val="Sheet1_(2)11"/>
      <sheetName val="เงินกู้_MGC10"/>
      <sheetName val="TrialBalance_Q3-200210"/>
      <sheetName val="BALANCE_SHEET_11"/>
      <sheetName val="finance64k_u9"/>
      <sheetName val="SCB_1_-_Current9"/>
      <sheetName val="SCB_2_-_Current9"/>
      <sheetName val="คงเหลือ_GH10"/>
      <sheetName val="set_date9"/>
      <sheetName val="Trial_Balance8"/>
      <sheetName val="10-1_Media7"/>
      <sheetName val="Export_Sales8"/>
      <sheetName val="Domestic_Sales8"/>
      <sheetName val="Dealer_Sales8"/>
      <sheetName val="FDR-Jan-99_8"/>
      <sheetName val="Graph_DMG10"/>
      <sheetName val="BTR_BKK7"/>
      <sheetName val="ICT_POTF6"/>
      <sheetName val="Stock_Bal_สรรพากร_SBM3_JUN7"/>
      <sheetName val="New_Std__7"/>
      <sheetName val="depn-Sep_036"/>
      <sheetName val="กราฟ_ผลิต5"/>
      <sheetName val="Excess_Calc_(2)3"/>
      <sheetName val="By_Person7"/>
      <sheetName val="Bang_gia_tong_hop3"/>
      <sheetName val="5_Analysis3"/>
      <sheetName val="Supplier_Master_IF6"/>
      <sheetName val="KK_Rev_16"/>
      <sheetName val="SC1_XLS5"/>
      <sheetName val="PAN_M4*25_FE_CM3_P23"/>
      <sheetName val="Standing_Data3"/>
      <sheetName val="Asset_&amp;_Liability3"/>
      <sheetName val="Net_asset_value3"/>
      <sheetName val="Quantum-Machined_Comp_3"/>
      <sheetName val="Assy_Prod_Schedule3"/>
      <sheetName val="Family3-Machined_Comp_3"/>
      <sheetName val="Quest-Machined_Comp_3"/>
      <sheetName val="ADJ_-_RATE12"/>
      <sheetName val="TR_-_AP-_0012"/>
      <sheetName val="ADJ___RATE12"/>
      <sheetName val="Sheet1_(2)12"/>
      <sheetName val="เงินกู้_MGC11"/>
      <sheetName val="TrialBalance_Q3-200211"/>
      <sheetName val="BALANCE_SHEET_12"/>
      <sheetName val="finance64k_u10"/>
      <sheetName val="SCB_1_-_Current10"/>
      <sheetName val="SCB_2_-_Current10"/>
      <sheetName val="คงเหลือ_GH11"/>
      <sheetName val="set_date10"/>
      <sheetName val="Trial_Balance9"/>
      <sheetName val="10-1_Media8"/>
      <sheetName val="Export_Sales9"/>
      <sheetName val="Domestic_Sales9"/>
      <sheetName val="Dealer_Sales9"/>
      <sheetName val="FDR-Jan-99_9"/>
      <sheetName val="Graph_DMG11"/>
      <sheetName val="BTR_BKK8"/>
      <sheetName val="ICT_POTF7"/>
      <sheetName val="Stock_Bal_สรรพากร_SBM3_JUN8"/>
      <sheetName val="New_Std__8"/>
      <sheetName val="depn-Sep_037"/>
      <sheetName val="กราฟ_ผลิต6"/>
      <sheetName val="Excess_Calc_(2)4"/>
      <sheetName val="By_Person8"/>
      <sheetName val="Bang_gia_tong_hop4"/>
      <sheetName val="5_Analysis4"/>
      <sheetName val="Supplier_Master_IF7"/>
      <sheetName val="KK_Rev_17"/>
      <sheetName val="SC1_XLS6"/>
      <sheetName val="PAN_M4*25_FE_CM3_P24"/>
      <sheetName val="Standing_Data4"/>
      <sheetName val="Asset_&amp;_Liability4"/>
      <sheetName val="Net_asset_value4"/>
      <sheetName val="Quantum-Machined_Comp_4"/>
      <sheetName val="Assy_Prod_Schedule4"/>
      <sheetName val="Family3-Machined_Comp_4"/>
      <sheetName val="Quest-Machined_Comp_4"/>
      <sheetName val="ADJ_-_RATE13"/>
      <sheetName val="TR_-_AP-_0013"/>
      <sheetName val="ADJ___RATE13"/>
      <sheetName val="Sheet1_(2)13"/>
      <sheetName val="เงินกู้_MGC12"/>
      <sheetName val="TrialBalance_Q3-200212"/>
      <sheetName val="BALANCE_SHEET_13"/>
      <sheetName val="finance64k_u11"/>
      <sheetName val="SCB_1_-_Current11"/>
      <sheetName val="SCB_2_-_Current11"/>
      <sheetName val="คงเหลือ_GH12"/>
      <sheetName val="set_date11"/>
      <sheetName val="Trial_Balance10"/>
      <sheetName val="10-1_Media9"/>
      <sheetName val="Export_Sales10"/>
      <sheetName val="Domestic_Sales10"/>
      <sheetName val="Dealer_Sales10"/>
      <sheetName val="FDR-Jan-99_10"/>
      <sheetName val="Graph_DMG12"/>
      <sheetName val="BTR_BKK9"/>
      <sheetName val="ICT_POTF8"/>
      <sheetName val="Stock_Bal_สรรพากร_SBM3_JUN9"/>
      <sheetName val="New_Std__9"/>
      <sheetName val="depn-Sep_038"/>
      <sheetName val="กราฟ_ผลิต7"/>
      <sheetName val="Excess_Calc_(2)5"/>
      <sheetName val="By_Person9"/>
      <sheetName val="Bang_gia_tong_hop5"/>
      <sheetName val="5_Analysis5"/>
      <sheetName val="Supplier_Master_IF8"/>
      <sheetName val="KK_Rev_18"/>
      <sheetName val="SC1_XLS7"/>
      <sheetName val="PAN_M4*25_FE_CM3_P25"/>
      <sheetName val="Standing_Data5"/>
      <sheetName val="Asset_&amp;_Liability5"/>
      <sheetName val="Net_asset_value5"/>
      <sheetName val="Quantum-Machined_Comp_5"/>
      <sheetName val="Assy_Prod_Schedule5"/>
      <sheetName val="Family3-Machined_Comp_5"/>
      <sheetName val="Quest-Machined_Comp_5"/>
      <sheetName val="Actual"/>
      <sheetName val="130530"/>
      <sheetName val="USAGE FOOD"/>
      <sheetName val="Std_Base02"/>
      <sheetName val="std-jul"/>
      <sheetName val="Earn-apr"/>
      <sheetName val="Earn-aug"/>
      <sheetName val="Earn-feb"/>
      <sheetName val="Earn-jan"/>
      <sheetName val="Earn-jul"/>
      <sheetName val="Earn-jun"/>
      <sheetName val="Earn-mar"/>
      <sheetName val="Earn-may"/>
      <sheetName val="Earn-oct"/>
      <sheetName val="Earn-sep"/>
      <sheetName val="PAN M4_25 FE CM3 P2"/>
      <sheetName val="Detail-Sep"/>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ref2"/>
      <sheetName val="E_PRECIOS"/>
      <sheetName val="OTB_2012"/>
      <sheetName val="BAT_data_entry"/>
      <sheetName val="BAT_Reserve_data_entry"/>
      <sheetName val="_IB-PL-00-01_SUMMARY"/>
      <sheetName val="Call_Down_Data_OLD"/>
      <sheetName val="RM_Req"/>
      <sheetName val="Read_me"/>
      <sheetName val="Weekly_Hires_&amp;_Terms_10-2"/>
      <sheetName val="Spirt_Disp"/>
      <sheetName val="Asset_Class"/>
      <sheetName val="Cost_Center"/>
      <sheetName val="Depre__Key"/>
      <sheetName val="Base"/>
      <sheetName val="25_TB"/>
      <sheetName val="02_Assumption"/>
      <sheetName val="県別ﾏﾙﾁ"/>
      <sheetName val="tax-ss"/>
      <sheetName val="ABR P&amp;L"/>
      <sheetName val="PLmth "/>
      <sheetName val="description"/>
      <sheetName val="BPR-Bloom"/>
      <sheetName val="Sale 0408"/>
      <sheetName val="part-import"/>
      <sheetName val="part-local"/>
      <sheetName val="Val_Ind"/>
      <sheetName val="ff-1"/>
      <sheetName val="F-3"/>
      <sheetName val="U"/>
      <sheetName val="CODE,NAME"/>
      <sheetName val="FF_2"/>
      <sheetName val="110"/>
      <sheetName val="Co info"/>
      <sheetName val="BAL42"/>
      <sheetName val="CA Sheet"/>
      <sheetName val="Sale 0401"/>
      <sheetName val="Cost centre expenditure"/>
      <sheetName val="Staff List"/>
      <sheetName val="อัตราค่าบรรทุก"/>
      <sheetName val="test 2"/>
      <sheetName val="Norms SP"/>
      <sheetName val="จันทร์"/>
      <sheetName val="feature"/>
      <sheetName val="B131 "/>
      <sheetName val="FF_2 _1_"/>
      <sheetName val="F-5"/>
      <sheetName val="Appx B"/>
      <sheetName val="currency"/>
      <sheetName val="ประมาณการ"/>
      <sheetName val="SAME"/>
      <sheetName val="FF_3"/>
      <sheetName val="Data 2"/>
      <sheetName val="CST1198"/>
      <sheetName val="Tornado 4.7 Component List"/>
      <sheetName val="Tornado 2.2 Component List"/>
      <sheetName val="FF-2"/>
      <sheetName val="ปัจจุบัน "/>
      <sheetName val="C2"/>
      <sheetName val="U2.2"/>
      <sheetName val="Tornado 5.6 Component List"/>
      <sheetName val="QR_4.1"/>
      <sheetName val="U-2.1"/>
      <sheetName val="License BOI"/>
      <sheetName val="SPARES"/>
      <sheetName val="TMS2000"/>
      <sheetName val="dBase"/>
      <sheetName val="GL CB"/>
      <sheetName val="GL M"/>
      <sheetName val="_IB-PL-00-01_SUMMARY2"/>
      <sheetName val="BAT_data_entry2"/>
      <sheetName val="BAT_Reserve_data_entry2"/>
      <sheetName val="Asset_Class2"/>
      <sheetName val="Cost_Center2"/>
      <sheetName val="Depre__Key2"/>
      <sheetName val="Call_Down_Data_OLD2"/>
      <sheetName val="Spirt_Disp2"/>
      <sheetName val="Read_me2"/>
      <sheetName val="bang_tien_luong2"/>
      <sheetName val="_IB-PL-00-01_SUMMARY1"/>
      <sheetName val="BAT_data_entry1"/>
      <sheetName val="BAT_Reserve_data_entry1"/>
      <sheetName val="Asset_Class1"/>
      <sheetName val="Cost_Center1"/>
      <sheetName val="Depre__Key1"/>
      <sheetName val="Call_Down_Data_OLD1"/>
      <sheetName val="Spirt_Disp1"/>
      <sheetName val="Read_me1"/>
      <sheetName val="bang_tien_luong1"/>
      <sheetName val="STORE MN"/>
      <sheetName val="อมตะCiyt"/>
      <sheetName val="Assumption_Data"/>
      <sheetName val="ข้อมูลบัญชี -Sep-06"/>
      <sheetName val="AILC004"/>
      <sheetName val="140100Summ"/>
      <sheetName val="140100_20040430"/>
      <sheetName val="C8198 employee list_20040519"/>
      <sheetName val="Report"/>
      <sheetName val="Age311299TAS"/>
      <sheetName val="TASintDec00"/>
      <sheetName val="P4DDBFTAS"/>
      <sheetName val="STart"/>
      <sheetName val="BPR"/>
      <sheetName val="PS-1995"/>
      <sheetName val="_2__xls__2__xls_COV"/>
      <sheetName val="PortSTDSave"/>
      <sheetName val="CRITERIA6"/>
      <sheetName val="BUDGET10702"/>
      <sheetName val="Tables"/>
      <sheetName val="Seagate _share_in_units"/>
      <sheetName val="FF_21_a_"/>
      <sheetName val="CBO0497"/>
      <sheetName val="Sale0402"/>
      <sheetName val="BARS!$B$2787"/>
      <sheetName val="[164]BARS"/>
      <sheetName val="TBA"/>
      <sheetName val="name"/>
      <sheetName val="Sampling"/>
      <sheetName val="Weights"/>
      <sheetName val="INFO"/>
      <sheetName val="วงเครดิต 3"/>
      <sheetName val="RATE"/>
      <sheetName val="Sale0311"/>
      <sheetName val="K2"/>
      <sheetName val="AA-1"/>
      <sheetName val="งบกำไรฯ_48(1)"/>
      <sheetName val="CPF_Eqty"/>
      <sheetName val="Register Cal Mar_04_July_05 "/>
      <sheetName val="FORMC94"/>
      <sheetName val="gold แลกทอง"/>
      <sheetName val="Cost Assumption"/>
      <sheetName val="生涸"/>
      <sheetName val="WM"/>
      <sheetName val="ADJ_-_RATE15"/>
      <sheetName val="TR_-_AP-_0015"/>
      <sheetName val="ADJ___RATE15"/>
      <sheetName val="Sheet1_(2)15"/>
      <sheetName val="เงินกู้_MGC14"/>
      <sheetName val="TrialBalance_Q3-200214"/>
      <sheetName val="BALANCE_SHEET_15"/>
      <sheetName val="finance64k_u13"/>
      <sheetName val="SCB_1_-_Current13"/>
      <sheetName val="SCB_2_-_Current13"/>
      <sheetName val="set_date13"/>
      <sheetName val="FDR-Jan-99_12"/>
      <sheetName val="คงเหลือ_GH14"/>
      <sheetName val="Graph_DMG14"/>
      <sheetName val="Trial_Balance12"/>
      <sheetName val="Export_Sales12"/>
      <sheetName val="Domestic_Sales12"/>
      <sheetName val="Dealer_Sales12"/>
      <sheetName val="10-1_Media11"/>
      <sheetName val="Stock_Bal_สรรพากร_SBM3_JUN11"/>
      <sheetName val="New_Std__11"/>
      <sheetName val="BTR_BKK11"/>
      <sheetName val="ICT_POTF10"/>
      <sheetName val="depn-Sep_0310"/>
      <sheetName val="By_Person11"/>
      <sheetName val="Supplier_Master_IF10"/>
      <sheetName val="KK_Rev_110"/>
      <sheetName val="5_Analysis7"/>
      <sheetName val="Standing_Data7"/>
      <sheetName val="Asset_&amp;_Liability7"/>
      <sheetName val="Net_asset_value7"/>
      <sheetName val="Bang_gia_tong_hop7"/>
      <sheetName val="กราฟ_ผลิต9"/>
      <sheetName val="SC1_XLS9"/>
      <sheetName val="PAN_M4*25_FE_CM3_P27"/>
      <sheetName val="_IB-PL-00-01_SUMMARY4"/>
      <sheetName val="BAT_data_entry4"/>
      <sheetName val="BAT_Reserve_data_entry4"/>
      <sheetName val="Asset_Class4"/>
      <sheetName val="Cost_Center4"/>
      <sheetName val="Depre__Key4"/>
      <sheetName val="Call_Down_Data_OLD4"/>
      <sheetName val="Spirt_Disp4"/>
      <sheetName val="Read_me4"/>
      <sheetName val="bang_tien_luong4"/>
      <sheetName val="Conso_Volume1"/>
      <sheetName val="OTB_20121"/>
      <sheetName val="RM_Req1"/>
      <sheetName val="E_PRECIOS1"/>
      <sheetName val="Excess_Calc_(2)7"/>
      <sheetName val="Fields_Worksheet2"/>
      <sheetName val="FF_Volume2"/>
      <sheetName val="Size_Dist2"/>
      <sheetName val="Size_Dist_22"/>
      <sheetName val="Assumption_Data1"/>
      <sheetName val="Scenarios_and_Sensitivities1"/>
      <sheetName val="Global_Assumptions1"/>
      <sheetName val="U1_P&amp;L1"/>
      <sheetName val="Non-Statistical_Sampling_Maste1"/>
      <sheetName val="Two_Step_Revenue_Testing_Maste1"/>
      <sheetName val="Global_Data1"/>
      <sheetName val="Expense_Summary1"/>
      <sheetName val="Cum_91-931"/>
      <sheetName val="Dec_941"/>
      <sheetName val="Quantum-Machined_Comp_7"/>
      <sheetName val="Assy_Prod_Schedule7"/>
      <sheetName val="Family3-Machined_Comp_7"/>
      <sheetName val="Quest-Machined_Comp_7"/>
      <sheetName val="Weekly_Hires_&amp;_Terms_10-21"/>
      <sheetName val="BOI_sum1"/>
      <sheetName val="Update_CIT_FY191"/>
      <sheetName val="Tax_computation_BOI1"/>
      <sheetName val="A)_Provision_schedule1"/>
      <sheetName val="A2)_834_Inventory1"/>
      <sheetName val="B1)_646_Retirement1"/>
      <sheetName val="B2)_746_Retirement_1"/>
      <sheetName val="C1)_791-0000-20_Private_exp_1"/>
      <sheetName val="TB_(as_of_31DEC)1"/>
      <sheetName val="C2)_779-0000-20_Misc_1"/>
      <sheetName val="C1)_663_Car_Lease1"/>
      <sheetName val="C2)_758_Car_Lease1"/>
      <sheetName val="D)_Training1"/>
      <sheetName val="E)_HY_test_PwC1"/>
      <sheetName val="F)_RD_6041"/>
      <sheetName val="G)_RD_6421"/>
      <sheetName val="TB_YEST_ON_JUN'191"/>
      <sheetName val="CPE_Parameters1"/>
      <sheetName val="IPVPN_Parameters1"/>
      <sheetName val="Retrieve_in_KLOC_HC_-_Copy_val1"/>
      <sheetName val="addl_cost1"/>
      <sheetName val="_กระทบผลรวม__1710_2"/>
      <sheetName val="_กระทบผลรวม__1710_3"/>
      <sheetName val="STORE_MN1"/>
      <sheetName val="ADJ_-_RATE14"/>
      <sheetName val="TR_-_AP-_0014"/>
      <sheetName val="ADJ___RATE14"/>
      <sheetName val="Sheet1_(2)14"/>
      <sheetName val="เงินกู้_MGC13"/>
      <sheetName val="TrialBalance_Q3-200213"/>
      <sheetName val="BALANCE_SHEET_14"/>
      <sheetName val="finance64k_u12"/>
      <sheetName val="SCB_1_-_Current12"/>
      <sheetName val="SCB_2_-_Current12"/>
      <sheetName val="set_date12"/>
      <sheetName val="FDR-Jan-99_11"/>
      <sheetName val="คงเหลือ_GH13"/>
      <sheetName val="Graph_DMG13"/>
      <sheetName val="Trial_Balance11"/>
      <sheetName val="Export_Sales11"/>
      <sheetName val="Domestic_Sales11"/>
      <sheetName val="Dealer_Sales11"/>
      <sheetName val="10-1_Media10"/>
      <sheetName val="Stock_Bal_สรรพากร_SBM3_JUN10"/>
      <sheetName val="New_Std__10"/>
      <sheetName val="BTR_BKK10"/>
      <sheetName val="ICT_POTF9"/>
      <sheetName val="depn-Sep_039"/>
      <sheetName val="By_Person10"/>
      <sheetName val="Supplier_Master_IF9"/>
      <sheetName val="KK_Rev_19"/>
      <sheetName val="5_Analysis6"/>
      <sheetName val="Standing_Data6"/>
      <sheetName val="Asset_&amp;_Liability6"/>
      <sheetName val="Net_asset_value6"/>
      <sheetName val="Bang_gia_tong_hop6"/>
      <sheetName val="กราฟ_ผลิต8"/>
      <sheetName val="SC1_XLS8"/>
      <sheetName val="PAN_M4*25_FE_CM3_P26"/>
      <sheetName val="_IB-PL-00-01_SUMMARY3"/>
      <sheetName val="BAT_data_entry3"/>
      <sheetName val="BAT_Reserve_data_entry3"/>
      <sheetName val="Asset_Class3"/>
      <sheetName val="Cost_Center3"/>
      <sheetName val="Depre__Key3"/>
      <sheetName val="Call_Down_Data_OLD3"/>
      <sheetName val="Spirt_Disp3"/>
      <sheetName val="Read_me3"/>
      <sheetName val="bang_tien_luong3"/>
      <sheetName val="Conso_Volume"/>
      <sheetName val="Excess_Calc_(2)6"/>
      <sheetName val="Fields_Worksheet1"/>
      <sheetName val="FF_Volume1"/>
      <sheetName val="Size_Dist1"/>
      <sheetName val="Size_Dist_21"/>
      <sheetName val="Scenarios_and_Sensitivities"/>
      <sheetName val="Global_Assumptions"/>
      <sheetName val="U1_P&amp;L"/>
      <sheetName val="Non-Statistical_Sampling_Master"/>
      <sheetName val="Two_Step_Revenue_Testing_Master"/>
      <sheetName val="Global_Data"/>
      <sheetName val="Expense_Summary"/>
      <sheetName val="Cum_91-93"/>
      <sheetName val="Dec_94"/>
      <sheetName val="Quantum-Machined_Comp_6"/>
      <sheetName val="Assy_Prod_Schedule6"/>
      <sheetName val="Family3-Machined_Comp_6"/>
      <sheetName val="Quest-Machined_Comp_6"/>
      <sheetName val="BOI_sum"/>
      <sheetName val="Update_CIT_FY19"/>
      <sheetName val="Tax_computation_BOI"/>
      <sheetName val="A)_Provision_schedule"/>
      <sheetName val="A2)_834_Inventory"/>
      <sheetName val="B1)_646_Retirement"/>
      <sheetName val="B2)_746_Retirement_"/>
      <sheetName val="C1)_791-0000-20_Private_exp_"/>
      <sheetName val="TB_(as_of_31DEC)"/>
      <sheetName val="C2)_779-0000-20_Misc_"/>
      <sheetName val="C1)_663_Car_Lease"/>
      <sheetName val="C2)_758_Car_Lease"/>
      <sheetName val="D)_Training"/>
      <sheetName val="E)_HY_test_PwC"/>
      <sheetName val="F)_RD_604"/>
      <sheetName val="G)_RD_642"/>
      <sheetName val="TB_YEST_ON_JUN'19"/>
      <sheetName val="CPE_Parameters"/>
      <sheetName val="IPVPN_Parameters"/>
      <sheetName val="Retrieve_in_KLOC_HC_-_Copy_val"/>
      <sheetName val="addl_cost"/>
      <sheetName val="_กระทบผลรวม__1710_"/>
      <sheetName val="_กระทบผลรวม__1710_1"/>
      <sheetName val="STORE_MN"/>
      <sheetName val="ADJ_-_RATE16"/>
      <sheetName val="TR_-_AP-_0016"/>
      <sheetName val="ADJ___RATE16"/>
      <sheetName val="Sheet1_(2)16"/>
      <sheetName val="เงินกู้_MGC15"/>
      <sheetName val="TrialBalance_Q3-200215"/>
      <sheetName val="BALANCE_SHEET_16"/>
      <sheetName val="finance64k_u14"/>
      <sheetName val="SCB_1_-_Current14"/>
      <sheetName val="SCB_2_-_Current14"/>
      <sheetName val="set_date14"/>
      <sheetName val="FDR-Jan-99_13"/>
      <sheetName val="คงเหลือ_GH15"/>
      <sheetName val="Graph_DMG15"/>
      <sheetName val="Trial_Balance13"/>
      <sheetName val="Export_Sales13"/>
      <sheetName val="Domestic_Sales13"/>
      <sheetName val="Dealer_Sales13"/>
      <sheetName val="10-1_Media12"/>
      <sheetName val="Stock_Bal_สรรพากร_SBM3_JUN12"/>
      <sheetName val="New_Std__12"/>
      <sheetName val="BTR_BKK12"/>
      <sheetName val="ICT_POTF11"/>
      <sheetName val="depn-Sep_0311"/>
      <sheetName val="By_Person12"/>
      <sheetName val="Supplier_Master_IF11"/>
      <sheetName val="KK_Rev_111"/>
      <sheetName val="5_Analysis8"/>
      <sheetName val="Standing_Data8"/>
      <sheetName val="Asset_&amp;_Liability8"/>
      <sheetName val="Net_asset_value8"/>
      <sheetName val="Bang_gia_tong_hop8"/>
      <sheetName val="กราฟ_ผลิต10"/>
      <sheetName val="SC1_XLS10"/>
      <sheetName val="PAN_M4*25_FE_CM3_P28"/>
      <sheetName val="_IB-PL-00-01_SUMMARY5"/>
      <sheetName val="BAT_data_entry5"/>
      <sheetName val="BAT_Reserve_data_entry5"/>
      <sheetName val="Asset_Class5"/>
      <sheetName val="Cost_Center5"/>
      <sheetName val="Depre__Key5"/>
      <sheetName val="Call_Down_Data_OLD5"/>
      <sheetName val="Spirt_Disp5"/>
      <sheetName val="Read_me5"/>
      <sheetName val="bang_tien_luong5"/>
      <sheetName val="Conso_Volume2"/>
      <sheetName val="OTB_20122"/>
      <sheetName val="RM_Req2"/>
      <sheetName val="E_PRECIOS2"/>
      <sheetName val="Excess_Calc_(2)8"/>
      <sheetName val="Fields_Worksheet3"/>
      <sheetName val="FF_Volume3"/>
      <sheetName val="Size_Dist3"/>
      <sheetName val="Size_Dist_23"/>
      <sheetName val="Assumption_Data2"/>
      <sheetName val="Scenarios_and_Sensitivities2"/>
      <sheetName val="Global_Assumptions2"/>
      <sheetName val="U1_P&amp;L2"/>
      <sheetName val="Non-Statistical_Sampling_Maste2"/>
      <sheetName val="Two_Step_Revenue_Testing_Maste2"/>
      <sheetName val="Global_Data2"/>
      <sheetName val="Expense_Summary2"/>
      <sheetName val="Cum_91-932"/>
      <sheetName val="Dec_942"/>
      <sheetName val="Quantum-Machined_Comp_8"/>
      <sheetName val="Assy_Prod_Schedule8"/>
      <sheetName val="Family3-Machined_Comp_8"/>
      <sheetName val="Quest-Machined_Comp_8"/>
      <sheetName val="Weekly_Hires_&amp;_Terms_10-22"/>
      <sheetName val="BOI_sum2"/>
      <sheetName val="Update_CIT_FY192"/>
      <sheetName val="Tax_computation_BOI2"/>
      <sheetName val="A)_Provision_schedule2"/>
      <sheetName val="A2)_834_Inventory2"/>
      <sheetName val="B1)_646_Retirement2"/>
      <sheetName val="B2)_746_Retirement_2"/>
      <sheetName val="C1)_791-0000-20_Private_exp_2"/>
      <sheetName val="TB_(as_of_31DEC)2"/>
      <sheetName val="C2)_779-0000-20_Misc_2"/>
      <sheetName val="C1)_663_Car_Lease2"/>
      <sheetName val="C2)_758_Car_Lease2"/>
      <sheetName val="D)_Training2"/>
      <sheetName val="E)_HY_test_PwC2"/>
      <sheetName val="F)_RD_6042"/>
      <sheetName val="G)_RD_6422"/>
      <sheetName val="TB_YEST_ON_JUN'192"/>
      <sheetName val="CPE_Parameters2"/>
      <sheetName val="IPVPN_Parameters2"/>
      <sheetName val="Retrieve_in_KLOC_HC_-_Copy_val2"/>
      <sheetName val="addl_cost2"/>
      <sheetName val="_กระทบผลรวม__1710_4"/>
      <sheetName val="_กระทบผลรวม__1710_5"/>
      <sheetName val="STORE_MN2"/>
      <sheetName val="ADJ_-_RATE17"/>
      <sheetName val="TR_-_AP-_0017"/>
      <sheetName val="ADJ___RATE17"/>
      <sheetName val="Sheet1_(2)17"/>
      <sheetName val="เงินกู้_MGC16"/>
      <sheetName val="TrialBalance_Q3-200216"/>
      <sheetName val="BALANCE_SHEET_17"/>
      <sheetName val="finance64k_u15"/>
      <sheetName val="SCB_1_-_Current15"/>
      <sheetName val="SCB_2_-_Current15"/>
      <sheetName val="set_date15"/>
      <sheetName val="FDR-Jan-99_14"/>
      <sheetName val="คงเหลือ_GH16"/>
      <sheetName val="Graph_DMG16"/>
      <sheetName val="Trial_Balance14"/>
      <sheetName val="Export_Sales14"/>
      <sheetName val="Domestic_Sales14"/>
      <sheetName val="Dealer_Sales14"/>
      <sheetName val="10-1_Media13"/>
      <sheetName val="Stock_Bal_สรรพากร_SBM3_JUN13"/>
      <sheetName val="New_Std__13"/>
      <sheetName val="BTR_BKK13"/>
      <sheetName val="ICT_POTF12"/>
      <sheetName val="depn-Sep_0312"/>
      <sheetName val="By_Person13"/>
      <sheetName val="Supplier_Master_IF12"/>
      <sheetName val="KK_Rev_112"/>
      <sheetName val="5_Analysis9"/>
      <sheetName val="Standing_Data9"/>
      <sheetName val="Asset_&amp;_Liability9"/>
      <sheetName val="Net_asset_value9"/>
      <sheetName val="Bang_gia_tong_hop9"/>
      <sheetName val="กราฟ_ผลิต11"/>
      <sheetName val="SC1_XLS11"/>
      <sheetName val="PAN_M4*25_FE_CM3_P29"/>
      <sheetName val="_IB-PL-00-01_SUMMARY6"/>
      <sheetName val="BAT_data_entry6"/>
      <sheetName val="BAT_Reserve_data_entry6"/>
      <sheetName val="Asset_Class6"/>
      <sheetName val="Cost_Center6"/>
      <sheetName val="Depre__Key6"/>
      <sheetName val="Call_Down_Data_OLD6"/>
      <sheetName val="Spirt_Disp6"/>
      <sheetName val="Read_me6"/>
      <sheetName val="bang_tien_luong6"/>
      <sheetName val="Conso_Volume3"/>
      <sheetName val="OTB_20123"/>
      <sheetName val="RM_Req3"/>
      <sheetName val="E_PRECIOS3"/>
      <sheetName val="Excess_Calc_(2)9"/>
      <sheetName val="Fields_Worksheet4"/>
      <sheetName val="FF_Volume4"/>
      <sheetName val="Size_Dist4"/>
      <sheetName val="Size_Dist_24"/>
      <sheetName val="Assumption_Data3"/>
      <sheetName val="Scenarios_and_Sensitivities3"/>
      <sheetName val="Global_Assumptions3"/>
      <sheetName val="U1_P&amp;L3"/>
      <sheetName val="Non-Statistical_Sampling_Maste3"/>
      <sheetName val="Two_Step_Revenue_Testing_Maste3"/>
      <sheetName val="Global_Data3"/>
      <sheetName val="Expense_Summary3"/>
      <sheetName val="Cum_91-933"/>
      <sheetName val="Dec_943"/>
      <sheetName val="Quantum-Machined_Comp_9"/>
      <sheetName val="Assy_Prod_Schedule9"/>
      <sheetName val="Family3-Machined_Comp_9"/>
      <sheetName val="Quest-Machined_Comp_9"/>
      <sheetName val="Weekly_Hires_&amp;_Terms_10-23"/>
      <sheetName val="BOI_sum3"/>
      <sheetName val="Update_CIT_FY193"/>
      <sheetName val="Tax_computation_BOI3"/>
      <sheetName val="A)_Provision_schedule3"/>
      <sheetName val="A2)_834_Inventory3"/>
      <sheetName val="B1)_646_Retirement3"/>
      <sheetName val="B2)_746_Retirement_3"/>
      <sheetName val="C1)_791-0000-20_Private_exp_3"/>
      <sheetName val="TB_(as_of_31DEC)3"/>
      <sheetName val="C2)_779-0000-20_Misc_3"/>
      <sheetName val="C1)_663_Car_Lease3"/>
      <sheetName val="C2)_758_Car_Lease3"/>
      <sheetName val="D)_Training3"/>
      <sheetName val="E)_HY_test_PwC3"/>
      <sheetName val="F)_RD_6043"/>
      <sheetName val="G)_RD_6423"/>
      <sheetName val="TB_YEST_ON_JUN'193"/>
      <sheetName val="CPE_Parameters3"/>
      <sheetName val="IPVPN_Parameters3"/>
      <sheetName val="Retrieve_in_KLOC_HC_-_Copy_val3"/>
      <sheetName val="addl_cost3"/>
      <sheetName val="_กระทบผลรวม__1710_6"/>
      <sheetName val="_กระทบผลรวม__1710_7"/>
      <sheetName val="STORE_MN3"/>
      <sheetName val="ADJ_-_RATE18"/>
      <sheetName val="TR_-_AP-_0018"/>
      <sheetName val="ADJ___RATE18"/>
      <sheetName val="Sheet1_(2)18"/>
      <sheetName val="เงินกู้_MGC17"/>
      <sheetName val="TrialBalance_Q3-200217"/>
      <sheetName val="BALANCE_SHEET_18"/>
      <sheetName val="finance64k_u16"/>
      <sheetName val="SCB_1_-_Current16"/>
      <sheetName val="SCB_2_-_Current16"/>
      <sheetName val="set_date16"/>
      <sheetName val="FDR-Jan-99_15"/>
      <sheetName val="คงเหลือ_GH17"/>
      <sheetName val="Graph_DMG17"/>
      <sheetName val="Trial_Balance15"/>
      <sheetName val="Export_Sales15"/>
      <sheetName val="Domestic_Sales15"/>
      <sheetName val="Dealer_Sales15"/>
      <sheetName val="10-1_Media14"/>
      <sheetName val="Stock_Bal_สรรพากร_SBM3_JUN14"/>
      <sheetName val="New_Std__14"/>
      <sheetName val="BTR_BKK14"/>
      <sheetName val="ICT_POTF13"/>
      <sheetName val="depn-Sep_0313"/>
      <sheetName val="By_Person14"/>
      <sheetName val="Supplier_Master_IF13"/>
      <sheetName val="KK_Rev_113"/>
      <sheetName val="5_Analysis10"/>
      <sheetName val="Standing_Data10"/>
      <sheetName val="Asset_&amp;_Liability10"/>
      <sheetName val="Net_asset_value10"/>
      <sheetName val="Bang_gia_tong_hop10"/>
      <sheetName val="กราฟ_ผลิต12"/>
      <sheetName val="SC1_XLS12"/>
      <sheetName val="PAN_M4*25_FE_CM3_P210"/>
      <sheetName val="_IB-PL-00-01_SUMMARY7"/>
      <sheetName val="BAT_data_entry7"/>
      <sheetName val="BAT_Reserve_data_entry7"/>
      <sheetName val="Asset_Class7"/>
      <sheetName val="Cost_Center7"/>
      <sheetName val="Depre__Key7"/>
      <sheetName val="Call_Down_Data_OLD7"/>
      <sheetName val="Spirt_Disp7"/>
      <sheetName val="Read_me7"/>
      <sheetName val="bang_tien_luong7"/>
      <sheetName val="Conso_Volume4"/>
      <sheetName val="OTB_20124"/>
      <sheetName val="RM_Req4"/>
      <sheetName val="E_PRECIOS4"/>
      <sheetName val="Excess_Calc_(2)10"/>
      <sheetName val="Fields_Worksheet5"/>
      <sheetName val="FF_Volume5"/>
      <sheetName val="Size_Dist5"/>
      <sheetName val="Size_Dist_25"/>
      <sheetName val="Assumption_Data4"/>
      <sheetName val="Scenarios_and_Sensitivities4"/>
      <sheetName val="Global_Assumptions4"/>
      <sheetName val="U1_P&amp;L4"/>
      <sheetName val="Non-Statistical_Sampling_Maste4"/>
      <sheetName val="Two_Step_Revenue_Testing_Maste4"/>
      <sheetName val="Global_Data4"/>
      <sheetName val="Expense_Summary4"/>
      <sheetName val="Cum_91-934"/>
      <sheetName val="Dec_944"/>
      <sheetName val="Quantum-Machined_Comp_10"/>
      <sheetName val="Assy_Prod_Schedule10"/>
      <sheetName val="Family3-Machined_Comp_10"/>
      <sheetName val="Quest-Machined_Comp_10"/>
      <sheetName val="Weekly_Hires_&amp;_Terms_10-24"/>
      <sheetName val="BOI_sum4"/>
      <sheetName val="Update_CIT_FY194"/>
      <sheetName val="Tax_computation_BOI4"/>
      <sheetName val="A)_Provision_schedule4"/>
      <sheetName val="A2)_834_Inventory4"/>
      <sheetName val="B1)_646_Retirement4"/>
      <sheetName val="B2)_746_Retirement_4"/>
      <sheetName val="C1)_791-0000-20_Private_exp_4"/>
      <sheetName val="TB_(as_of_31DEC)4"/>
      <sheetName val="C2)_779-0000-20_Misc_4"/>
      <sheetName val="C1)_663_Car_Lease4"/>
      <sheetName val="C2)_758_Car_Lease4"/>
      <sheetName val="D)_Training4"/>
      <sheetName val="E)_HY_test_PwC4"/>
      <sheetName val="F)_RD_6044"/>
      <sheetName val="G)_RD_6424"/>
      <sheetName val="TB_YEST_ON_JUN'194"/>
      <sheetName val="CPE_Parameters4"/>
      <sheetName val="IPVPN_Parameters4"/>
      <sheetName val="Retrieve_in_KLOC_HC_-_Copy_val4"/>
      <sheetName val="addl_cost4"/>
      <sheetName val="_กระทบผลรวม__1710_8"/>
      <sheetName val="_กระทบผลรวม__1710_9"/>
      <sheetName val="STORE_MN4"/>
      <sheetName val="ADJ_-_RATE19"/>
      <sheetName val="TR_-_AP-_0019"/>
      <sheetName val="ADJ___RATE19"/>
      <sheetName val="Sheet1_(2)19"/>
      <sheetName val="เงินกู้_MGC18"/>
      <sheetName val="TrialBalance_Q3-200218"/>
      <sheetName val="BALANCE_SHEET_19"/>
      <sheetName val="finance64k_u17"/>
      <sheetName val="SCB_1_-_Current17"/>
      <sheetName val="SCB_2_-_Current17"/>
      <sheetName val="set_date17"/>
      <sheetName val="FDR-Jan-99_16"/>
      <sheetName val="คงเหลือ_GH18"/>
      <sheetName val="Graph_DMG18"/>
      <sheetName val="Trial_Balance16"/>
      <sheetName val="Export_Sales16"/>
      <sheetName val="Domestic_Sales16"/>
      <sheetName val="Dealer_Sales16"/>
      <sheetName val="10-1_Media15"/>
      <sheetName val="Stock_Bal_สรรพากร_SBM3_JUN15"/>
      <sheetName val="New_Std__15"/>
      <sheetName val="BTR_BKK15"/>
      <sheetName val="ICT_POTF14"/>
      <sheetName val="depn-Sep_0314"/>
      <sheetName val="By_Person15"/>
      <sheetName val="Supplier_Master_IF14"/>
      <sheetName val="KK_Rev_114"/>
      <sheetName val="5_Analysis11"/>
      <sheetName val="Standing_Data11"/>
      <sheetName val="Asset_&amp;_Liability11"/>
      <sheetName val="Net_asset_value11"/>
      <sheetName val="Bang_gia_tong_hop11"/>
      <sheetName val="กราฟ_ผลิต13"/>
      <sheetName val="SC1_XLS13"/>
      <sheetName val="PAN_M4*25_FE_CM3_P211"/>
      <sheetName val="_IB-PL-00-01_SUMMARY8"/>
      <sheetName val="BAT_data_entry8"/>
      <sheetName val="BAT_Reserve_data_entry8"/>
      <sheetName val="Asset_Class8"/>
      <sheetName val="Cost_Center8"/>
      <sheetName val="Depre__Key8"/>
      <sheetName val="Call_Down_Data_OLD8"/>
      <sheetName val="Spirt_Disp8"/>
      <sheetName val="Read_me8"/>
      <sheetName val="bang_tien_luong8"/>
      <sheetName val="Conso_Volume5"/>
      <sheetName val="OTB_20125"/>
      <sheetName val="RM_Req5"/>
      <sheetName val="E_PRECIOS5"/>
      <sheetName val="Excess_Calc_(2)11"/>
      <sheetName val="Fields_Worksheet6"/>
      <sheetName val="FF_Volume6"/>
      <sheetName val="Size_Dist6"/>
      <sheetName val="Size_Dist_26"/>
      <sheetName val="Assumption_Data5"/>
      <sheetName val="Scenarios_and_Sensitivities5"/>
      <sheetName val="Global_Assumptions5"/>
      <sheetName val="U1_P&amp;L5"/>
      <sheetName val="Non-Statistical_Sampling_Maste5"/>
      <sheetName val="Two_Step_Revenue_Testing_Maste5"/>
      <sheetName val="Global_Data5"/>
      <sheetName val="Expense_Summary5"/>
      <sheetName val="Cum_91-935"/>
      <sheetName val="Dec_945"/>
      <sheetName val="Quantum-Machined_Comp_11"/>
      <sheetName val="Assy_Prod_Schedule11"/>
      <sheetName val="Family3-Machined_Comp_11"/>
      <sheetName val="Quest-Machined_Comp_11"/>
      <sheetName val="Weekly_Hires_&amp;_Terms_10-25"/>
      <sheetName val="BOI_sum5"/>
      <sheetName val="Update_CIT_FY195"/>
      <sheetName val="Tax_computation_BOI5"/>
      <sheetName val="A)_Provision_schedule5"/>
      <sheetName val="A2)_834_Inventory5"/>
      <sheetName val="B1)_646_Retirement5"/>
      <sheetName val="B2)_746_Retirement_5"/>
      <sheetName val="C1)_791-0000-20_Private_exp_5"/>
      <sheetName val="TB_(as_of_31DEC)5"/>
      <sheetName val="C2)_779-0000-20_Misc_5"/>
      <sheetName val="C1)_663_Car_Lease5"/>
      <sheetName val="C2)_758_Car_Lease5"/>
      <sheetName val="D)_Training5"/>
      <sheetName val="E)_HY_test_PwC5"/>
      <sheetName val="F)_RD_6045"/>
      <sheetName val="G)_RD_6425"/>
      <sheetName val="TB_YEST_ON_JUN'195"/>
      <sheetName val="CPE_Parameters5"/>
      <sheetName val="IPVPN_Parameters5"/>
      <sheetName val="Retrieve_in_KLOC_HC_-_Copy_val5"/>
      <sheetName val="addl_cost5"/>
      <sheetName val="_กระทบผลรวม__1710_10"/>
      <sheetName val="_กระทบผลรวม__1710_11"/>
      <sheetName val="STORE_MN5"/>
      <sheetName val="ADJ_-_RATE20"/>
      <sheetName val="TR_-_AP-_0020"/>
      <sheetName val="ADJ___RATE20"/>
      <sheetName val="Sheet1_(2)20"/>
      <sheetName val="เงินกู้_MGC19"/>
      <sheetName val="TrialBalance_Q3-200219"/>
      <sheetName val="BALANCE_SHEET_20"/>
      <sheetName val="finance64k_u18"/>
      <sheetName val="SCB_1_-_Current18"/>
      <sheetName val="SCB_2_-_Current18"/>
      <sheetName val="set_date18"/>
      <sheetName val="FDR-Jan-99_17"/>
      <sheetName val="คงเหลือ_GH19"/>
      <sheetName val="Graph_DMG19"/>
      <sheetName val="Trial_Balance17"/>
      <sheetName val="Export_Sales17"/>
      <sheetName val="Domestic_Sales17"/>
      <sheetName val="Dealer_Sales17"/>
      <sheetName val="10-1_Media16"/>
      <sheetName val="Stock_Bal_สรรพากร_SBM3_JUN16"/>
      <sheetName val="New_Std__16"/>
      <sheetName val="BTR_BKK16"/>
      <sheetName val="ICT_POTF15"/>
      <sheetName val="depn-Sep_0315"/>
      <sheetName val="By_Person16"/>
      <sheetName val="Supplier_Master_IF15"/>
      <sheetName val="KK_Rev_115"/>
      <sheetName val="5_Analysis12"/>
      <sheetName val="Standing_Data12"/>
      <sheetName val="Asset_&amp;_Liability12"/>
      <sheetName val="Net_asset_value12"/>
      <sheetName val="Bang_gia_tong_hop12"/>
      <sheetName val="กราฟ_ผลิต14"/>
      <sheetName val="SC1_XLS14"/>
      <sheetName val="PAN_M4*25_FE_CM3_P212"/>
      <sheetName val="_IB-PL-00-01_SUMMARY9"/>
      <sheetName val="BAT_data_entry9"/>
      <sheetName val="BAT_Reserve_data_entry9"/>
      <sheetName val="Asset_Class9"/>
      <sheetName val="Cost_Center9"/>
      <sheetName val="Depre__Key9"/>
      <sheetName val="Call_Down_Data_OLD9"/>
      <sheetName val="Spirt_Disp9"/>
      <sheetName val="Read_me9"/>
      <sheetName val="bang_tien_luong9"/>
      <sheetName val="Conso_Volume6"/>
      <sheetName val="OTB_20126"/>
      <sheetName val="RM_Req6"/>
      <sheetName val="E_PRECIOS6"/>
      <sheetName val="Excess_Calc_(2)12"/>
      <sheetName val="Fields_Worksheet7"/>
      <sheetName val="FF_Volume7"/>
      <sheetName val="Size_Dist7"/>
      <sheetName val="Size_Dist_27"/>
      <sheetName val="Assumption_Data6"/>
      <sheetName val="Scenarios_and_Sensitivities6"/>
      <sheetName val="Global_Assumptions6"/>
      <sheetName val="U1_P&amp;L6"/>
      <sheetName val="Non-Statistical_Sampling_Maste6"/>
      <sheetName val="Two_Step_Revenue_Testing_Maste6"/>
      <sheetName val="Global_Data6"/>
      <sheetName val="Expense_Summary6"/>
      <sheetName val="Cum_91-936"/>
      <sheetName val="Dec_946"/>
      <sheetName val="Quantum-Machined_Comp_12"/>
      <sheetName val="Assy_Prod_Schedule12"/>
      <sheetName val="Family3-Machined_Comp_12"/>
      <sheetName val="Quest-Machined_Comp_12"/>
      <sheetName val="Weekly_Hires_&amp;_Terms_10-26"/>
      <sheetName val="BOI_sum6"/>
      <sheetName val="Update_CIT_FY196"/>
      <sheetName val="Tax_computation_BOI6"/>
      <sheetName val="A)_Provision_schedule6"/>
      <sheetName val="A2)_834_Inventory6"/>
      <sheetName val="B1)_646_Retirement6"/>
      <sheetName val="B2)_746_Retirement_6"/>
      <sheetName val="C1)_791-0000-20_Private_exp_6"/>
      <sheetName val="TB_(as_of_31DEC)6"/>
      <sheetName val="C2)_779-0000-20_Misc_6"/>
      <sheetName val="C1)_663_Car_Lease6"/>
      <sheetName val="C2)_758_Car_Lease6"/>
      <sheetName val="D)_Training6"/>
      <sheetName val="E)_HY_test_PwC6"/>
      <sheetName val="F)_RD_6046"/>
      <sheetName val="G)_RD_6426"/>
      <sheetName val="TB_YEST_ON_JUN'196"/>
      <sheetName val="CPE_Parameters6"/>
      <sheetName val="IPVPN_Parameters6"/>
      <sheetName val="Retrieve_in_KLOC_HC_-_Copy_val6"/>
      <sheetName val="addl_cost6"/>
      <sheetName val="_กระทบผลรวม__1710_12"/>
      <sheetName val="_กระทบผลรวม__1710_13"/>
      <sheetName val="STORE_MN6"/>
      <sheetName val="Dependencias(17Dic08)"/>
      <sheetName val="Formato"/>
      <sheetName val="Param"/>
      <sheetName val="Alm CDis Edif Terr CCiales"/>
      <sheetName val="Arrendamiento CC"/>
      <sheetName val="Ciudad"/>
      <sheetName val="Hoja3"/>
      <sheetName val="Casino"/>
      <sheetName val="Concesiones-SubArriendo"/>
      <sheetName val="A(Landfill)"/>
      <sheetName val="B(Piling)"/>
      <sheetName val="หมายเหตุ"/>
      <sheetName val="งบการเงิน"/>
      <sheetName val="HK-HKD"/>
      <sheetName val="GENERAL"/>
      <sheetName val="ADM"/>
      <sheetName val="Raw Material"/>
      <sheetName val="งบทดลอง - ต.ค.2547"/>
      <sheetName val="5) Parameters"/>
      <sheetName val="1) Asset Valuation"/>
      <sheetName val="#Lookup"/>
      <sheetName val="InventTableModule_1-1"/>
      <sheetName val="Newspaper"/>
      <sheetName val="Company Info"/>
      <sheetName val="CA Comp"/>
      <sheetName val="IFS"/>
      <sheetName val="UF"/>
      <sheetName val="note_defect"/>
      <sheetName val="Sale0307"/>
      <sheetName val="ภาคการขายวิศวกรรม_Weekly"/>
      <sheetName val="ภาคการขายโฆษณาNBT_Weekly"/>
      <sheetName val="ภาคการขายโฆษณาNBT_All"/>
      <sheetName val="2006_1_"/>
      <sheetName val="2006_2_"/>
      <sheetName val="0100"/>
      <sheetName val="cc 196 (SYS) (2)"/>
      <sheetName val="BGT97STAFF"/>
      <sheetName val="N"/>
      <sheetName val="K.Ricky"/>
      <sheetName val="Sensitivity"/>
      <sheetName val="Cash Flow"/>
      <sheetName val="ชื่อหุ้น"/>
      <sheetName val="B&amp;S 1999"/>
      <sheetName val="คชจ.ดำเนินงาน6-43"/>
      <sheetName val="Wellhrs"/>
      <sheetName val="Sale0403"/>
      <sheetName val="EXPORT ( US$)"/>
      <sheetName val="MATT"/>
      <sheetName val="Apr02 Prod Data"/>
      <sheetName val="Exp"/>
      <sheetName val="data list"/>
      <sheetName val="Big_C"/>
      <sheetName val="Big_C+npd"/>
      <sheetName val="F20_Promo"/>
      <sheetName val="F21_Promo"/>
      <sheetName val="Cost_tops"/>
      <sheetName val="PAN_M4_25_FE_CM3_P2"/>
      <sheetName val="ROC-CCTR_"/>
      <sheetName val="Terms_and_Escrow"/>
      <sheetName val="USAGE_FOOD"/>
      <sheetName val="AM_COST"/>
      <sheetName val="Basic Info."/>
      <sheetName val="LOCABB"/>
      <sheetName val="LOCAPPO"/>
      <sheetName val="BRP&amp;L"/>
    </sheetNames>
    <sheetDataSet>
      <sheetData sheetId="0"/>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sheetData sheetId="200"/>
      <sheetData sheetId="201" refreshError="1"/>
      <sheetData sheetId="202" refreshError="1"/>
      <sheetData sheetId="203" refreshError="1"/>
      <sheetData sheetId="204" refreshError="1"/>
      <sheetData sheetId="205" refreshError="1"/>
      <sheetData sheetId="206"/>
      <sheetData sheetId="207"/>
      <sheetData sheetId="208" refreshError="1"/>
      <sheetData sheetId="209"/>
      <sheetData sheetId="210" refreshError="1"/>
      <sheetData sheetId="211"/>
      <sheetData sheetId="212"/>
      <sheetData sheetId="213"/>
      <sheetData sheetId="214" refreshError="1"/>
      <sheetData sheetId="215" refreshError="1"/>
      <sheetData sheetId="216" refreshError="1"/>
      <sheetData sheetId="217"/>
      <sheetData sheetId="218" refreshError="1"/>
      <sheetData sheetId="219" refreshError="1"/>
      <sheetData sheetId="220" refreshError="1"/>
      <sheetData sheetId="221"/>
      <sheetData sheetId="222" refreshError="1"/>
      <sheetData sheetId="223" refreshError="1"/>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refreshError="1"/>
      <sheetData sheetId="368" refreshError="1"/>
      <sheetData sheetId="369" refreshError="1"/>
      <sheetData sheetId="370" refreshError="1"/>
      <sheetData sheetId="371" refreshError="1"/>
      <sheetData sheetId="372"/>
      <sheetData sheetId="373"/>
      <sheetData sheetId="374" refreshError="1"/>
      <sheetData sheetId="375" refreshError="1"/>
      <sheetData sheetId="376" refreshError="1"/>
      <sheetData sheetId="377"/>
      <sheetData sheetId="378" refreshError="1"/>
      <sheetData sheetId="379" refreshError="1"/>
      <sheetData sheetId="380" refreshError="1"/>
      <sheetData sheetId="381" refreshError="1"/>
      <sheetData sheetId="382"/>
      <sheetData sheetId="383"/>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refreshError="1"/>
      <sheetData sheetId="437"/>
      <sheetData sheetId="438"/>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refreshError="1"/>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refreshError="1"/>
      <sheetData sheetId="876" refreshError="1"/>
      <sheetData sheetId="877"/>
      <sheetData sheetId="878" refreshError="1"/>
      <sheetData sheetId="879" refreshError="1"/>
      <sheetData sheetId="880"/>
      <sheetData sheetId="881"/>
      <sheetData sheetId="882">
        <row r="2">
          <cell r="B2" t="str">
            <v>Pers.no.</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ow r="2">
          <cell r="V2">
            <v>2317</v>
          </cell>
        </row>
      </sheetData>
      <sheetData sheetId="1568"/>
      <sheetData sheetId="1569"/>
      <sheetData sheetId="1570"/>
      <sheetData sheetId="1571"/>
      <sheetData sheetId="1572"/>
      <sheetData sheetId="1573"/>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sheetData sheetId="1617"/>
      <sheetData sheetId="1618"/>
      <sheetData sheetId="1619"/>
      <sheetData sheetId="1620"/>
      <sheetData sheetId="1621"/>
      <sheetData sheetId="1622"/>
      <sheetData sheetId="1623"/>
      <sheetData sheetId="1624"/>
      <sheetData sheetId="1625" refreshError="1"/>
      <sheetData sheetId="1626" refreshError="1"/>
      <sheetData sheetId="1627" refreshError="1"/>
      <sheetData sheetId="1628" refreshError="1"/>
      <sheetData sheetId="16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_Schedule"/>
      <sheetName val="History Logsd"/>
      <sheetName val="Content"/>
      <sheetName val="Asset Classification Table"/>
      <sheetName val="Par Products"/>
      <sheetName val="Drop Down List"/>
      <sheetName val="Worksheet_BS"/>
      <sheetName val="Worksheet_PL"/>
      <sheetName val="Policy Loan"/>
      <sheetName val="P'Poon"/>
      <sheetName val="Expense"/>
      <sheetName val="List"/>
      <sheetName val="Mapping"/>
      <sheetName val="TB"/>
      <sheetName val="BS"/>
      <sheetName val="PL"/>
      <sheetName val="ACC_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521">
          <cell r="B521" t="str">
            <v>AAL_1072</v>
          </cell>
          <cell r="E521" t="str">
            <v>9</v>
          </cell>
        </row>
        <row r="522">
          <cell r="B522" t="str">
            <v>AAL_RGTH_TRIAL_BALANCE</v>
          </cell>
        </row>
        <row r="524">
          <cell r="B524" t="str">
            <v>D</v>
          </cell>
        </row>
        <row r="525">
          <cell r="B525" t="str">
            <v>THAILAND</v>
          </cell>
        </row>
        <row r="526">
          <cell r="B526" t="str">
            <v>Error</v>
          </cell>
        </row>
      </sheetData>
      <sheetData sheetId="14">
        <row r="435">
          <cell r="B435" t="str">
            <v>THAILAND</v>
          </cell>
        </row>
        <row r="436">
          <cell r="B436" t="str">
            <v/>
          </cell>
        </row>
      </sheetData>
      <sheetData sheetId="15"/>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iances and Limitations"/>
      <sheetName val="Control"/>
      <sheetName val="Sheet2"/>
      <sheetName val="GMM"/>
      <sheetName val="Sheet1"/>
      <sheetName val="Exp_Alloc"/>
      <sheetName val="Posting"/>
      <sheetName val="Lookup&gt;&gt;"/>
      <sheetName val="RAFM"/>
      <sheetName val="Accounting"/>
      <sheetName val="Exp"/>
    </sheetNames>
    <sheetDataSet>
      <sheetData sheetId="0" refreshError="1"/>
      <sheetData sheetId="1" refreshError="1"/>
      <sheetData sheetId="2" refreshError="1"/>
      <sheetData sheetId="3" refreshError="1">
        <row r="1">
          <cell r="C1" t="str">
            <v>E_BANC_NM_2014_O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lead"/>
      <sheetName val="Cash&amp;Bank"/>
      <sheetName val="Account Receivable"/>
      <sheetName val="Inventories"/>
      <sheetName val="Other CA"/>
      <sheetName val="Investment"/>
      <sheetName val="Intercompany"/>
      <sheetName val="Other assets"/>
      <sheetName val="Fixed assets"/>
      <sheetName val="Account payable"/>
      <sheetName val="Other CL"/>
      <sheetName val="Other liabilities"/>
      <sheetName val="Equities"/>
      <sheetName val="Profit&amp;Loss"/>
      <sheetName val="Income"/>
      <sheetName val="Other income"/>
      <sheetName val="Cost of service"/>
      <sheetName val="Selling &amp; admin"/>
      <sheetName val="Interest exp."/>
      <sheetName val="Trial Bal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A1" t="str">
            <v>e</v>
          </cell>
        </row>
        <row r="2">
          <cell r="C2" t="str">
            <v>ยอดยกมา</v>
          </cell>
          <cell r="E2" t="str">
            <v>ยอดงวดปัจจุบัน</v>
          </cell>
          <cell r="G2" t="str">
            <v>ยอดยกไป</v>
          </cell>
        </row>
        <row r="3">
          <cell r="A3" t="str">
            <v>รหัสบัญชี</v>
          </cell>
          <cell r="B3" t="str">
            <v>ชื่อบัญชี</v>
          </cell>
          <cell r="C3" t="str">
            <v>เดบิต</v>
          </cell>
          <cell r="D3" t="str">
            <v>เครดิต</v>
          </cell>
          <cell r="E3" t="str">
            <v>เดบิต</v>
          </cell>
          <cell r="F3" t="str">
            <v>Period 31.12.2002</v>
          </cell>
          <cell r="G3" t="str">
            <v>เดบิต</v>
          </cell>
          <cell r="H3" t="str">
            <v>เครดิต</v>
          </cell>
        </row>
        <row r="4">
          <cell r="A4" t="str">
            <v>11101</v>
          </cell>
          <cell r="B4" t="str">
            <v>เงินสด</v>
          </cell>
          <cell r="C4">
            <v>100000</v>
          </cell>
          <cell r="D4">
            <v>0</v>
          </cell>
          <cell r="E4">
            <v>0</v>
          </cell>
          <cell r="F4">
            <v>0</v>
          </cell>
          <cell r="G4">
            <v>100000</v>
          </cell>
          <cell r="H4">
            <v>0</v>
          </cell>
        </row>
        <row r="5">
          <cell r="A5" t="str">
            <v>11102</v>
          </cell>
          <cell r="B5" t="str">
            <v>เงินฝากประจำ - ธ.ทหารไทย</v>
          </cell>
          <cell r="C5">
            <v>0</v>
          </cell>
          <cell r="D5">
            <v>0</v>
          </cell>
          <cell r="E5">
            <v>0</v>
          </cell>
          <cell r="F5">
            <v>0</v>
          </cell>
          <cell r="G5">
            <v>0</v>
          </cell>
          <cell r="H5">
            <v>0</v>
          </cell>
        </row>
        <row r="6">
          <cell r="A6" t="str">
            <v>11103</v>
          </cell>
          <cell r="B6" t="str">
            <v>เงินฝากกระแสรายวัน - ธ.ไทยพาณิชย์ สาขาเจริญนคร</v>
          </cell>
          <cell r="C6">
            <v>0</v>
          </cell>
          <cell r="D6">
            <v>0</v>
          </cell>
          <cell r="E6">
            <v>0</v>
          </cell>
          <cell r="F6">
            <v>0</v>
          </cell>
          <cell r="G6">
            <v>0</v>
          </cell>
          <cell r="H6">
            <v>0</v>
          </cell>
        </row>
        <row r="7">
          <cell r="A7" t="str">
            <v>11104</v>
          </cell>
          <cell r="B7" t="str">
            <v>เงินฝากกระแสรายวัน - ธ.กสิกรไทย สาขาบางครุ</v>
          </cell>
          <cell r="C7">
            <v>0</v>
          </cell>
          <cell r="D7">
            <v>4704.58</v>
          </cell>
          <cell r="E7">
            <v>34714</v>
          </cell>
          <cell r="F7">
            <v>0</v>
          </cell>
          <cell r="G7">
            <v>30009.42</v>
          </cell>
          <cell r="H7">
            <v>0</v>
          </cell>
        </row>
        <row r="8">
          <cell r="A8" t="str">
            <v>11105</v>
          </cell>
          <cell r="B8" t="str">
            <v>เงินฝากออมทรัพย์ - ธ.ไทยพาณิชย์</v>
          </cell>
          <cell r="C8">
            <v>2015.22</v>
          </cell>
          <cell r="D8">
            <v>0</v>
          </cell>
          <cell r="E8">
            <v>870646.88</v>
          </cell>
          <cell r="F8">
            <v>0</v>
          </cell>
          <cell r="G8">
            <v>872662.1</v>
          </cell>
          <cell r="H8">
            <v>0</v>
          </cell>
        </row>
        <row r="9">
          <cell r="A9" t="str">
            <v>11106</v>
          </cell>
          <cell r="B9" t="str">
            <v>เงินฝากระหว่างทาง</v>
          </cell>
          <cell r="C9">
            <v>0</v>
          </cell>
          <cell r="D9">
            <v>0</v>
          </cell>
          <cell r="E9">
            <v>0</v>
          </cell>
          <cell r="F9">
            <v>0</v>
          </cell>
          <cell r="G9">
            <v>0</v>
          </cell>
          <cell r="H9">
            <v>0</v>
          </cell>
        </row>
        <row r="10">
          <cell r="A10" t="str">
            <v>11107</v>
          </cell>
          <cell r="B10" t="str">
            <v>เงินฝากเงินตราต่างประเทศ - ธ.ไทยพาณิชย์ (US$)</v>
          </cell>
          <cell r="C10">
            <v>3313710.87</v>
          </cell>
          <cell r="D10">
            <v>0</v>
          </cell>
          <cell r="E10">
            <v>0</v>
          </cell>
          <cell r="F10">
            <v>2216574.27</v>
          </cell>
          <cell r="G10">
            <v>1097136.6000000001</v>
          </cell>
          <cell r="H10">
            <v>0</v>
          </cell>
        </row>
        <row r="11">
          <cell r="A11" t="str">
            <v>11108</v>
          </cell>
          <cell r="B11" t="str">
            <v>เงินฝากออมทรัพย์ - ธ.กรุงไทย สาขาบางครุ</v>
          </cell>
          <cell r="C11">
            <v>16007083.08</v>
          </cell>
          <cell r="D11">
            <v>0</v>
          </cell>
          <cell r="E11">
            <v>0</v>
          </cell>
          <cell r="F11">
            <v>7621728.0700000003</v>
          </cell>
          <cell r="G11">
            <v>8385355.0099999998</v>
          </cell>
          <cell r="H11">
            <v>0</v>
          </cell>
        </row>
        <row r="12">
          <cell r="A12" t="str">
            <v>11109</v>
          </cell>
          <cell r="B12" t="str">
            <v>เงินฝากออมทรัพย์ - ธ.กสิกรไทย สาขาบางครุ</v>
          </cell>
          <cell r="C12">
            <v>5129141.24</v>
          </cell>
          <cell r="D12">
            <v>0</v>
          </cell>
          <cell r="E12">
            <v>0</v>
          </cell>
          <cell r="F12">
            <v>2471473.85</v>
          </cell>
          <cell r="G12">
            <v>2657667.39</v>
          </cell>
          <cell r="H12">
            <v>0</v>
          </cell>
        </row>
        <row r="13">
          <cell r="A13" t="str">
            <v>11110</v>
          </cell>
          <cell r="B13" t="str">
            <v>เงินฝากประจำ - ธ.กสิกรไทย สาขาบางครุ</v>
          </cell>
          <cell r="C13">
            <v>1009900</v>
          </cell>
          <cell r="D13">
            <v>0</v>
          </cell>
          <cell r="E13">
            <v>9998.01</v>
          </cell>
          <cell r="F13">
            <v>0</v>
          </cell>
          <cell r="G13">
            <v>1019898.01</v>
          </cell>
          <cell r="H13">
            <v>0</v>
          </cell>
        </row>
        <row r="14">
          <cell r="A14" t="str">
            <v>11111</v>
          </cell>
          <cell r="B14" t="str">
            <v>เงินฝากกระแสรายวัน - CITIBANK</v>
          </cell>
          <cell r="C14">
            <v>0</v>
          </cell>
          <cell r="D14">
            <v>0</v>
          </cell>
          <cell r="E14">
            <v>0</v>
          </cell>
          <cell r="F14">
            <v>0</v>
          </cell>
          <cell r="G14">
            <v>0</v>
          </cell>
          <cell r="H14">
            <v>0</v>
          </cell>
        </row>
        <row r="15">
          <cell r="A15" t="str">
            <v>11112</v>
          </cell>
          <cell r="B15" t="str">
            <v>เงินฝากออมทรัพย์ - CITIBANK</v>
          </cell>
          <cell r="C15">
            <v>18266.060000000001</v>
          </cell>
          <cell r="D15">
            <v>0</v>
          </cell>
          <cell r="E15">
            <v>0</v>
          </cell>
          <cell r="F15">
            <v>16134.98</v>
          </cell>
          <cell r="G15">
            <v>2131.08</v>
          </cell>
          <cell r="H15">
            <v>0</v>
          </cell>
        </row>
        <row r="16">
          <cell r="A16" t="str">
            <v>11113</v>
          </cell>
          <cell r="B16" t="str">
            <v>เงินฝากเงินตราต่างประเทศ - CITIBANK</v>
          </cell>
          <cell r="C16">
            <v>6046505.25</v>
          </cell>
          <cell r="D16">
            <v>0</v>
          </cell>
          <cell r="E16">
            <v>0</v>
          </cell>
          <cell r="F16">
            <v>1426099.49</v>
          </cell>
          <cell r="G16">
            <v>4620405.76</v>
          </cell>
          <cell r="H16">
            <v>0</v>
          </cell>
        </row>
        <row r="17">
          <cell r="A17" t="str">
            <v>11114</v>
          </cell>
          <cell r="B17" t="str">
            <v>เงินสด - เงินตราต่างประเทศ</v>
          </cell>
          <cell r="C17">
            <v>25701.48</v>
          </cell>
          <cell r="D17">
            <v>0</v>
          </cell>
          <cell r="E17">
            <v>0</v>
          </cell>
          <cell r="F17">
            <v>25701.48</v>
          </cell>
          <cell r="G17">
            <v>0</v>
          </cell>
          <cell r="H17">
            <v>0</v>
          </cell>
        </row>
        <row r="18">
          <cell r="A18" t="str">
            <v>11115</v>
          </cell>
          <cell r="B18" t="str">
            <v>เงินฝากประจำ - CITIBANK</v>
          </cell>
          <cell r="C18">
            <v>2000000</v>
          </cell>
          <cell r="D18">
            <v>0</v>
          </cell>
          <cell r="E18">
            <v>0</v>
          </cell>
          <cell r="F18">
            <v>0</v>
          </cell>
          <cell r="G18">
            <v>2000000</v>
          </cell>
          <cell r="H18">
            <v>0</v>
          </cell>
        </row>
        <row r="19">
          <cell r="A19" t="str">
            <v>11116</v>
          </cell>
          <cell r="B19" t="str">
            <v>เงินฝากออมทรัพย์ - ธ.ไทยพาณิชย์ สาขาบางครุ</v>
          </cell>
          <cell r="C19">
            <v>500</v>
          </cell>
          <cell r="D19">
            <v>0</v>
          </cell>
          <cell r="E19">
            <v>0</v>
          </cell>
          <cell r="F19">
            <v>500</v>
          </cell>
          <cell r="G19">
            <v>0</v>
          </cell>
          <cell r="H19">
            <v>0</v>
          </cell>
        </row>
        <row r="20">
          <cell r="A20" t="str">
            <v>11117</v>
          </cell>
          <cell r="B20" t="str">
            <v>เงินฝากกระแสรายวัน - ธ.ไทยพาณิชย์ สาขาบางครุ</v>
          </cell>
          <cell r="C20">
            <v>0</v>
          </cell>
          <cell r="D20">
            <v>0</v>
          </cell>
          <cell r="E20">
            <v>0</v>
          </cell>
          <cell r="F20">
            <v>0</v>
          </cell>
          <cell r="G20">
            <v>0</v>
          </cell>
          <cell r="H20">
            <v>0</v>
          </cell>
        </row>
        <row r="21">
          <cell r="A21" t="str">
            <v>11119</v>
          </cell>
          <cell r="B21" t="str">
            <v>อากรแสตมป์</v>
          </cell>
          <cell r="C21">
            <v>860</v>
          </cell>
          <cell r="D21">
            <v>0</v>
          </cell>
          <cell r="E21">
            <v>0</v>
          </cell>
          <cell r="F21">
            <v>215</v>
          </cell>
          <cell r="G21">
            <v>645</v>
          </cell>
          <cell r="H21">
            <v>0</v>
          </cell>
        </row>
        <row r="22">
          <cell r="A22" t="str">
            <v>11120</v>
          </cell>
          <cell r="B22" t="str">
            <v>เงินฝากออมทรัพย์ - ธ.กสิกรไทย สาขาพระสมุทรเจดีย์</v>
          </cell>
          <cell r="C22">
            <v>0</v>
          </cell>
          <cell r="D22">
            <v>0</v>
          </cell>
          <cell r="E22">
            <v>0</v>
          </cell>
          <cell r="F22">
            <v>0</v>
          </cell>
          <cell r="G22">
            <v>0</v>
          </cell>
          <cell r="H22">
            <v>0</v>
          </cell>
        </row>
        <row r="23">
          <cell r="A23" t="str">
            <v>11121</v>
          </cell>
          <cell r="B23" t="str">
            <v>เงินฝากกระแสรายวัน - ธ.กสิกรไทย สาขาพระสมุทรเจดีย์</v>
          </cell>
          <cell r="C23">
            <v>110900.41</v>
          </cell>
          <cell r="D23">
            <v>0</v>
          </cell>
          <cell r="E23">
            <v>0</v>
          </cell>
          <cell r="F23">
            <v>13664.72</v>
          </cell>
          <cell r="G23">
            <v>97235.69</v>
          </cell>
          <cell r="H23">
            <v>0</v>
          </cell>
        </row>
        <row r="24">
          <cell r="A24" t="str">
            <v>11122</v>
          </cell>
          <cell r="B24" t="str">
            <v>เงินฝากกระแสรายวัน - ธ.ไทยพาณิชย์ สาขาพระประแดง</v>
          </cell>
          <cell r="C24">
            <v>37410.32</v>
          </cell>
          <cell r="D24">
            <v>0</v>
          </cell>
          <cell r="E24">
            <v>0</v>
          </cell>
          <cell r="F24">
            <v>23542.29</v>
          </cell>
          <cell r="G24">
            <v>13868.03</v>
          </cell>
          <cell r="H24">
            <v>0</v>
          </cell>
        </row>
        <row r="25">
          <cell r="A25">
            <v>11123</v>
          </cell>
          <cell r="B25" t="str">
            <v>เงินฝากกระแสรายวัน - ธ.กรุงไทย สาขาบางครุ</v>
          </cell>
          <cell r="C25">
            <v>0</v>
          </cell>
          <cell r="D25">
            <v>0</v>
          </cell>
          <cell r="E25">
            <v>10000</v>
          </cell>
          <cell r="F25">
            <v>0</v>
          </cell>
          <cell r="G25">
            <v>10000</v>
          </cell>
          <cell r="H25">
            <v>0</v>
          </cell>
        </row>
        <row r="26">
          <cell r="A26" t="str">
            <v>11201</v>
          </cell>
          <cell r="B26" t="str">
            <v>เงินลงทุน - ตั๋วสัญญาใช้เงิน</v>
          </cell>
          <cell r="C26">
            <v>0</v>
          </cell>
          <cell r="D26">
            <v>0</v>
          </cell>
          <cell r="E26">
            <v>0</v>
          </cell>
          <cell r="F26">
            <v>0</v>
          </cell>
          <cell r="G26">
            <v>0</v>
          </cell>
          <cell r="H26">
            <v>0</v>
          </cell>
        </row>
        <row r="27">
          <cell r="A27" t="str">
            <v>11202</v>
          </cell>
          <cell r="B27" t="str">
            <v>เงินลงทุนชั่วคราว</v>
          </cell>
          <cell r="C27">
            <v>55744013.990000002</v>
          </cell>
          <cell r="D27">
            <v>0</v>
          </cell>
          <cell r="E27">
            <v>0</v>
          </cell>
          <cell r="F27">
            <v>27467228.16</v>
          </cell>
          <cell r="G27">
            <v>28276785.829999998</v>
          </cell>
          <cell r="H27">
            <v>0</v>
          </cell>
        </row>
        <row r="28">
          <cell r="A28" t="str">
            <v>11301</v>
          </cell>
          <cell r="B28" t="str">
            <v>ลูกหนี้การค้า</v>
          </cell>
          <cell r="C28">
            <v>56023663.880000003</v>
          </cell>
          <cell r="D28">
            <v>0</v>
          </cell>
          <cell r="E28">
            <v>30068620.100000001</v>
          </cell>
          <cell r="F28">
            <v>0</v>
          </cell>
          <cell r="G28">
            <v>86092283.980000004</v>
          </cell>
          <cell r="H28">
            <v>0</v>
          </cell>
        </row>
        <row r="29">
          <cell r="A29" t="str">
            <v>11302</v>
          </cell>
          <cell r="B29" t="str">
            <v>ลูกหนี้ต่อเรือ</v>
          </cell>
          <cell r="C29">
            <v>1777971.84</v>
          </cell>
          <cell r="D29">
            <v>0</v>
          </cell>
          <cell r="E29">
            <v>4123918.21</v>
          </cell>
          <cell r="F29">
            <v>0</v>
          </cell>
          <cell r="G29">
            <v>5901890.0499999998</v>
          </cell>
          <cell r="H29">
            <v>0</v>
          </cell>
        </row>
        <row r="30">
          <cell r="A30" t="str">
            <v>11303</v>
          </cell>
          <cell r="B30" t="str">
            <v>ค่าเผื่อหนี้สงสัยจะสูญ</v>
          </cell>
          <cell r="C30">
            <v>0</v>
          </cell>
          <cell r="D30">
            <v>17855735.34</v>
          </cell>
          <cell r="E30">
            <v>0</v>
          </cell>
          <cell r="F30">
            <v>2980073.88</v>
          </cell>
          <cell r="G30">
            <v>0</v>
          </cell>
          <cell r="H30">
            <v>20835809.219999999</v>
          </cell>
        </row>
        <row r="31">
          <cell r="A31" t="str">
            <v>11304</v>
          </cell>
          <cell r="B31" t="str">
            <v>เช็คลงวันที่รับล่วงหน้า</v>
          </cell>
          <cell r="C31">
            <v>44572.4</v>
          </cell>
          <cell r="D31">
            <v>0</v>
          </cell>
          <cell r="E31">
            <v>0</v>
          </cell>
          <cell r="F31">
            <v>0</v>
          </cell>
          <cell r="G31">
            <v>44572.4</v>
          </cell>
          <cell r="H31">
            <v>0</v>
          </cell>
        </row>
        <row r="32">
          <cell r="A32" t="str">
            <v>11305</v>
          </cell>
          <cell r="B32" t="str">
            <v>งานระหว่างก่อสร้างตามสัญญา</v>
          </cell>
          <cell r="C32">
            <v>0</v>
          </cell>
          <cell r="D32">
            <v>0</v>
          </cell>
          <cell r="E32">
            <v>11902500</v>
          </cell>
          <cell r="F32">
            <v>0</v>
          </cell>
          <cell r="G32">
            <v>11902500</v>
          </cell>
          <cell r="H32">
            <v>0</v>
          </cell>
        </row>
        <row r="33">
          <cell r="A33" t="str">
            <v>11306</v>
          </cell>
          <cell r="B33" t="str">
            <v>ลูกหนี้ - Forward Exchange</v>
          </cell>
          <cell r="C33">
            <v>1630049.21</v>
          </cell>
          <cell r="D33">
            <v>0</v>
          </cell>
          <cell r="E33">
            <v>0</v>
          </cell>
          <cell r="F33">
            <v>1630049.21</v>
          </cell>
          <cell r="G33">
            <v>0</v>
          </cell>
          <cell r="H33">
            <v>0</v>
          </cell>
        </row>
        <row r="34">
          <cell r="A34" t="str">
            <v>11307</v>
          </cell>
          <cell r="B34" t="str">
            <v>เช็ครับยังไม่นำเข้า</v>
          </cell>
          <cell r="C34">
            <v>16786028.43</v>
          </cell>
          <cell r="D34">
            <v>0</v>
          </cell>
          <cell r="E34">
            <v>0</v>
          </cell>
          <cell r="F34">
            <v>1665518.48</v>
          </cell>
          <cell r="G34">
            <v>15120509.949999999</v>
          </cell>
          <cell r="H34">
            <v>0</v>
          </cell>
        </row>
        <row r="35">
          <cell r="A35" t="str">
            <v>11319</v>
          </cell>
          <cell r="B35" t="str">
            <v>ลูกหนี้อื่น ๆ</v>
          </cell>
          <cell r="C35">
            <v>0</v>
          </cell>
          <cell r="D35">
            <v>0</v>
          </cell>
          <cell r="E35">
            <v>364262.48</v>
          </cell>
          <cell r="F35">
            <v>0</v>
          </cell>
          <cell r="G35">
            <v>364262.48</v>
          </cell>
          <cell r="H35">
            <v>0</v>
          </cell>
        </row>
        <row r="36">
          <cell r="A36" t="str">
            <v>11401</v>
          </cell>
          <cell r="B36" t="str">
            <v>วัตถุดิบคงเหลือ</v>
          </cell>
          <cell r="C36">
            <v>32575560.98</v>
          </cell>
          <cell r="D36">
            <v>0</v>
          </cell>
          <cell r="E36">
            <v>447440.64000000001</v>
          </cell>
          <cell r="F36">
            <v>0</v>
          </cell>
          <cell r="G36">
            <v>33023001.620000001</v>
          </cell>
          <cell r="H36">
            <v>0</v>
          </cell>
        </row>
        <row r="37">
          <cell r="A37" t="str">
            <v>11402</v>
          </cell>
          <cell r="B37" t="str">
            <v>วัตถุดิบระหว่างทาง</v>
          </cell>
          <cell r="C37">
            <v>0</v>
          </cell>
          <cell r="D37">
            <v>0</v>
          </cell>
          <cell r="E37">
            <v>0</v>
          </cell>
          <cell r="F37">
            <v>0</v>
          </cell>
          <cell r="G37">
            <v>0</v>
          </cell>
          <cell r="H37">
            <v>0</v>
          </cell>
        </row>
        <row r="38">
          <cell r="A38" t="str">
            <v>11403</v>
          </cell>
          <cell r="B38" t="str">
            <v>วัสดุแปรสภาพ</v>
          </cell>
          <cell r="C38">
            <v>0</v>
          </cell>
          <cell r="D38">
            <v>0</v>
          </cell>
          <cell r="E38">
            <v>377288.57</v>
          </cell>
          <cell r="F38">
            <v>0</v>
          </cell>
          <cell r="G38">
            <v>377288.57</v>
          </cell>
          <cell r="H38">
            <v>0</v>
          </cell>
        </row>
        <row r="39">
          <cell r="A39" t="str">
            <v>11404</v>
          </cell>
          <cell r="B39" t="str">
            <v>วัสดุสำนักงานคงคลัง</v>
          </cell>
          <cell r="C39">
            <v>36908.129999999997</v>
          </cell>
          <cell r="D39">
            <v>0</v>
          </cell>
          <cell r="E39">
            <v>6943.08</v>
          </cell>
          <cell r="F39">
            <v>0</v>
          </cell>
          <cell r="G39">
            <v>43851.21</v>
          </cell>
          <cell r="H39">
            <v>0</v>
          </cell>
        </row>
        <row r="40">
          <cell r="A40" t="str">
            <v>11501</v>
          </cell>
          <cell r="B40" t="str">
            <v>เงินให้กู้ยืมแก่บริษัท เจนเนอรัลคลังสินค้า จำกัด</v>
          </cell>
          <cell r="C40">
            <v>10800000</v>
          </cell>
          <cell r="D40">
            <v>0</v>
          </cell>
          <cell r="E40">
            <v>0</v>
          </cell>
          <cell r="F40">
            <v>0</v>
          </cell>
          <cell r="G40">
            <v>10800000</v>
          </cell>
          <cell r="H40">
            <v>0</v>
          </cell>
        </row>
        <row r="41">
          <cell r="A41" t="str">
            <v>11601</v>
          </cell>
          <cell r="B41" t="str">
            <v>เงินจ่ายล่วงหน้าค่าสินค้า</v>
          </cell>
          <cell r="C41">
            <v>0</v>
          </cell>
          <cell r="D41">
            <v>0</v>
          </cell>
          <cell r="E41">
            <v>12261965.210000001</v>
          </cell>
          <cell r="F41">
            <v>0</v>
          </cell>
          <cell r="G41">
            <v>12261965.210000001</v>
          </cell>
          <cell r="H41">
            <v>0</v>
          </cell>
        </row>
        <row r="42">
          <cell r="A42" t="str">
            <v>11602</v>
          </cell>
          <cell r="B42" t="str">
            <v>ค่าเบี้ยประกันจ่ายล่วงหน้า</v>
          </cell>
          <cell r="C42">
            <v>452201.97</v>
          </cell>
          <cell r="D42">
            <v>0</v>
          </cell>
          <cell r="E42">
            <v>102961.35</v>
          </cell>
          <cell r="F42">
            <v>0</v>
          </cell>
          <cell r="G42">
            <v>555163.31999999995</v>
          </cell>
          <cell r="H42">
            <v>0</v>
          </cell>
        </row>
        <row r="43">
          <cell r="A43" t="str">
            <v>11603</v>
          </cell>
          <cell r="B43" t="str">
            <v>ค่าแรงจ่ายล่วงหน้า</v>
          </cell>
          <cell r="C43">
            <v>0</v>
          </cell>
          <cell r="D43">
            <v>0</v>
          </cell>
          <cell r="E43">
            <v>0</v>
          </cell>
          <cell r="F43">
            <v>0</v>
          </cell>
          <cell r="G43">
            <v>0</v>
          </cell>
          <cell r="H43">
            <v>0</v>
          </cell>
        </row>
        <row r="44">
          <cell r="A44" t="str">
            <v>11604</v>
          </cell>
          <cell r="B44" t="str">
            <v>เงินทดรองจ่าย - คุณสุเทพ</v>
          </cell>
          <cell r="C44">
            <v>0</v>
          </cell>
          <cell r="D44">
            <v>0</v>
          </cell>
          <cell r="E44">
            <v>0</v>
          </cell>
          <cell r="F44">
            <v>0</v>
          </cell>
          <cell r="G44">
            <v>0</v>
          </cell>
          <cell r="H44">
            <v>0</v>
          </cell>
        </row>
        <row r="45">
          <cell r="A45" t="str">
            <v>11605</v>
          </cell>
          <cell r="B45" t="str">
            <v>เงินทดรองจ่าย - คุณจรัล</v>
          </cell>
          <cell r="C45">
            <v>80000</v>
          </cell>
          <cell r="D45">
            <v>0</v>
          </cell>
          <cell r="E45">
            <v>20000</v>
          </cell>
          <cell r="F45">
            <v>0</v>
          </cell>
          <cell r="G45">
            <v>100000</v>
          </cell>
          <cell r="H45">
            <v>0</v>
          </cell>
        </row>
        <row r="46">
          <cell r="A46" t="str">
            <v>11606</v>
          </cell>
          <cell r="B46" t="str">
            <v>เงินทดรองจ่าย - พนักงานอื่น ๆ</v>
          </cell>
          <cell r="C46">
            <v>22271</v>
          </cell>
          <cell r="D46">
            <v>0</v>
          </cell>
          <cell r="E46">
            <v>266404.13</v>
          </cell>
          <cell r="F46">
            <v>0</v>
          </cell>
          <cell r="G46">
            <v>288675.13</v>
          </cell>
          <cell r="H46">
            <v>0</v>
          </cell>
        </row>
        <row r="47">
          <cell r="A47" t="str">
            <v>11608</v>
          </cell>
          <cell r="B47" t="str">
            <v>ค่าใช้จ่ายจ่ายล่วงหน้า</v>
          </cell>
          <cell r="C47">
            <v>410866.22</v>
          </cell>
          <cell r="D47">
            <v>0</v>
          </cell>
          <cell r="E47">
            <v>545368.61</v>
          </cell>
          <cell r="F47">
            <v>0</v>
          </cell>
          <cell r="G47">
            <v>956234.83</v>
          </cell>
          <cell r="H47">
            <v>0</v>
          </cell>
        </row>
        <row r="48">
          <cell r="A48" t="str">
            <v>11609</v>
          </cell>
          <cell r="B48" t="str">
            <v>ดอกเบี้ยค้างรับ</v>
          </cell>
          <cell r="C48">
            <v>119835.66</v>
          </cell>
          <cell r="D48">
            <v>0</v>
          </cell>
          <cell r="E48">
            <v>0</v>
          </cell>
          <cell r="F48">
            <v>116194.22</v>
          </cell>
          <cell r="G48">
            <v>3641.44</v>
          </cell>
          <cell r="H48">
            <v>0</v>
          </cell>
        </row>
        <row r="49">
          <cell r="A49" t="str">
            <v>11610</v>
          </cell>
          <cell r="B49" t="str">
            <v>เงินทดรองจ่ายบริษัทในเครือ</v>
          </cell>
          <cell r="C49">
            <v>0</v>
          </cell>
          <cell r="D49">
            <v>1234915.42</v>
          </cell>
          <cell r="E49">
            <v>87706.64</v>
          </cell>
          <cell r="F49">
            <v>0</v>
          </cell>
          <cell r="G49">
            <v>0</v>
          </cell>
          <cell r="H49">
            <v>1147208.78</v>
          </cell>
        </row>
        <row r="50">
          <cell r="A50" t="str">
            <v>11611</v>
          </cell>
          <cell r="B50" t="str">
            <v>ภาษีซื้อ</v>
          </cell>
          <cell r="C50">
            <v>0</v>
          </cell>
          <cell r="D50">
            <v>0</v>
          </cell>
          <cell r="E50">
            <v>0</v>
          </cell>
          <cell r="F50">
            <v>0</v>
          </cell>
          <cell r="G50">
            <v>0</v>
          </cell>
          <cell r="H50">
            <v>0</v>
          </cell>
        </row>
        <row r="51">
          <cell r="A51" t="str">
            <v>11612</v>
          </cell>
          <cell r="B51" t="str">
            <v>ภาษีซื้อยังไม่ถึงกำหนด</v>
          </cell>
          <cell r="C51">
            <v>3298.33</v>
          </cell>
          <cell r="D51">
            <v>0</v>
          </cell>
          <cell r="E51">
            <v>7929.71</v>
          </cell>
          <cell r="F51">
            <v>0</v>
          </cell>
          <cell r="G51">
            <v>11228.04</v>
          </cell>
          <cell r="H51">
            <v>0</v>
          </cell>
        </row>
        <row r="52">
          <cell r="A52" t="str">
            <v>11613</v>
          </cell>
          <cell r="B52" t="str">
            <v>ลูกหนี้กรมสรรพากร</v>
          </cell>
          <cell r="C52">
            <v>213167.17</v>
          </cell>
          <cell r="D52">
            <v>0</v>
          </cell>
          <cell r="E52">
            <v>0</v>
          </cell>
          <cell r="F52">
            <v>213167.17</v>
          </cell>
          <cell r="G52">
            <v>0</v>
          </cell>
          <cell r="H52">
            <v>0</v>
          </cell>
        </row>
        <row r="53">
          <cell r="A53" t="str">
            <v>11614</v>
          </cell>
          <cell r="B53" t="str">
            <v>เงินให้กู้ยืมแก่บริษัทอื่น</v>
          </cell>
          <cell r="C53">
            <v>0</v>
          </cell>
          <cell r="D53">
            <v>0</v>
          </cell>
          <cell r="E53">
            <v>0</v>
          </cell>
          <cell r="F53">
            <v>0</v>
          </cell>
          <cell r="G53">
            <v>0</v>
          </cell>
          <cell r="H53">
            <v>0</v>
          </cell>
        </row>
        <row r="54">
          <cell r="A54" t="str">
            <v>11615</v>
          </cell>
          <cell r="B54" t="str">
            <v>ดอกผลเช่าซื้อรอตัดบัญชี</v>
          </cell>
          <cell r="C54">
            <v>0</v>
          </cell>
          <cell r="D54">
            <v>0</v>
          </cell>
          <cell r="E54">
            <v>0</v>
          </cell>
          <cell r="F54">
            <v>0</v>
          </cell>
          <cell r="G54">
            <v>0</v>
          </cell>
          <cell r="H54">
            <v>0</v>
          </cell>
        </row>
        <row r="55">
          <cell r="A55" t="str">
            <v>11616</v>
          </cell>
          <cell r="B55" t="str">
            <v>ส่วนเพิ่มจากการซื้อเงินตราต่างประเทศล่วงหน้ารอตัดบ</v>
          </cell>
          <cell r="C55">
            <v>0</v>
          </cell>
          <cell r="D55">
            <v>0</v>
          </cell>
          <cell r="E55">
            <v>0</v>
          </cell>
          <cell r="F55">
            <v>0</v>
          </cell>
          <cell r="G55">
            <v>0</v>
          </cell>
          <cell r="H55">
            <v>0</v>
          </cell>
        </row>
        <row r="56">
          <cell r="A56" t="str">
            <v>11617</v>
          </cell>
          <cell r="B56" t="str">
            <v>ภาษีซื้อขอคืนเป็นเงินสด</v>
          </cell>
          <cell r="C56">
            <v>144969.04</v>
          </cell>
          <cell r="D56">
            <v>0</v>
          </cell>
          <cell r="E56">
            <v>0</v>
          </cell>
          <cell r="F56">
            <v>144969.04</v>
          </cell>
          <cell r="G56">
            <v>0</v>
          </cell>
          <cell r="H56">
            <v>0</v>
          </cell>
        </row>
        <row r="57">
          <cell r="A57" t="str">
            <v>11618</v>
          </cell>
          <cell r="B57" t="str">
            <v>ค่าวัสดุรอหักเงินผู้รับเหมา</v>
          </cell>
          <cell r="C57">
            <v>4800</v>
          </cell>
          <cell r="D57">
            <v>0</v>
          </cell>
          <cell r="E57">
            <v>0</v>
          </cell>
          <cell r="F57">
            <v>4800</v>
          </cell>
          <cell r="G57">
            <v>0</v>
          </cell>
          <cell r="H57">
            <v>0</v>
          </cell>
        </row>
        <row r="58">
          <cell r="A58" t="str">
            <v>11619</v>
          </cell>
          <cell r="B58" t="str">
            <v>ลูกหนี้-ผู้รับเหมา</v>
          </cell>
          <cell r="C58">
            <v>77363.22</v>
          </cell>
          <cell r="D58">
            <v>0</v>
          </cell>
          <cell r="E58">
            <v>61137.26</v>
          </cell>
          <cell r="F58">
            <v>0</v>
          </cell>
          <cell r="G58">
            <v>138500.48000000001</v>
          </cell>
          <cell r="H58">
            <v>0</v>
          </cell>
        </row>
        <row r="59">
          <cell r="A59" t="str">
            <v>11620</v>
          </cell>
          <cell r="B59" t="str">
            <v>ภาษีรอหัก ณ ที่จ่าย</v>
          </cell>
          <cell r="C59">
            <v>7841.26</v>
          </cell>
          <cell r="D59">
            <v>0</v>
          </cell>
          <cell r="E59">
            <v>0</v>
          </cell>
          <cell r="F59">
            <v>7382.91</v>
          </cell>
          <cell r="G59">
            <v>458.35</v>
          </cell>
          <cell r="H59">
            <v>0</v>
          </cell>
        </row>
        <row r="60">
          <cell r="A60" t="str">
            <v>12001</v>
          </cell>
          <cell r="B60" t="str">
            <v>เงินลงทุนในบริษัท เจนเนอรัล คลังสินค้า จำกัด</v>
          </cell>
          <cell r="C60">
            <v>9460000</v>
          </cell>
          <cell r="D60">
            <v>0</v>
          </cell>
          <cell r="E60">
            <v>0</v>
          </cell>
          <cell r="F60">
            <v>0</v>
          </cell>
          <cell r="G60">
            <v>9460000</v>
          </cell>
          <cell r="H60">
            <v>0</v>
          </cell>
        </row>
        <row r="61">
          <cell r="A61" t="str">
            <v>12002</v>
          </cell>
          <cell r="B61" t="str">
            <v>เงินลงทุน ร.ร.นาวิกวาณิชย์</v>
          </cell>
          <cell r="C61">
            <v>500000</v>
          </cell>
          <cell r="D61">
            <v>0</v>
          </cell>
          <cell r="E61">
            <v>0</v>
          </cell>
          <cell r="F61">
            <v>0</v>
          </cell>
          <cell r="G61">
            <v>500000</v>
          </cell>
          <cell r="H61">
            <v>0</v>
          </cell>
        </row>
        <row r="62">
          <cell r="A62" t="str">
            <v>12003</v>
          </cell>
          <cell r="B62" t="str">
            <v>เงินลงทุนในบริษัท แปซิฟิค ซีทราน ไลน์ จำกัด</v>
          </cell>
          <cell r="C62">
            <v>0</v>
          </cell>
          <cell r="D62">
            <v>0</v>
          </cell>
          <cell r="E62">
            <v>0</v>
          </cell>
          <cell r="F62">
            <v>0</v>
          </cell>
          <cell r="G62">
            <v>0</v>
          </cell>
          <cell r="H62">
            <v>0</v>
          </cell>
        </row>
        <row r="63">
          <cell r="A63" t="str">
            <v>12004</v>
          </cell>
          <cell r="B63" t="str">
            <v>ส่วนได้เสียในเงินลงทุนตามวิธีส่วนได้เสีย</v>
          </cell>
          <cell r="C63">
            <v>0</v>
          </cell>
          <cell r="D63">
            <v>7895769.8399999999</v>
          </cell>
          <cell r="E63">
            <v>166376.31</v>
          </cell>
          <cell r="F63">
            <v>0</v>
          </cell>
          <cell r="G63">
            <v>0</v>
          </cell>
          <cell r="H63">
            <v>7729393.5300000003</v>
          </cell>
        </row>
        <row r="64">
          <cell r="A64" t="str">
            <v>12005</v>
          </cell>
          <cell r="B64" t="str">
            <v>ส่วนเกินกว่ามูลค่าเงินลงทุนระยะยาว</v>
          </cell>
          <cell r="C64">
            <v>0</v>
          </cell>
          <cell r="D64">
            <v>0</v>
          </cell>
          <cell r="E64">
            <v>0</v>
          </cell>
          <cell r="F64">
            <v>0</v>
          </cell>
          <cell r="G64">
            <v>0</v>
          </cell>
          <cell r="H64">
            <v>0</v>
          </cell>
        </row>
        <row r="65">
          <cell r="A65" t="str">
            <v>12006</v>
          </cell>
          <cell r="B65" t="str">
            <v>เงินฝากสถาบันการเงิน</v>
          </cell>
          <cell r="C65">
            <v>0</v>
          </cell>
          <cell r="D65">
            <v>0</v>
          </cell>
          <cell r="E65">
            <v>0</v>
          </cell>
          <cell r="F65">
            <v>0</v>
          </cell>
          <cell r="G65">
            <v>0</v>
          </cell>
          <cell r="H65">
            <v>0</v>
          </cell>
        </row>
        <row r="66">
          <cell r="A66" t="str">
            <v>12007</v>
          </cell>
          <cell r="B66" t="str">
            <v>เงินลงทุนระยะยาว</v>
          </cell>
          <cell r="C66">
            <v>2909100</v>
          </cell>
          <cell r="D66">
            <v>0</v>
          </cell>
          <cell r="E66">
            <v>729400</v>
          </cell>
          <cell r="F66">
            <v>0</v>
          </cell>
          <cell r="G66">
            <v>3638500</v>
          </cell>
          <cell r="H66">
            <v>0</v>
          </cell>
        </row>
        <row r="67">
          <cell r="A67" t="str">
            <v>12008</v>
          </cell>
          <cell r="B67" t="str">
            <v>เงินลงทุนในบริษัท อู่เรือมารีน แอ็คมี ไทย จำกัด</v>
          </cell>
          <cell r="C67">
            <v>0</v>
          </cell>
          <cell r="D67">
            <v>0</v>
          </cell>
          <cell r="E67">
            <v>10000000</v>
          </cell>
          <cell r="F67">
            <v>0</v>
          </cell>
          <cell r="G67">
            <v>10000000</v>
          </cell>
          <cell r="H67">
            <v>0</v>
          </cell>
        </row>
        <row r="68">
          <cell r="A68" t="str">
            <v>13101</v>
          </cell>
          <cell r="B68" t="str">
            <v>ที่ดิน</v>
          </cell>
          <cell r="C68">
            <v>58413086</v>
          </cell>
          <cell r="D68">
            <v>0</v>
          </cell>
          <cell r="E68">
            <v>0</v>
          </cell>
          <cell r="F68">
            <v>55680000</v>
          </cell>
          <cell r="G68">
            <v>2733086</v>
          </cell>
          <cell r="H68">
            <v>0</v>
          </cell>
        </row>
        <row r="69">
          <cell r="A69" t="str">
            <v>13110</v>
          </cell>
          <cell r="B69" t="str">
            <v>อู่ลอย 1</v>
          </cell>
          <cell r="C69">
            <v>35759835.32</v>
          </cell>
          <cell r="D69">
            <v>0</v>
          </cell>
          <cell r="E69">
            <v>0</v>
          </cell>
          <cell r="F69">
            <v>35759835.32</v>
          </cell>
          <cell r="G69">
            <v>0</v>
          </cell>
          <cell r="H69">
            <v>0</v>
          </cell>
        </row>
        <row r="70">
          <cell r="A70" t="str">
            <v>13111</v>
          </cell>
          <cell r="B70" t="str">
            <v>อู่ลอย 1 - ส่วนเพิ่มเติม</v>
          </cell>
          <cell r="C70">
            <v>10674560.289999999</v>
          </cell>
          <cell r="D70">
            <v>0</v>
          </cell>
          <cell r="E70">
            <v>0</v>
          </cell>
          <cell r="F70">
            <v>10674560.289999999</v>
          </cell>
          <cell r="G70">
            <v>0</v>
          </cell>
          <cell r="H70">
            <v>0</v>
          </cell>
        </row>
        <row r="71">
          <cell r="A71" t="str">
            <v>13112</v>
          </cell>
          <cell r="B71" t="str">
            <v>อู่ลอย 2</v>
          </cell>
          <cell r="C71">
            <v>163642749.90000001</v>
          </cell>
          <cell r="D71">
            <v>0</v>
          </cell>
          <cell r="E71">
            <v>0</v>
          </cell>
          <cell r="F71">
            <v>0</v>
          </cell>
          <cell r="G71">
            <v>163642749.90000001</v>
          </cell>
          <cell r="H71">
            <v>0</v>
          </cell>
        </row>
        <row r="72">
          <cell r="A72" t="str">
            <v>13121</v>
          </cell>
          <cell r="B72" t="str">
            <v>อาคารสำนักงาน</v>
          </cell>
          <cell r="C72">
            <v>32196582.579999998</v>
          </cell>
          <cell r="D72">
            <v>0</v>
          </cell>
          <cell r="E72">
            <v>0</v>
          </cell>
          <cell r="F72">
            <v>1758085.4</v>
          </cell>
          <cell r="G72">
            <v>30438497.18</v>
          </cell>
          <cell r="H72">
            <v>0</v>
          </cell>
        </row>
        <row r="73">
          <cell r="A73" t="str">
            <v>13122</v>
          </cell>
          <cell r="B73" t="str">
            <v>อาคารโรงงาน</v>
          </cell>
          <cell r="C73">
            <v>15178642.92</v>
          </cell>
          <cell r="D73">
            <v>0</v>
          </cell>
          <cell r="E73">
            <v>0</v>
          </cell>
          <cell r="F73">
            <v>1991704.35</v>
          </cell>
          <cell r="G73">
            <v>13186938.57</v>
          </cell>
          <cell r="H73">
            <v>0</v>
          </cell>
        </row>
        <row r="74">
          <cell r="A74" t="str">
            <v>13123</v>
          </cell>
          <cell r="B74" t="str">
            <v>สิ่งปลูกสร้างอื่น</v>
          </cell>
          <cell r="C74">
            <v>58140541.280000001</v>
          </cell>
          <cell r="D74">
            <v>0</v>
          </cell>
          <cell r="E74">
            <v>0</v>
          </cell>
          <cell r="F74">
            <v>6369165.0499999998</v>
          </cell>
          <cell r="G74">
            <v>51771376.229999997</v>
          </cell>
          <cell r="H74">
            <v>0</v>
          </cell>
        </row>
        <row r="75">
          <cell r="A75" t="str">
            <v>13124</v>
          </cell>
          <cell r="B75" t="str">
            <v>ออฟฟิศลอยน้ำ</v>
          </cell>
          <cell r="C75">
            <v>0</v>
          </cell>
          <cell r="D75">
            <v>0</v>
          </cell>
          <cell r="E75">
            <v>0</v>
          </cell>
          <cell r="F75">
            <v>0</v>
          </cell>
          <cell r="G75">
            <v>0</v>
          </cell>
          <cell r="H75">
            <v>0</v>
          </cell>
        </row>
        <row r="76">
          <cell r="A76" t="str">
            <v>13131</v>
          </cell>
          <cell r="B76" t="str">
            <v>ค่าปรับปรุงท่าเทียบเก่า</v>
          </cell>
          <cell r="C76">
            <v>194021.6</v>
          </cell>
          <cell r="D76">
            <v>0</v>
          </cell>
          <cell r="E76">
            <v>0</v>
          </cell>
          <cell r="F76">
            <v>194021.6</v>
          </cell>
          <cell r="G76">
            <v>0</v>
          </cell>
          <cell r="H76">
            <v>0</v>
          </cell>
        </row>
        <row r="77">
          <cell r="A77" t="str">
            <v>13132</v>
          </cell>
          <cell r="B77" t="str">
            <v>ค่าปรับปรุงท่าเทียบใหม่</v>
          </cell>
          <cell r="C77">
            <v>4287139.22</v>
          </cell>
          <cell r="D77">
            <v>0</v>
          </cell>
          <cell r="E77">
            <v>0</v>
          </cell>
          <cell r="F77">
            <v>1094989.22</v>
          </cell>
          <cell r="G77">
            <v>3192150</v>
          </cell>
          <cell r="H77">
            <v>0</v>
          </cell>
        </row>
        <row r="78">
          <cell r="A78" t="str">
            <v>13133</v>
          </cell>
          <cell r="B78" t="str">
            <v>ค่าปรับปรุงอาคารสำนักงาน</v>
          </cell>
          <cell r="C78">
            <v>6694433.96</v>
          </cell>
          <cell r="D78">
            <v>0</v>
          </cell>
          <cell r="E78">
            <v>2540.87</v>
          </cell>
          <cell r="F78">
            <v>0</v>
          </cell>
          <cell r="G78">
            <v>6696974.8300000001</v>
          </cell>
          <cell r="H78">
            <v>0</v>
          </cell>
        </row>
        <row r="79">
          <cell r="A79" t="str">
            <v>13134</v>
          </cell>
          <cell r="B79" t="str">
            <v>ค่าปรับปรุงอาคารโรงงาน</v>
          </cell>
          <cell r="C79">
            <v>2706815.1</v>
          </cell>
          <cell r="D79">
            <v>0</v>
          </cell>
          <cell r="E79">
            <v>0</v>
          </cell>
          <cell r="F79">
            <v>0</v>
          </cell>
          <cell r="G79">
            <v>2706815.1</v>
          </cell>
          <cell r="H79">
            <v>0</v>
          </cell>
        </row>
        <row r="80">
          <cell r="A80" t="str">
            <v>13135</v>
          </cell>
          <cell r="B80" t="str">
            <v>ค่าปรับปรุงอู่ลอย</v>
          </cell>
          <cell r="C80">
            <v>6839901.46</v>
          </cell>
          <cell r="D80">
            <v>0</v>
          </cell>
          <cell r="E80">
            <v>0</v>
          </cell>
          <cell r="F80">
            <v>4399748.1900000004</v>
          </cell>
          <cell r="G80">
            <v>2440153.27</v>
          </cell>
          <cell r="H80">
            <v>0</v>
          </cell>
        </row>
        <row r="81">
          <cell r="A81" t="str">
            <v>13136</v>
          </cell>
          <cell r="B81" t="str">
            <v>ค่าปรับปรุงสถานที่เช่า</v>
          </cell>
          <cell r="C81">
            <v>0</v>
          </cell>
          <cell r="D81">
            <v>0</v>
          </cell>
          <cell r="E81">
            <v>0</v>
          </cell>
          <cell r="F81">
            <v>0</v>
          </cell>
          <cell r="G81">
            <v>0</v>
          </cell>
          <cell r="H81">
            <v>0</v>
          </cell>
        </row>
        <row r="82">
          <cell r="A82" t="str">
            <v>13140</v>
          </cell>
          <cell r="B82" t="str">
            <v>เครื่องจักรกล</v>
          </cell>
          <cell r="C82">
            <v>43079540.810000002</v>
          </cell>
          <cell r="D82">
            <v>0</v>
          </cell>
          <cell r="E82">
            <v>0</v>
          </cell>
          <cell r="F82">
            <v>0</v>
          </cell>
          <cell r="G82">
            <v>43079540.810000002</v>
          </cell>
          <cell r="H82">
            <v>0</v>
          </cell>
        </row>
        <row r="83">
          <cell r="A83" t="str">
            <v>13151</v>
          </cell>
          <cell r="B83" t="str">
            <v>อุปกรณ์ไฟฟ้าและเครื่องมือ</v>
          </cell>
          <cell r="C83">
            <v>32128555.940000001</v>
          </cell>
          <cell r="D83">
            <v>0</v>
          </cell>
          <cell r="E83">
            <v>759575.41</v>
          </cell>
          <cell r="F83">
            <v>0</v>
          </cell>
          <cell r="G83">
            <v>32888131.350000001</v>
          </cell>
          <cell r="H83">
            <v>0</v>
          </cell>
        </row>
        <row r="84">
          <cell r="A84" t="str">
            <v>13152</v>
          </cell>
          <cell r="B84" t="str">
            <v>อุปกรณ์ต่อเรือไฟเบอร์</v>
          </cell>
          <cell r="C84">
            <v>9554234.4299999997</v>
          </cell>
          <cell r="D84">
            <v>0</v>
          </cell>
          <cell r="E84">
            <v>0</v>
          </cell>
          <cell r="F84">
            <v>0</v>
          </cell>
          <cell r="G84">
            <v>9554234.4299999997</v>
          </cell>
          <cell r="H84">
            <v>0</v>
          </cell>
        </row>
        <row r="85">
          <cell r="A85" t="str">
            <v>13161</v>
          </cell>
          <cell r="B85" t="str">
            <v>เครื่องใช้สำนักงาน</v>
          </cell>
          <cell r="C85">
            <v>13353312.27</v>
          </cell>
          <cell r="D85">
            <v>0</v>
          </cell>
          <cell r="E85">
            <v>0</v>
          </cell>
          <cell r="F85">
            <v>227119.31</v>
          </cell>
          <cell r="G85">
            <v>13126192.960000001</v>
          </cell>
          <cell r="H85">
            <v>0</v>
          </cell>
        </row>
        <row r="86">
          <cell r="A86" t="str">
            <v>13162</v>
          </cell>
          <cell r="B86" t="str">
            <v>เครื่องเฟอร์นิเจอร์</v>
          </cell>
          <cell r="C86">
            <v>7182900.2000000002</v>
          </cell>
          <cell r="D86">
            <v>0</v>
          </cell>
          <cell r="E86">
            <v>59864.959999999999</v>
          </cell>
          <cell r="F86">
            <v>0</v>
          </cell>
          <cell r="G86">
            <v>7242765.1600000001</v>
          </cell>
          <cell r="H86">
            <v>0</v>
          </cell>
        </row>
        <row r="87">
          <cell r="A87" t="str">
            <v>13163</v>
          </cell>
          <cell r="B87" t="str">
            <v>เครื่องปรับอากาศ</v>
          </cell>
          <cell r="C87">
            <v>4259533.29</v>
          </cell>
          <cell r="D87">
            <v>0</v>
          </cell>
          <cell r="E87">
            <v>0</v>
          </cell>
          <cell r="F87">
            <v>0</v>
          </cell>
          <cell r="G87">
            <v>4259533.29</v>
          </cell>
          <cell r="H87">
            <v>0</v>
          </cell>
        </row>
        <row r="88">
          <cell r="A88" t="str">
            <v>13171</v>
          </cell>
          <cell r="B88" t="str">
            <v>รถยนต์</v>
          </cell>
          <cell r="C88">
            <v>12710637.98</v>
          </cell>
          <cell r="D88">
            <v>0</v>
          </cell>
          <cell r="E88">
            <v>30000</v>
          </cell>
          <cell r="F88">
            <v>0</v>
          </cell>
          <cell r="G88">
            <v>12740637.98</v>
          </cell>
          <cell r="H88">
            <v>0</v>
          </cell>
        </row>
        <row r="89">
          <cell r="A89" t="str">
            <v>13172</v>
          </cell>
          <cell r="B89" t="str">
            <v>รถจักรยานยนต์</v>
          </cell>
          <cell r="C89">
            <v>0</v>
          </cell>
          <cell r="D89">
            <v>0</v>
          </cell>
          <cell r="E89">
            <v>0</v>
          </cell>
          <cell r="F89">
            <v>0</v>
          </cell>
          <cell r="G89">
            <v>0</v>
          </cell>
          <cell r="H89">
            <v>0</v>
          </cell>
        </row>
        <row r="90">
          <cell r="A90" t="str">
            <v>13181</v>
          </cell>
          <cell r="B90" t="str">
            <v>เรือทัก</v>
          </cell>
          <cell r="C90">
            <v>886755.98</v>
          </cell>
          <cell r="D90">
            <v>0</v>
          </cell>
          <cell r="E90">
            <v>0</v>
          </cell>
          <cell r="F90">
            <v>0</v>
          </cell>
          <cell r="G90">
            <v>886755.98</v>
          </cell>
          <cell r="H90">
            <v>0</v>
          </cell>
        </row>
        <row r="91">
          <cell r="A91" t="str">
            <v>13182</v>
          </cell>
          <cell r="B91" t="str">
            <v>เรือบดและเรือบริการ</v>
          </cell>
          <cell r="C91">
            <v>12616350.619999999</v>
          </cell>
          <cell r="D91">
            <v>0</v>
          </cell>
          <cell r="E91">
            <v>0</v>
          </cell>
          <cell r="F91">
            <v>0</v>
          </cell>
          <cell r="G91">
            <v>12616350.619999999</v>
          </cell>
          <cell r="H91">
            <v>0</v>
          </cell>
        </row>
        <row r="92">
          <cell r="A92" t="str">
            <v>13191</v>
          </cell>
          <cell r="B92" t="str">
            <v>สิ่งระหว่างปลูกสร้าง</v>
          </cell>
          <cell r="C92">
            <v>0</v>
          </cell>
          <cell r="D92">
            <v>0</v>
          </cell>
          <cell r="E92">
            <v>1396991.71</v>
          </cell>
          <cell r="F92">
            <v>0</v>
          </cell>
          <cell r="G92">
            <v>1396991.71</v>
          </cell>
          <cell r="H92">
            <v>0</v>
          </cell>
        </row>
        <row r="93">
          <cell r="A93" t="str">
            <v>13192</v>
          </cell>
          <cell r="B93" t="str">
            <v>เรือระหว่างสร้าง</v>
          </cell>
          <cell r="C93">
            <v>2915546.98</v>
          </cell>
          <cell r="D93">
            <v>0</v>
          </cell>
          <cell r="E93">
            <v>78513.58</v>
          </cell>
          <cell r="F93">
            <v>0</v>
          </cell>
          <cell r="G93">
            <v>2994060.56</v>
          </cell>
          <cell r="H93">
            <v>0</v>
          </cell>
        </row>
        <row r="94">
          <cell r="A94" t="str">
            <v>13210</v>
          </cell>
          <cell r="B94" t="str">
            <v>ค่าเสื่อมราคาสะสม - อู่ลอย</v>
          </cell>
          <cell r="C94">
            <v>0</v>
          </cell>
          <cell r="D94">
            <v>86256397.769999996</v>
          </cell>
          <cell r="E94">
            <v>23031936.27</v>
          </cell>
          <cell r="F94">
            <v>0</v>
          </cell>
          <cell r="G94">
            <v>0</v>
          </cell>
          <cell r="H94">
            <v>63224461.5</v>
          </cell>
        </row>
        <row r="95">
          <cell r="A95" t="str">
            <v>13211</v>
          </cell>
          <cell r="B95" t="str">
            <v>ค่าเสื่อมราคาสะสม - อู่ลอยเพิ่มเติม</v>
          </cell>
          <cell r="C95">
            <v>0</v>
          </cell>
          <cell r="D95">
            <v>7734767.6500000004</v>
          </cell>
          <cell r="E95">
            <v>7734767.6500000004</v>
          </cell>
          <cell r="F95">
            <v>0</v>
          </cell>
          <cell r="G95">
            <v>0</v>
          </cell>
          <cell r="H95">
            <v>0</v>
          </cell>
        </row>
        <row r="96">
          <cell r="A96" t="str">
            <v>13221</v>
          </cell>
          <cell r="B96" t="str">
            <v>ค่าเสื่อมราคาสะสม - อาคารสำนักงาน</v>
          </cell>
          <cell r="C96">
            <v>0</v>
          </cell>
          <cell r="D96">
            <v>5466294.0300000003</v>
          </cell>
          <cell r="E96">
            <v>0</v>
          </cell>
          <cell r="F96">
            <v>355869.12</v>
          </cell>
          <cell r="G96">
            <v>0</v>
          </cell>
          <cell r="H96">
            <v>5822163.1500000004</v>
          </cell>
        </row>
        <row r="97">
          <cell r="A97" t="str">
            <v>13222</v>
          </cell>
          <cell r="B97" t="str">
            <v>ค่าเสื่อมราคาสะสม - อาคารโรงงาน</v>
          </cell>
          <cell r="C97">
            <v>0</v>
          </cell>
          <cell r="D97">
            <v>2969875.96</v>
          </cell>
          <cell r="E97">
            <v>573914.62</v>
          </cell>
          <cell r="F97">
            <v>0</v>
          </cell>
          <cell r="G97">
            <v>0</v>
          </cell>
          <cell r="H97">
            <v>2395961.34</v>
          </cell>
        </row>
        <row r="98">
          <cell r="A98" t="str">
            <v>13223</v>
          </cell>
          <cell r="B98" t="str">
            <v>ค่าเสื่อมราคาสะสม - สิ่งปลูกสร้างอื่น</v>
          </cell>
          <cell r="C98">
            <v>0</v>
          </cell>
          <cell r="D98">
            <v>12696906.82</v>
          </cell>
          <cell r="E98">
            <v>677233.11</v>
          </cell>
          <cell r="F98">
            <v>0</v>
          </cell>
          <cell r="G98">
            <v>0</v>
          </cell>
          <cell r="H98">
            <v>12019673.710000001</v>
          </cell>
        </row>
        <row r="99">
          <cell r="A99" t="str">
            <v>13224</v>
          </cell>
          <cell r="B99" t="str">
            <v>ค่าเสื่อมราคาสะสม - ออฟฟิศลอยน้ำ</v>
          </cell>
          <cell r="C99">
            <v>0</v>
          </cell>
          <cell r="D99">
            <v>0</v>
          </cell>
          <cell r="E99">
            <v>0</v>
          </cell>
          <cell r="F99">
            <v>0</v>
          </cell>
          <cell r="G99">
            <v>0</v>
          </cell>
          <cell r="H99">
            <v>0</v>
          </cell>
        </row>
        <row r="100">
          <cell r="A100" t="str">
            <v>13231</v>
          </cell>
          <cell r="B100" t="str">
            <v>ค่าเสื่อมราคาสะสม - ท่าเทียบเก่า</v>
          </cell>
          <cell r="C100">
            <v>0</v>
          </cell>
          <cell r="D100">
            <v>194021.6</v>
          </cell>
          <cell r="E100">
            <v>194021.6</v>
          </cell>
          <cell r="F100">
            <v>0</v>
          </cell>
          <cell r="G100">
            <v>0</v>
          </cell>
          <cell r="H100">
            <v>0</v>
          </cell>
        </row>
        <row r="101">
          <cell r="A101" t="str">
            <v>13232</v>
          </cell>
          <cell r="B101" t="str">
            <v>ค่าเสื่อมราคาสะสม - ท่าเทียบอู่ใหม่</v>
          </cell>
          <cell r="C101">
            <v>0</v>
          </cell>
          <cell r="D101">
            <v>1540141.1</v>
          </cell>
          <cell r="E101">
            <v>935381.72</v>
          </cell>
          <cell r="F101">
            <v>0</v>
          </cell>
          <cell r="G101">
            <v>0</v>
          </cell>
          <cell r="H101">
            <v>604759.38</v>
          </cell>
        </row>
        <row r="102">
          <cell r="A102" t="str">
            <v>13233</v>
          </cell>
          <cell r="B102" t="str">
            <v>ค่าเสื่อมราคาสะสม - ส่วนปรับปรุงอาคารสำนักงาน</v>
          </cell>
          <cell r="C102">
            <v>0</v>
          </cell>
          <cell r="D102">
            <v>1921422.3</v>
          </cell>
          <cell r="E102">
            <v>0</v>
          </cell>
          <cell r="F102">
            <v>334374.46999999997</v>
          </cell>
          <cell r="G102">
            <v>0</v>
          </cell>
          <cell r="H102">
            <v>2255796.77</v>
          </cell>
        </row>
        <row r="103">
          <cell r="A103" t="str">
            <v>13234</v>
          </cell>
          <cell r="B103" t="str">
            <v>ค่าเสื่อมราคาสะสม - ส่วนปรับปรุงอาคารโรงงาน</v>
          </cell>
          <cell r="C103">
            <v>0</v>
          </cell>
          <cell r="D103">
            <v>735779.07</v>
          </cell>
          <cell r="E103">
            <v>0</v>
          </cell>
          <cell r="F103">
            <v>135340.76</v>
          </cell>
          <cell r="G103">
            <v>0</v>
          </cell>
          <cell r="H103">
            <v>871119.83</v>
          </cell>
        </row>
        <row r="104">
          <cell r="A104" t="str">
            <v>13235</v>
          </cell>
          <cell r="B104" t="str">
            <v>ค่าเสื่อมราคาสะสม - ส่วนปรับปรุงอู่ลอย</v>
          </cell>
          <cell r="C104">
            <v>0</v>
          </cell>
          <cell r="D104">
            <v>1678614.93</v>
          </cell>
          <cell r="E104">
            <v>934063.54</v>
          </cell>
          <cell r="F104">
            <v>0</v>
          </cell>
          <cell r="G104">
            <v>0</v>
          </cell>
          <cell r="H104">
            <v>744551.39</v>
          </cell>
        </row>
        <row r="105">
          <cell r="A105" t="str">
            <v>13240</v>
          </cell>
          <cell r="B105" t="str">
            <v>ค่าเสื่อมราคาสะสม - เครื่องจักรกล</v>
          </cell>
          <cell r="C105">
            <v>0</v>
          </cell>
          <cell r="D105">
            <v>35771515.740000002</v>
          </cell>
          <cell r="E105">
            <v>0</v>
          </cell>
          <cell r="F105">
            <v>3502287.23</v>
          </cell>
          <cell r="G105">
            <v>0</v>
          </cell>
          <cell r="H105">
            <v>39273802.969999999</v>
          </cell>
        </row>
        <row r="106">
          <cell r="A106" t="str">
            <v>13251</v>
          </cell>
          <cell r="B106" t="str">
            <v>ค่าเสื่อมราคาสะสม - อุปกรณ์ไฟฟ้าและเครื่องมือ</v>
          </cell>
          <cell r="C106">
            <v>0</v>
          </cell>
          <cell r="D106">
            <v>28318307.989999998</v>
          </cell>
          <cell r="E106">
            <v>0</v>
          </cell>
          <cell r="F106">
            <v>1078779.25</v>
          </cell>
          <cell r="G106">
            <v>0</v>
          </cell>
          <cell r="H106">
            <v>29397087.239999998</v>
          </cell>
        </row>
        <row r="107">
          <cell r="A107" t="str">
            <v>13252</v>
          </cell>
          <cell r="B107" t="str">
            <v>ค่าเสื่อมราคาสะสม - อุปกรณ์ต่อเรือไฟเบอร์</v>
          </cell>
          <cell r="C107">
            <v>0</v>
          </cell>
          <cell r="D107">
            <v>9076522.6999999993</v>
          </cell>
          <cell r="E107">
            <v>0</v>
          </cell>
          <cell r="F107">
            <v>0</v>
          </cell>
          <cell r="G107">
            <v>0</v>
          </cell>
          <cell r="H107">
            <v>9076522.6999999993</v>
          </cell>
        </row>
        <row r="108">
          <cell r="A108" t="str">
            <v>13261</v>
          </cell>
          <cell r="B108" t="str">
            <v>ค่าเสื่อมราคาสะสม - เครื่องใช้สำนักงาน</v>
          </cell>
          <cell r="C108">
            <v>0</v>
          </cell>
          <cell r="D108">
            <v>9571489.6400000006</v>
          </cell>
          <cell r="E108">
            <v>0</v>
          </cell>
          <cell r="F108">
            <v>943007.53</v>
          </cell>
          <cell r="G108">
            <v>0</v>
          </cell>
          <cell r="H108">
            <v>10514497.17</v>
          </cell>
        </row>
        <row r="109">
          <cell r="A109" t="str">
            <v>13262</v>
          </cell>
          <cell r="B109" t="str">
            <v>ค่าเสื่อมราคาสะสม - เครื่องเฟอร์นิเจอร์</v>
          </cell>
          <cell r="C109">
            <v>0</v>
          </cell>
          <cell r="D109">
            <v>5699257.29</v>
          </cell>
          <cell r="E109">
            <v>0</v>
          </cell>
          <cell r="F109">
            <v>747445.72</v>
          </cell>
          <cell r="G109">
            <v>0</v>
          </cell>
          <cell r="H109">
            <v>6446703.0099999998</v>
          </cell>
        </row>
        <row r="110">
          <cell r="A110" t="str">
            <v>13263</v>
          </cell>
          <cell r="B110" t="str">
            <v>ค่าเสื่อมราคาสะสม - เครื่องปรับอากาศ</v>
          </cell>
          <cell r="C110">
            <v>0</v>
          </cell>
          <cell r="D110">
            <v>3396304.76</v>
          </cell>
          <cell r="E110">
            <v>0</v>
          </cell>
          <cell r="F110">
            <v>540234.97</v>
          </cell>
          <cell r="G110">
            <v>0</v>
          </cell>
          <cell r="H110">
            <v>3936539.73</v>
          </cell>
        </row>
        <row r="111">
          <cell r="A111" t="str">
            <v>13271</v>
          </cell>
          <cell r="B111" t="str">
            <v>ค่าเสื่อมราคาสะสม - รถยนต์</v>
          </cell>
          <cell r="C111">
            <v>0</v>
          </cell>
          <cell r="D111">
            <v>6959062.9100000001</v>
          </cell>
          <cell r="E111">
            <v>0</v>
          </cell>
          <cell r="F111">
            <v>1309961.4099999999</v>
          </cell>
          <cell r="G111">
            <v>0</v>
          </cell>
          <cell r="H111">
            <v>8269024.3200000003</v>
          </cell>
        </row>
        <row r="112">
          <cell r="A112" t="str">
            <v>13272</v>
          </cell>
          <cell r="B112" t="str">
            <v>ค่าเสื่อมราคาสะสม - รถจักรยานยนต์</v>
          </cell>
          <cell r="C112">
            <v>0</v>
          </cell>
          <cell r="D112">
            <v>0</v>
          </cell>
          <cell r="E112">
            <v>0</v>
          </cell>
          <cell r="F112">
            <v>0</v>
          </cell>
          <cell r="G112">
            <v>0</v>
          </cell>
          <cell r="H112">
            <v>0</v>
          </cell>
        </row>
        <row r="113">
          <cell r="A113" t="str">
            <v>13281</v>
          </cell>
          <cell r="B113" t="str">
            <v>ค่าเสื่อมราคาสะสม - เรือทัก</v>
          </cell>
          <cell r="C113">
            <v>0</v>
          </cell>
          <cell r="D113">
            <v>692066.41</v>
          </cell>
          <cell r="E113">
            <v>0</v>
          </cell>
          <cell r="F113">
            <v>65253.75</v>
          </cell>
          <cell r="G113">
            <v>0</v>
          </cell>
          <cell r="H113">
            <v>757320.16</v>
          </cell>
        </row>
        <row r="114">
          <cell r="A114" t="str">
            <v>13282</v>
          </cell>
          <cell r="B114" t="str">
            <v>ค่าเสื่อมราคาสะสม - เรือบดและเรือบริการ</v>
          </cell>
          <cell r="C114">
            <v>0</v>
          </cell>
          <cell r="D114">
            <v>11339678.34</v>
          </cell>
          <cell r="E114">
            <v>0</v>
          </cell>
          <cell r="F114">
            <v>223923.46</v>
          </cell>
          <cell r="G114">
            <v>0</v>
          </cell>
          <cell r="H114">
            <v>11563601.800000001</v>
          </cell>
        </row>
        <row r="115">
          <cell r="A115" t="str">
            <v>19001</v>
          </cell>
          <cell r="B115" t="str">
            <v>เงินมัดจำ</v>
          </cell>
          <cell r="C115">
            <v>11887382.539999999</v>
          </cell>
          <cell r="D115">
            <v>0</v>
          </cell>
          <cell r="E115">
            <v>0</v>
          </cell>
          <cell r="F115">
            <v>6925840.46</v>
          </cell>
          <cell r="G115">
            <v>4961542.08</v>
          </cell>
          <cell r="H115">
            <v>0</v>
          </cell>
        </row>
        <row r="116">
          <cell r="A116" t="str">
            <v>19002</v>
          </cell>
          <cell r="B116" t="str">
            <v>เงินประกันโทรศัพท์</v>
          </cell>
          <cell r="C116">
            <v>67000</v>
          </cell>
          <cell r="D116">
            <v>0</v>
          </cell>
          <cell r="E116">
            <v>0</v>
          </cell>
          <cell r="F116">
            <v>0</v>
          </cell>
          <cell r="G116">
            <v>67000</v>
          </cell>
          <cell r="H116">
            <v>0</v>
          </cell>
        </row>
        <row r="117">
          <cell r="A117" t="str">
            <v>19003</v>
          </cell>
          <cell r="B117" t="str">
            <v>ภาษีหัก ณ ที่จ่าย</v>
          </cell>
          <cell r="C117">
            <v>5755112.2300000004</v>
          </cell>
          <cell r="D117">
            <v>0</v>
          </cell>
          <cell r="E117">
            <v>5355388.3600000003</v>
          </cell>
          <cell r="F117">
            <v>0</v>
          </cell>
          <cell r="G117">
            <v>11110500.59</v>
          </cell>
          <cell r="H117">
            <v>0</v>
          </cell>
        </row>
        <row r="118">
          <cell r="A118" t="str">
            <v>19004</v>
          </cell>
          <cell r="B118" t="str">
            <v>พันธบัตรองค์การโทรศัพท์</v>
          </cell>
          <cell r="C118">
            <v>15000</v>
          </cell>
          <cell r="D118">
            <v>0</v>
          </cell>
          <cell r="E118">
            <v>0</v>
          </cell>
          <cell r="F118">
            <v>0</v>
          </cell>
          <cell r="G118">
            <v>15000</v>
          </cell>
          <cell r="H118">
            <v>0</v>
          </cell>
        </row>
        <row r="119">
          <cell r="A119" t="str">
            <v>19005</v>
          </cell>
          <cell r="B119" t="str">
            <v>ค่าใช้จ่ายรอตัดจ่าย</v>
          </cell>
          <cell r="C119">
            <v>0</v>
          </cell>
          <cell r="D119">
            <v>0</v>
          </cell>
          <cell r="E119">
            <v>0</v>
          </cell>
          <cell r="F119">
            <v>0</v>
          </cell>
          <cell r="G119">
            <v>0</v>
          </cell>
          <cell r="H119">
            <v>0</v>
          </cell>
        </row>
        <row r="120">
          <cell r="A120" t="str">
            <v>19007</v>
          </cell>
          <cell r="B120" t="str">
            <v>เงินทดรองจ่ายแทนลูกค้า</v>
          </cell>
          <cell r="C120">
            <v>0</v>
          </cell>
          <cell r="D120">
            <v>0</v>
          </cell>
          <cell r="E120">
            <v>32744.880000000001</v>
          </cell>
          <cell r="F120">
            <v>0</v>
          </cell>
          <cell r="G120">
            <v>32744.880000000001</v>
          </cell>
          <cell r="H120">
            <v>0</v>
          </cell>
        </row>
        <row r="121">
          <cell r="A121" t="str">
            <v>19008</v>
          </cell>
          <cell r="B121" t="str">
            <v>ค่าบริการซ่อมเรือค้างรับ</v>
          </cell>
          <cell r="C121">
            <v>39983819.130000003</v>
          </cell>
          <cell r="D121">
            <v>0</v>
          </cell>
          <cell r="E121">
            <v>0</v>
          </cell>
          <cell r="F121">
            <v>7415768.0899999999</v>
          </cell>
          <cell r="G121">
            <v>32568051.039999999</v>
          </cell>
          <cell r="H121">
            <v>0</v>
          </cell>
        </row>
        <row r="122">
          <cell r="A122" t="str">
            <v>19009</v>
          </cell>
          <cell r="B122" t="str">
            <v>รายได้ค่าต่อเรือค้างรับ</v>
          </cell>
          <cell r="C122">
            <v>0</v>
          </cell>
          <cell r="D122">
            <v>0</v>
          </cell>
          <cell r="E122">
            <v>0</v>
          </cell>
          <cell r="F122">
            <v>0</v>
          </cell>
          <cell r="G122">
            <v>0</v>
          </cell>
          <cell r="H122">
            <v>0</v>
          </cell>
        </row>
        <row r="123">
          <cell r="A123" t="str">
            <v>19010</v>
          </cell>
          <cell r="B123" t="str">
            <v>เงินมัดจำค่าสินค้า</v>
          </cell>
          <cell r="C123">
            <v>0</v>
          </cell>
          <cell r="D123">
            <v>0</v>
          </cell>
          <cell r="E123">
            <v>0</v>
          </cell>
          <cell r="F123">
            <v>0</v>
          </cell>
          <cell r="G123">
            <v>0</v>
          </cell>
          <cell r="H123">
            <v>0</v>
          </cell>
        </row>
        <row r="124">
          <cell r="A124" t="str">
            <v>19012</v>
          </cell>
          <cell r="B124" t="str">
            <v>รายได้เงินปันผลค้างรับ</v>
          </cell>
          <cell r="C124">
            <v>0</v>
          </cell>
          <cell r="D124">
            <v>0</v>
          </cell>
          <cell r="E124">
            <v>0</v>
          </cell>
          <cell r="F124">
            <v>0</v>
          </cell>
          <cell r="G124">
            <v>0</v>
          </cell>
          <cell r="H124">
            <v>0</v>
          </cell>
        </row>
        <row r="125">
          <cell r="A125" t="str">
            <v>21101</v>
          </cell>
          <cell r="B125" t="str">
            <v>เงินเบิกเกินบัญชี - ธ.ไทยพาณิชย์ สาขาพระประแดง</v>
          </cell>
          <cell r="C125">
            <v>0</v>
          </cell>
          <cell r="D125">
            <v>0</v>
          </cell>
          <cell r="E125">
            <v>0</v>
          </cell>
          <cell r="F125">
            <v>0</v>
          </cell>
          <cell r="G125">
            <v>0</v>
          </cell>
          <cell r="H125">
            <v>0</v>
          </cell>
        </row>
        <row r="126">
          <cell r="A126" t="str">
            <v>21102</v>
          </cell>
          <cell r="B126" t="str">
            <v>เจ้าหนี้ T/R</v>
          </cell>
          <cell r="C126">
            <v>0</v>
          </cell>
          <cell r="D126">
            <v>8031524.7599999998</v>
          </cell>
          <cell r="E126">
            <v>7138036.71</v>
          </cell>
          <cell r="F126">
            <v>0</v>
          </cell>
          <cell r="G126">
            <v>0</v>
          </cell>
          <cell r="H126">
            <v>893488.05</v>
          </cell>
        </row>
        <row r="127">
          <cell r="A127" t="str">
            <v>21103</v>
          </cell>
          <cell r="B127" t="str">
            <v>เงินเบิกเกินบัญชี - ธ.ไทยพาณิชย์ สาขาบางครุ</v>
          </cell>
          <cell r="C127">
            <v>0</v>
          </cell>
          <cell r="D127">
            <v>3950828.62</v>
          </cell>
          <cell r="E127">
            <v>0</v>
          </cell>
          <cell r="F127">
            <v>2456425.1</v>
          </cell>
          <cell r="G127">
            <v>0</v>
          </cell>
          <cell r="H127">
            <v>6407253.7199999997</v>
          </cell>
        </row>
        <row r="128">
          <cell r="A128" t="str">
            <v>21201</v>
          </cell>
          <cell r="B128" t="str">
            <v>เจ้าหนี้การค้า</v>
          </cell>
          <cell r="C128">
            <v>0</v>
          </cell>
          <cell r="D128">
            <v>7151880.1100000003</v>
          </cell>
          <cell r="E128">
            <v>0</v>
          </cell>
          <cell r="F128">
            <v>767296.59</v>
          </cell>
          <cell r="G128">
            <v>0</v>
          </cell>
          <cell r="H128">
            <v>7919176.7000000002</v>
          </cell>
        </row>
        <row r="129">
          <cell r="A129" t="str">
            <v>21202</v>
          </cell>
          <cell r="B129" t="str">
            <v>เช็คค้างจ่าย</v>
          </cell>
          <cell r="C129">
            <v>0</v>
          </cell>
          <cell r="D129">
            <v>0</v>
          </cell>
          <cell r="E129">
            <v>0</v>
          </cell>
          <cell r="F129">
            <v>0</v>
          </cell>
          <cell r="G129">
            <v>0</v>
          </cell>
          <cell r="H129">
            <v>0</v>
          </cell>
        </row>
        <row r="130">
          <cell r="A130" t="str">
            <v>21203</v>
          </cell>
          <cell r="B130" t="str">
            <v>เจ้าหนี้ - Forward Exchange</v>
          </cell>
          <cell r="C130">
            <v>0</v>
          </cell>
          <cell r="D130">
            <v>1611229.37</v>
          </cell>
          <cell r="E130">
            <v>1611229.37</v>
          </cell>
          <cell r="F130">
            <v>0</v>
          </cell>
          <cell r="G130">
            <v>0</v>
          </cell>
          <cell r="H130">
            <v>0</v>
          </cell>
        </row>
        <row r="131">
          <cell r="A131" t="str">
            <v>21204</v>
          </cell>
          <cell r="B131" t="str">
            <v>ตั๋วสัญญาใช้เงิน</v>
          </cell>
          <cell r="C131">
            <v>0</v>
          </cell>
          <cell r="D131">
            <v>271544000</v>
          </cell>
          <cell r="E131">
            <v>90000000</v>
          </cell>
          <cell r="F131">
            <v>0</v>
          </cell>
          <cell r="G131">
            <v>0</v>
          </cell>
          <cell r="H131">
            <v>181544000</v>
          </cell>
        </row>
        <row r="132">
          <cell r="A132" t="str">
            <v>21301</v>
          </cell>
          <cell r="B132" t="str">
            <v>เงินกู้ระยะยาวที่ถึงกำหนดชำระภายในหนึ่งปี</v>
          </cell>
          <cell r="C132">
            <v>0</v>
          </cell>
          <cell r="D132">
            <v>21963200</v>
          </cell>
          <cell r="E132">
            <v>21963200</v>
          </cell>
          <cell r="F132">
            <v>0</v>
          </cell>
          <cell r="G132">
            <v>0</v>
          </cell>
          <cell r="H132">
            <v>0</v>
          </cell>
        </row>
        <row r="133">
          <cell r="A133" t="str">
            <v>21401</v>
          </cell>
          <cell r="B133" t="str">
            <v>เงินรับล่วงหน้า - ค่าต่อเรือและซ่อมเรือ</v>
          </cell>
          <cell r="C133">
            <v>0</v>
          </cell>
          <cell r="D133">
            <v>24913836.289999999</v>
          </cell>
          <cell r="E133">
            <v>0</v>
          </cell>
          <cell r="F133">
            <v>20178242.210000001</v>
          </cell>
          <cell r="G133">
            <v>0</v>
          </cell>
          <cell r="H133">
            <v>45092078.5</v>
          </cell>
        </row>
        <row r="134">
          <cell r="A134" t="str">
            <v>21402</v>
          </cell>
          <cell r="B134" t="str">
            <v>เช็ครับลงวันที่รับล่วงหน้า</v>
          </cell>
          <cell r="C134">
            <v>0</v>
          </cell>
          <cell r="D134">
            <v>16136028.42</v>
          </cell>
          <cell r="E134">
            <v>1358798.24</v>
          </cell>
          <cell r="F134">
            <v>0</v>
          </cell>
          <cell r="G134">
            <v>0</v>
          </cell>
          <cell r="H134">
            <v>14777230.18</v>
          </cell>
        </row>
        <row r="135">
          <cell r="A135" t="str">
            <v>21901</v>
          </cell>
          <cell r="B135" t="str">
            <v>เจ้าหนี้-บริษัทอื่นในเครือ</v>
          </cell>
          <cell r="C135">
            <v>0</v>
          </cell>
          <cell r="D135">
            <v>0</v>
          </cell>
          <cell r="E135">
            <v>0</v>
          </cell>
          <cell r="F135">
            <v>0</v>
          </cell>
          <cell r="G135">
            <v>0</v>
          </cell>
          <cell r="H135">
            <v>0</v>
          </cell>
        </row>
        <row r="136">
          <cell r="A136" t="str">
            <v>21902</v>
          </cell>
          <cell r="B136" t="str">
            <v>ดอกเบี้ยเงินกู้ค้างจ่าย</v>
          </cell>
          <cell r="C136">
            <v>0</v>
          </cell>
          <cell r="D136">
            <v>224219.18</v>
          </cell>
          <cell r="E136">
            <v>224219.18</v>
          </cell>
          <cell r="F136">
            <v>0</v>
          </cell>
          <cell r="G136">
            <v>0</v>
          </cell>
          <cell r="H136">
            <v>0</v>
          </cell>
        </row>
        <row r="137">
          <cell r="A137" t="str">
            <v>21903</v>
          </cell>
          <cell r="B137" t="str">
            <v>ภาษีหักไว้ ณ ที่จ่าย ภงด.1</v>
          </cell>
          <cell r="C137">
            <v>0</v>
          </cell>
          <cell r="D137">
            <v>176159.31</v>
          </cell>
          <cell r="E137">
            <v>0</v>
          </cell>
          <cell r="F137">
            <v>807182.15</v>
          </cell>
          <cell r="G137">
            <v>0</v>
          </cell>
          <cell r="H137">
            <v>983341.46</v>
          </cell>
        </row>
        <row r="138">
          <cell r="A138" t="str">
            <v>21904</v>
          </cell>
          <cell r="B138" t="str">
            <v>โบนัสค้างจ่าย</v>
          </cell>
          <cell r="C138">
            <v>0</v>
          </cell>
          <cell r="D138">
            <v>0</v>
          </cell>
          <cell r="E138">
            <v>0</v>
          </cell>
          <cell r="F138">
            <v>0</v>
          </cell>
          <cell r="G138">
            <v>0</v>
          </cell>
          <cell r="H138">
            <v>0</v>
          </cell>
        </row>
        <row r="139">
          <cell r="A139" t="str">
            <v>21905</v>
          </cell>
          <cell r="B139" t="str">
            <v>ค่าน้ำประปาค้างจ่าย</v>
          </cell>
          <cell r="C139">
            <v>0</v>
          </cell>
          <cell r="D139">
            <v>50000</v>
          </cell>
          <cell r="E139">
            <v>0</v>
          </cell>
          <cell r="F139">
            <v>0</v>
          </cell>
          <cell r="G139">
            <v>0</v>
          </cell>
          <cell r="H139">
            <v>50000</v>
          </cell>
        </row>
        <row r="140">
          <cell r="A140" t="str">
            <v>21906</v>
          </cell>
          <cell r="B140" t="str">
            <v>ค่าไฟฟ้าค้างจ่าย</v>
          </cell>
          <cell r="C140">
            <v>0</v>
          </cell>
          <cell r="D140">
            <v>700000</v>
          </cell>
          <cell r="E140">
            <v>0</v>
          </cell>
          <cell r="F140">
            <v>0</v>
          </cell>
          <cell r="G140">
            <v>0</v>
          </cell>
          <cell r="H140">
            <v>700000</v>
          </cell>
        </row>
        <row r="141">
          <cell r="A141" t="str">
            <v>21907</v>
          </cell>
          <cell r="B141" t="str">
            <v>ค่าโทรศัพท์ค้างจ่าย</v>
          </cell>
          <cell r="C141">
            <v>0</v>
          </cell>
          <cell r="D141">
            <v>134845.78</v>
          </cell>
          <cell r="E141">
            <v>24332.92</v>
          </cell>
          <cell r="F141">
            <v>0</v>
          </cell>
          <cell r="G141">
            <v>0</v>
          </cell>
          <cell r="H141">
            <v>110512.86</v>
          </cell>
        </row>
        <row r="142">
          <cell r="A142" t="str">
            <v>21908</v>
          </cell>
          <cell r="B142" t="str">
            <v>ค่าสอบบัญชีค้างจ่าย</v>
          </cell>
          <cell r="C142">
            <v>0</v>
          </cell>
          <cell r="D142">
            <v>245000.03</v>
          </cell>
          <cell r="E142">
            <v>0</v>
          </cell>
          <cell r="F142">
            <v>18000</v>
          </cell>
          <cell r="G142">
            <v>0</v>
          </cell>
          <cell r="H142">
            <v>263000.03000000003</v>
          </cell>
        </row>
        <row r="143">
          <cell r="A143" t="str">
            <v>21909</v>
          </cell>
          <cell r="B143" t="str">
            <v>ค่าแรงเหมาค้างจ่าย</v>
          </cell>
          <cell r="C143">
            <v>0</v>
          </cell>
          <cell r="D143">
            <v>6492612.3200000003</v>
          </cell>
          <cell r="E143">
            <v>1606401.67</v>
          </cell>
          <cell r="F143">
            <v>0</v>
          </cell>
          <cell r="G143">
            <v>0</v>
          </cell>
          <cell r="H143">
            <v>4886210.6500000004</v>
          </cell>
        </row>
        <row r="144">
          <cell r="A144" t="str">
            <v>21910</v>
          </cell>
          <cell r="B144" t="str">
            <v>เงินประกันสังคมหัก ณ ที่จ่ายค้างจ่าย</v>
          </cell>
          <cell r="C144">
            <v>0</v>
          </cell>
          <cell r="D144">
            <v>80603</v>
          </cell>
          <cell r="E144">
            <v>0</v>
          </cell>
          <cell r="F144">
            <v>566</v>
          </cell>
          <cell r="G144">
            <v>0</v>
          </cell>
          <cell r="H144">
            <v>81169</v>
          </cell>
        </row>
        <row r="145">
          <cell r="A145" t="str">
            <v>21911</v>
          </cell>
          <cell r="B145" t="str">
            <v>ภาษีขาย</v>
          </cell>
          <cell r="C145">
            <v>0</v>
          </cell>
          <cell r="D145">
            <v>0</v>
          </cell>
          <cell r="E145">
            <v>0</v>
          </cell>
          <cell r="F145">
            <v>0</v>
          </cell>
          <cell r="G145">
            <v>0</v>
          </cell>
          <cell r="H145">
            <v>0</v>
          </cell>
        </row>
        <row r="146">
          <cell r="A146" t="str">
            <v>21912</v>
          </cell>
          <cell r="B146" t="str">
            <v>ค่าใช้จ่ายค้างจ่าย</v>
          </cell>
          <cell r="C146">
            <v>0</v>
          </cell>
          <cell r="D146">
            <v>1929426.17</v>
          </cell>
          <cell r="E146">
            <v>353344.76</v>
          </cell>
          <cell r="F146">
            <v>0</v>
          </cell>
          <cell r="G146">
            <v>0</v>
          </cell>
          <cell r="H146">
            <v>1576081.41</v>
          </cell>
        </row>
        <row r="147">
          <cell r="A147" t="str">
            <v>21913</v>
          </cell>
          <cell r="B147" t="str">
            <v>เงินปันผลค้างจ่าย</v>
          </cell>
          <cell r="C147">
            <v>0</v>
          </cell>
          <cell r="D147">
            <v>52197.5</v>
          </cell>
          <cell r="E147">
            <v>0</v>
          </cell>
          <cell r="F147">
            <v>0</v>
          </cell>
          <cell r="G147">
            <v>0</v>
          </cell>
          <cell r="H147">
            <v>52197.5</v>
          </cell>
        </row>
        <row r="148">
          <cell r="A148" t="str">
            <v>21914</v>
          </cell>
          <cell r="B148" t="str">
            <v>เจ้าหนี้กรมสรรพากร</v>
          </cell>
          <cell r="C148">
            <v>0</v>
          </cell>
          <cell r="D148">
            <v>0</v>
          </cell>
          <cell r="E148">
            <v>0</v>
          </cell>
          <cell r="F148">
            <v>710936.55</v>
          </cell>
          <cell r="G148">
            <v>0</v>
          </cell>
          <cell r="H148">
            <v>710936.55</v>
          </cell>
        </row>
        <row r="149">
          <cell r="A149" t="str">
            <v>21915</v>
          </cell>
          <cell r="B149" t="str">
            <v>ภาษีเงินได้นิติบุคคลค้างจ่าย</v>
          </cell>
          <cell r="C149">
            <v>0</v>
          </cell>
          <cell r="D149">
            <v>0</v>
          </cell>
          <cell r="E149">
            <v>0</v>
          </cell>
          <cell r="F149">
            <v>0</v>
          </cell>
          <cell r="G149">
            <v>0</v>
          </cell>
          <cell r="H149">
            <v>0</v>
          </cell>
        </row>
        <row r="150">
          <cell r="A150" t="str">
            <v>21916</v>
          </cell>
          <cell r="B150" t="str">
            <v>เงินกองทุนสำรองเลี้ยงชีพ</v>
          </cell>
          <cell r="C150">
            <v>0</v>
          </cell>
          <cell r="D150">
            <v>0</v>
          </cell>
          <cell r="E150">
            <v>0</v>
          </cell>
          <cell r="F150">
            <v>0</v>
          </cell>
          <cell r="G150">
            <v>0</v>
          </cell>
          <cell r="H150">
            <v>0</v>
          </cell>
        </row>
        <row r="151">
          <cell r="A151" t="str">
            <v>21917</v>
          </cell>
          <cell r="B151" t="str">
            <v>เจ้าหนี้ - ต่อเรือ</v>
          </cell>
          <cell r="C151">
            <v>0</v>
          </cell>
          <cell r="D151">
            <v>505500</v>
          </cell>
          <cell r="E151">
            <v>0</v>
          </cell>
          <cell r="F151">
            <v>17262678.870000001</v>
          </cell>
          <cell r="G151">
            <v>0</v>
          </cell>
          <cell r="H151">
            <v>17768178.870000001</v>
          </cell>
        </row>
        <row r="152">
          <cell r="A152" t="str">
            <v>21918</v>
          </cell>
          <cell r="B152" t="str">
            <v>เจ้าหนี้ T/T</v>
          </cell>
          <cell r="C152">
            <v>0</v>
          </cell>
          <cell r="D152">
            <v>9154.86</v>
          </cell>
          <cell r="E152">
            <v>9154.86</v>
          </cell>
          <cell r="F152">
            <v>0</v>
          </cell>
          <cell r="G152">
            <v>0</v>
          </cell>
          <cell r="H152">
            <v>0</v>
          </cell>
        </row>
        <row r="153">
          <cell r="A153" t="str">
            <v>21919</v>
          </cell>
          <cell r="B153" t="str">
            <v>เจ้าหนี้เช่าซื้อที่ถึงกำหนดชำระภายในหนึ่งปี</v>
          </cell>
          <cell r="C153">
            <v>0</v>
          </cell>
          <cell r="D153">
            <v>430579.07</v>
          </cell>
          <cell r="E153">
            <v>0</v>
          </cell>
          <cell r="F153">
            <v>73300.850000000006</v>
          </cell>
          <cell r="G153">
            <v>0</v>
          </cell>
          <cell r="H153">
            <v>503879.92</v>
          </cell>
        </row>
        <row r="154">
          <cell r="A154" t="str">
            <v>21920</v>
          </cell>
          <cell r="B154" t="str">
            <v>ภาษีขายไม่ถึงกำหนด</v>
          </cell>
          <cell r="C154">
            <v>0</v>
          </cell>
          <cell r="D154">
            <v>931060.81</v>
          </cell>
          <cell r="E154">
            <v>0</v>
          </cell>
          <cell r="F154">
            <v>3425773.77</v>
          </cell>
          <cell r="G154">
            <v>0</v>
          </cell>
          <cell r="H154">
            <v>4356834.58</v>
          </cell>
        </row>
        <row r="155">
          <cell r="A155" t="str">
            <v>21921</v>
          </cell>
          <cell r="B155" t="str">
            <v>ส่วนลดจากการขายเงินตราต่างประเทศล่วงหน้ารอตัดบัญชี</v>
          </cell>
          <cell r="C155">
            <v>0</v>
          </cell>
          <cell r="D155">
            <v>878.14</v>
          </cell>
          <cell r="E155">
            <v>878.14</v>
          </cell>
          <cell r="F155">
            <v>0</v>
          </cell>
          <cell r="G155">
            <v>0</v>
          </cell>
          <cell r="H155">
            <v>0</v>
          </cell>
        </row>
        <row r="156">
          <cell r="A156" t="str">
            <v>21922</v>
          </cell>
          <cell r="B156" t="str">
            <v>ดอกเบี้ยค้างจ่าย - เจ้าหนี้ T/R</v>
          </cell>
          <cell r="C156">
            <v>0</v>
          </cell>
          <cell r="D156">
            <v>9492.82</v>
          </cell>
          <cell r="E156">
            <v>9492.82</v>
          </cell>
          <cell r="F156">
            <v>0</v>
          </cell>
          <cell r="G156">
            <v>0</v>
          </cell>
          <cell r="H156">
            <v>0</v>
          </cell>
        </row>
        <row r="157">
          <cell r="A157" t="str">
            <v>21923</v>
          </cell>
          <cell r="B157" t="str">
            <v>ดอกเบี้ยค้างจ่าย - อื่น ๆ</v>
          </cell>
          <cell r="C157">
            <v>0</v>
          </cell>
          <cell r="D157">
            <v>675896.18</v>
          </cell>
          <cell r="E157">
            <v>541603.36</v>
          </cell>
          <cell r="F157">
            <v>0</v>
          </cell>
          <cell r="G157">
            <v>0</v>
          </cell>
          <cell r="H157">
            <v>134292.82</v>
          </cell>
        </row>
        <row r="158">
          <cell r="A158" t="str">
            <v>21924</v>
          </cell>
          <cell r="B158" t="str">
            <v>ดอกเบี้ยรับรอตัดบัญชี</v>
          </cell>
          <cell r="C158">
            <v>0</v>
          </cell>
          <cell r="D158">
            <v>0</v>
          </cell>
          <cell r="E158">
            <v>0</v>
          </cell>
          <cell r="F158">
            <v>0</v>
          </cell>
          <cell r="G158">
            <v>0</v>
          </cell>
          <cell r="H158">
            <v>0</v>
          </cell>
        </row>
        <row r="159">
          <cell r="A159" t="str">
            <v>21925</v>
          </cell>
          <cell r="B159" t="str">
            <v>ภาษีหัก ณ ที่จ่าย ภงด.3</v>
          </cell>
          <cell r="C159">
            <v>0</v>
          </cell>
          <cell r="D159">
            <v>97600.74</v>
          </cell>
          <cell r="E159">
            <v>21798.09</v>
          </cell>
          <cell r="F159">
            <v>0</v>
          </cell>
          <cell r="G159">
            <v>0</v>
          </cell>
          <cell r="H159">
            <v>75802.649999999994</v>
          </cell>
        </row>
        <row r="160">
          <cell r="A160" t="str">
            <v>21926</v>
          </cell>
          <cell r="B160" t="str">
            <v>ภาษีหัก ณ ที่จ่าย ภงด.53</v>
          </cell>
          <cell r="C160">
            <v>0</v>
          </cell>
          <cell r="D160">
            <v>101293.93</v>
          </cell>
          <cell r="E160">
            <v>0</v>
          </cell>
          <cell r="F160">
            <v>2711.13</v>
          </cell>
          <cell r="G160">
            <v>0</v>
          </cell>
          <cell r="H160">
            <v>104005.06</v>
          </cell>
        </row>
        <row r="161">
          <cell r="A161" t="str">
            <v>21927</v>
          </cell>
          <cell r="B161" t="str">
            <v>ค่าปรับค้างจ่าย</v>
          </cell>
          <cell r="C161">
            <v>0</v>
          </cell>
          <cell r="D161">
            <v>0</v>
          </cell>
          <cell r="E161">
            <v>0</v>
          </cell>
          <cell r="F161">
            <v>0</v>
          </cell>
          <cell r="G161">
            <v>0</v>
          </cell>
          <cell r="H161">
            <v>0</v>
          </cell>
        </row>
        <row r="162">
          <cell r="A162" t="str">
            <v>22001</v>
          </cell>
          <cell r="B162" t="str">
            <v>เงินกู้ยืมธนาคารระยะยาว - ธ.ไทยพาณิชย์</v>
          </cell>
          <cell r="C162">
            <v>0</v>
          </cell>
          <cell r="D162">
            <v>22036800</v>
          </cell>
          <cell r="E162">
            <v>22036800</v>
          </cell>
          <cell r="F162">
            <v>0</v>
          </cell>
          <cell r="G162">
            <v>0</v>
          </cell>
          <cell r="H162">
            <v>0</v>
          </cell>
        </row>
        <row r="163">
          <cell r="A163" t="str">
            <v>29004</v>
          </cell>
          <cell r="B163" t="str">
            <v>เงินค้ำประกันพนักงาน</v>
          </cell>
          <cell r="C163">
            <v>0</v>
          </cell>
          <cell r="D163">
            <v>0</v>
          </cell>
          <cell r="E163">
            <v>0</v>
          </cell>
          <cell r="F163">
            <v>5000</v>
          </cell>
          <cell r="G163">
            <v>0</v>
          </cell>
          <cell r="H163">
            <v>5000</v>
          </cell>
        </row>
        <row r="164">
          <cell r="A164" t="str">
            <v>29005</v>
          </cell>
          <cell r="B164" t="str">
            <v>เงินประกันผลงาน</v>
          </cell>
          <cell r="C164">
            <v>0</v>
          </cell>
          <cell r="D164">
            <v>106339.7</v>
          </cell>
          <cell r="E164">
            <v>0</v>
          </cell>
          <cell r="F164">
            <v>18170.2</v>
          </cell>
          <cell r="G164">
            <v>0</v>
          </cell>
          <cell r="H164">
            <v>124509.9</v>
          </cell>
        </row>
        <row r="165">
          <cell r="A165" t="str">
            <v>29007</v>
          </cell>
          <cell r="B165" t="str">
            <v>หนี้สินภาษีเงินได้ของส่วนเกินทุนจากการตีราคาที่ดิน</v>
          </cell>
          <cell r="C165">
            <v>0</v>
          </cell>
          <cell r="D165">
            <v>0</v>
          </cell>
          <cell r="E165">
            <v>0</v>
          </cell>
          <cell r="F165">
            <v>0</v>
          </cell>
          <cell r="G165">
            <v>0</v>
          </cell>
          <cell r="H165">
            <v>0</v>
          </cell>
        </row>
        <row r="166">
          <cell r="A166" t="str">
            <v>29008</v>
          </cell>
          <cell r="B166" t="str">
            <v xml:space="preserve">เจ้าหนี้เช่าซื้อ </v>
          </cell>
          <cell r="C166">
            <v>0</v>
          </cell>
          <cell r="D166">
            <v>1227868.18</v>
          </cell>
          <cell r="E166">
            <v>503879.93</v>
          </cell>
          <cell r="F166">
            <v>0</v>
          </cell>
          <cell r="G166">
            <v>0</v>
          </cell>
          <cell r="H166">
            <v>723988.25</v>
          </cell>
        </row>
        <row r="167">
          <cell r="A167" t="str">
            <v>31001</v>
          </cell>
          <cell r="B167" t="str">
            <v>ทุนจดทะเบียน</v>
          </cell>
          <cell r="C167">
            <v>0</v>
          </cell>
          <cell r="D167">
            <v>170000000</v>
          </cell>
          <cell r="E167">
            <v>51000000</v>
          </cell>
          <cell r="F167">
            <v>0</v>
          </cell>
          <cell r="G167">
            <v>0</v>
          </cell>
          <cell r="H167">
            <v>119000000</v>
          </cell>
        </row>
        <row r="168">
          <cell r="A168" t="str">
            <v>31002</v>
          </cell>
          <cell r="B168" t="str">
            <v>ส่วนเกินมูลค่าหุ้นสามัญ</v>
          </cell>
          <cell r="C168">
            <v>0</v>
          </cell>
          <cell r="D168">
            <v>250000000</v>
          </cell>
          <cell r="E168">
            <v>250000000</v>
          </cell>
          <cell r="F168">
            <v>0</v>
          </cell>
          <cell r="G168">
            <v>0</v>
          </cell>
          <cell r="H168">
            <v>0</v>
          </cell>
        </row>
        <row r="169">
          <cell r="A169" t="str">
            <v>31003</v>
          </cell>
          <cell r="B169" t="str">
            <v>ส่วนเกินจากการตีราคาทรัพย์สินเพิ่มขึ้น</v>
          </cell>
          <cell r="C169">
            <v>0</v>
          </cell>
          <cell r="D169">
            <v>49486246.880000003</v>
          </cell>
          <cell r="E169">
            <v>49486246.880000003</v>
          </cell>
          <cell r="F169">
            <v>0</v>
          </cell>
          <cell r="G169">
            <v>0</v>
          </cell>
          <cell r="H169">
            <v>0</v>
          </cell>
        </row>
        <row r="170">
          <cell r="A170" t="str">
            <v>31004</v>
          </cell>
          <cell r="B170" t="str">
            <v>กำไร-ขาดทุนสุทธิ</v>
          </cell>
          <cell r="C170">
            <v>0</v>
          </cell>
          <cell r="D170">
            <v>0</v>
          </cell>
          <cell r="E170">
            <v>0</v>
          </cell>
          <cell r="F170">
            <v>0</v>
          </cell>
          <cell r="G170">
            <v>0</v>
          </cell>
          <cell r="H170">
            <v>0</v>
          </cell>
        </row>
        <row r="171">
          <cell r="A171" t="str">
            <v>31005</v>
          </cell>
          <cell r="B171" t="str">
            <v>กำไรสะสมยังไม่ได้จัดสรร</v>
          </cell>
          <cell r="C171">
            <v>311146360.55000001</v>
          </cell>
          <cell r="D171">
            <v>0</v>
          </cell>
          <cell r="E171">
            <v>0</v>
          </cell>
          <cell r="F171">
            <v>308512204.91000003</v>
          </cell>
          <cell r="G171">
            <v>2634155.64</v>
          </cell>
          <cell r="H171">
            <v>0</v>
          </cell>
        </row>
        <row r="172">
          <cell r="A172" t="str">
            <v>31006</v>
          </cell>
          <cell r="B172" t="str">
            <v>สำรองตามกฎหมาย</v>
          </cell>
          <cell r="C172">
            <v>0</v>
          </cell>
          <cell r="D172">
            <v>7512204.9100000001</v>
          </cell>
          <cell r="E172">
            <v>7512204.9100000001</v>
          </cell>
          <cell r="F172">
            <v>0</v>
          </cell>
          <cell r="G172">
            <v>0</v>
          </cell>
          <cell r="H172">
            <v>0</v>
          </cell>
        </row>
        <row r="173">
          <cell r="A173" t="str">
            <v>31007</v>
          </cell>
          <cell r="B173" t="str">
            <v>กำไร(ขาดทุน)สุทธิที่ยังไม่เกิดขึ้นจากหลักทรัพย์เพื</v>
          </cell>
          <cell r="C173">
            <v>1631230.03</v>
          </cell>
          <cell r="D173">
            <v>0</v>
          </cell>
          <cell r="E173">
            <v>0</v>
          </cell>
          <cell r="F173">
            <v>474965.65</v>
          </cell>
          <cell r="G173">
            <v>1156264.3799999999</v>
          </cell>
          <cell r="H173">
            <v>0</v>
          </cell>
        </row>
        <row r="174">
          <cell r="A174" t="str">
            <v>41001</v>
          </cell>
          <cell r="B174" t="str">
            <v>รายได้ค่าซ่อมเรือ</v>
          </cell>
          <cell r="C174">
            <v>0</v>
          </cell>
          <cell r="D174">
            <v>0</v>
          </cell>
          <cell r="E174">
            <v>0</v>
          </cell>
          <cell r="F174">
            <v>237179529.65000001</v>
          </cell>
          <cell r="G174">
            <v>0</v>
          </cell>
          <cell r="H174">
            <v>237179529.65000001</v>
          </cell>
        </row>
        <row r="175">
          <cell r="A175" t="str">
            <v>41002</v>
          </cell>
          <cell r="B175" t="str">
            <v>รายได้ค่าจ้างต่อเรือ</v>
          </cell>
          <cell r="C175">
            <v>0</v>
          </cell>
          <cell r="D175">
            <v>0</v>
          </cell>
          <cell r="E175">
            <v>0</v>
          </cell>
          <cell r="F175">
            <v>20557500</v>
          </cell>
          <cell r="G175">
            <v>0</v>
          </cell>
          <cell r="H175">
            <v>20557500</v>
          </cell>
        </row>
        <row r="176">
          <cell r="A176" t="str">
            <v>41009</v>
          </cell>
          <cell r="B176" t="str">
            <v>ส่วนลดจ่าย</v>
          </cell>
          <cell r="C176">
            <v>0</v>
          </cell>
          <cell r="D176">
            <v>0</v>
          </cell>
          <cell r="E176">
            <v>1566321.46</v>
          </cell>
          <cell r="F176">
            <v>0</v>
          </cell>
          <cell r="G176">
            <v>1566321.46</v>
          </cell>
          <cell r="H176">
            <v>0</v>
          </cell>
        </row>
        <row r="177">
          <cell r="A177" t="str">
            <v>42001</v>
          </cell>
          <cell r="B177" t="str">
            <v>รายได้ค่าขายเศษเหล็ก</v>
          </cell>
          <cell r="C177">
            <v>0</v>
          </cell>
          <cell r="D177">
            <v>0</v>
          </cell>
          <cell r="E177">
            <v>0</v>
          </cell>
          <cell r="F177">
            <v>255810.28</v>
          </cell>
          <cell r="G177">
            <v>0</v>
          </cell>
          <cell r="H177">
            <v>255810.28</v>
          </cell>
        </row>
        <row r="178">
          <cell r="A178" t="str">
            <v>42002</v>
          </cell>
          <cell r="B178" t="str">
            <v>ส่วนลดรับ</v>
          </cell>
          <cell r="C178">
            <v>0</v>
          </cell>
          <cell r="D178">
            <v>0</v>
          </cell>
          <cell r="E178">
            <v>0</v>
          </cell>
          <cell r="F178">
            <v>0</v>
          </cell>
          <cell r="G178">
            <v>0</v>
          </cell>
          <cell r="H178">
            <v>0</v>
          </cell>
        </row>
        <row r="179">
          <cell r="A179" t="str">
            <v>42003</v>
          </cell>
          <cell r="B179" t="str">
            <v>รายได้ดอกเบี้ยรับ</v>
          </cell>
          <cell r="C179">
            <v>0</v>
          </cell>
          <cell r="D179">
            <v>0</v>
          </cell>
          <cell r="E179">
            <v>0</v>
          </cell>
          <cell r="F179">
            <v>3683671.44</v>
          </cell>
          <cell r="G179">
            <v>0</v>
          </cell>
          <cell r="H179">
            <v>3683671.44</v>
          </cell>
        </row>
        <row r="180">
          <cell r="A180" t="str">
            <v>42004</v>
          </cell>
          <cell r="B180" t="str">
            <v>รายได้เบ็ดเตล็ด</v>
          </cell>
          <cell r="C180">
            <v>0</v>
          </cell>
          <cell r="D180">
            <v>0</v>
          </cell>
          <cell r="E180">
            <v>0</v>
          </cell>
          <cell r="F180">
            <v>2215257.0499999998</v>
          </cell>
          <cell r="G180">
            <v>0</v>
          </cell>
          <cell r="H180">
            <v>2215257.0499999998</v>
          </cell>
        </row>
        <row r="181">
          <cell r="A181" t="str">
            <v>42005</v>
          </cell>
          <cell r="B181" t="str">
            <v>กำไรจากการจำหน่ายทรัพย์สิน</v>
          </cell>
          <cell r="C181">
            <v>0</v>
          </cell>
          <cell r="D181">
            <v>0</v>
          </cell>
          <cell r="E181">
            <v>0</v>
          </cell>
          <cell r="F181">
            <v>68109920.510000005</v>
          </cell>
          <cell r="G181">
            <v>0</v>
          </cell>
          <cell r="H181">
            <v>68109920.510000005</v>
          </cell>
        </row>
        <row r="182">
          <cell r="A182" t="str">
            <v>42006</v>
          </cell>
          <cell r="B182" t="str">
            <v>กำไรจากอัตราแลกเปลี่ยน</v>
          </cell>
          <cell r="C182">
            <v>0</v>
          </cell>
          <cell r="D182">
            <v>0</v>
          </cell>
          <cell r="E182">
            <v>0</v>
          </cell>
          <cell r="F182">
            <v>747018.95</v>
          </cell>
          <cell r="G182">
            <v>0</v>
          </cell>
          <cell r="H182">
            <v>747018.95</v>
          </cell>
        </row>
        <row r="183">
          <cell r="A183" t="str">
            <v>42008</v>
          </cell>
          <cell r="B183" t="str">
            <v>ส่วนลดจากการซื้อ-ขายเงินตรา ตปท.ล่วงหน้าตัดบัญชี</v>
          </cell>
          <cell r="C183">
            <v>0</v>
          </cell>
          <cell r="D183">
            <v>0</v>
          </cell>
          <cell r="E183">
            <v>0</v>
          </cell>
          <cell r="F183">
            <v>878.14</v>
          </cell>
          <cell r="G183">
            <v>0</v>
          </cell>
          <cell r="H183">
            <v>878.14</v>
          </cell>
        </row>
        <row r="184">
          <cell r="A184" t="str">
            <v>42009</v>
          </cell>
          <cell r="B184" t="str">
            <v>เงินปันผล</v>
          </cell>
          <cell r="C184">
            <v>0</v>
          </cell>
          <cell r="D184">
            <v>0</v>
          </cell>
          <cell r="E184">
            <v>0</v>
          </cell>
          <cell r="F184">
            <v>64275</v>
          </cell>
          <cell r="G184">
            <v>0</v>
          </cell>
          <cell r="H184">
            <v>64275</v>
          </cell>
        </row>
        <row r="185">
          <cell r="A185" t="str">
            <v>42010</v>
          </cell>
          <cell r="B185" t="str">
            <v>กำไรที่เกิดขึ้นจากการจำหน่ายเงินลงทุน</v>
          </cell>
          <cell r="C185">
            <v>0</v>
          </cell>
          <cell r="D185">
            <v>0</v>
          </cell>
          <cell r="E185">
            <v>0</v>
          </cell>
          <cell r="F185">
            <v>1840278.38</v>
          </cell>
          <cell r="G185">
            <v>0</v>
          </cell>
          <cell r="H185">
            <v>1840278.38</v>
          </cell>
        </row>
        <row r="186">
          <cell r="A186" t="str">
            <v>42011</v>
          </cell>
          <cell r="B186" t="str">
            <v>กำไรจากการลงทุนในบริษัทย่อย</v>
          </cell>
          <cell r="C186">
            <v>0</v>
          </cell>
          <cell r="D186">
            <v>0</v>
          </cell>
          <cell r="E186">
            <v>0</v>
          </cell>
          <cell r="F186">
            <v>229017.96</v>
          </cell>
          <cell r="G186">
            <v>0</v>
          </cell>
          <cell r="H186">
            <v>229017.96</v>
          </cell>
        </row>
        <row r="187">
          <cell r="A187" t="str">
            <v>51000</v>
          </cell>
          <cell r="B187" t="str">
            <v>Materials</v>
          </cell>
          <cell r="C187">
            <v>0</v>
          </cell>
          <cell r="D187">
            <v>0</v>
          </cell>
          <cell r="E187">
            <v>46704990.780000001</v>
          </cell>
          <cell r="F187">
            <v>0</v>
          </cell>
          <cell r="G187">
            <v>46704990.780000001</v>
          </cell>
          <cell r="H187">
            <v>0</v>
          </cell>
        </row>
        <row r="188">
          <cell r="A188" t="str">
            <v>51100</v>
          </cell>
          <cell r="B188" t="str">
            <v>Piping System</v>
          </cell>
          <cell r="C188">
            <v>0</v>
          </cell>
          <cell r="D188">
            <v>0</v>
          </cell>
          <cell r="E188">
            <v>0</v>
          </cell>
          <cell r="F188">
            <v>0</v>
          </cell>
          <cell r="G188">
            <v>0</v>
          </cell>
          <cell r="H188">
            <v>0</v>
          </cell>
        </row>
        <row r="189">
          <cell r="A189" t="str">
            <v>51200</v>
          </cell>
          <cell r="B189" t="str">
            <v>Air-condition &amp; Ventilation System</v>
          </cell>
          <cell r="C189">
            <v>0</v>
          </cell>
          <cell r="D189">
            <v>0</v>
          </cell>
          <cell r="E189">
            <v>0</v>
          </cell>
          <cell r="F189">
            <v>0</v>
          </cell>
          <cell r="G189">
            <v>0</v>
          </cell>
          <cell r="H189">
            <v>0</v>
          </cell>
        </row>
        <row r="190">
          <cell r="A190" t="str">
            <v>51300</v>
          </cell>
          <cell r="B190" t="str">
            <v>Hull,Superstructure &amp; Outfitting</v>
          </cell>
          <cell r="C190">
            <v>0</v>
          </cell>
          <cell r="D190">
            <v>0</v>
          </cell>
          <cell r="E190">
            <v>0</v>
          </cell>
          <cell r="F190">
            <v>0</v>
          </cell>
          <cell r="G190">
            <v>0</v>
          </cell>
          <cell r="H190">
            <v>0</v>
          </cell>
        </row>
        <row r="191">
          <cell r="A191" t="str">
            <v>51400</v>
          </cell>
          <cell r="B191" t="str">
            <v>Electrical &amp; Lighting System</v>
          </cell>
          <cell r="C191">
            <v>0</v>
          </cell>
          <cell r="D191">
            <v>0</v>
          </cell>
          <cell r="E191">
            <v>0</v>
          </cell>
          <cell r="F191">
            <v>0</v>
          </cell>
          <cell r="G191">
            <v>0</v>
          </cell>
          <cell r="H191">
            <v>0</v>
          </cell>
        </row>
        <row r="192">
          <cell r="A192" t="str">
            <v>51500</v>
          </cell>
          <cell r="B192" t="str">
            <v>Navigation &amp; Communication System</v>
          </cell>
          <cell r="C192">
            <v>0</v>
          </cell>
          <cell r="D192">
            <v>0</v>
          </cell>
          <cell r="E192">
            <v>0</v>
          </cell>
          <cell r="F192">
            <v>0</v>
          </cell>
          <cell r="G192">
            <v>0</v>
          </cell>
          <cell r="H192">
            <v>0</v>
          </cell>
        </row>
        <row r="193">
          <cell r="A193" t="str">
            <v>51600</v>
          </cell>
          <cell r="B193" t="str">
            <v>Initial Supply / Ship Equipment</v>
          </cell>
          <cell r="C193">
            <v>0</v>
          </cell>
          <cell r="D193">
            <v>0</v>
          </cell>
          <cell r="E193">
            <v>0</v>
          </cell>
          <cell r="F193">
            <v>0</v>
          </cell>
          <cell r="G193">
            <v>0</v>
          </cell>
          <cell r="H193">
            <v>0</v>
          </cell>
        </row>
        <row r="194">
          <cell r="A194" t="str">
            <v>51800</v>
          </cell>
          <cell r="B194" t="str">
            <v>Special System</v>
          </cell>
          <cell r="C194">
            <v>0</v>
          </cell>
          <cell r="D194">
            <v>0</v>
          </cell>
          <cell r="E194">
            <v>0</v>
          </cell>
          <cell r="F194">
            <v>0</v>
          </cell>
          <cell r="G194">
            <v>0</v>
          </cell>
          <cell r="H194">
            <v>0</v>
          </cell>
        </row>
        <row r="195">
          <cell r="A195" t="str">
            <v>51900</v>
          </cell>
          <cell r="B195" t="str">
            <v>Miscellaneous / General supplies</v>
          </cell>
          <cell r="C195">
            <v>0</v>
          </cell>
          <cell r="D195">
            <v>0</v>
          </cell>
          <cell r="E195">
            <v>0</v>
          </cell>
          <cell r="F195">
            <v>0</v>
          </cell>
          <cell r="G195">
            <v>0</v>
          </cell>
          <cell r="H195">
            <v>0</v>
          </cell>
        </row>
        <row r="196">
          <cell r="A196" t="str">
            <v>51990</v>
          </cell>
          <cell r="B196" t="str">
            <v>ต้นทุน-ต่อเรือ</v>
          </cell>
          <cell r="C196">
            <v>0</v>
          </cell>
          <cell r="D196">
            <v>0</v>
          </cell>
          <cell r="E196">
            <v>17262678.870000001</v>
          </cell>
          <cell r="F196">
            <v>0</v>
          </cell>
          <cell r="G196">
            <v>17262678.870000001</v>
          </cell>
          <cell r="H196">
            <v>0</v>
          </cell>
        </row>
        <row r="197">
          <cell r="A197" t="str">
            <v>52000</v>
          </cell>
          <cell r="B197" t="str">
            <v>ค่าแรงเหมา-Machinery</v>
          </cell>
          <cell r="C197">
            <v>0</v>
          </cell>
          <cell r="D197">
            <v>0</v>
          </cell>
          <cell r="E197">
            <v>550</v>
          </cell>
          <cell r="F197">
            <v>0</v>
          </cell>
          <cell r="G197">
            <v>550</v>
          </cell>
          <cell r="H197">
            <v>0</v>
          </cell>
        </row>
        <row r="198">
          <cell r="A198" t="str">
            <v>52100</v>
          </cell>
          <cell r="B198" t="str">
            <v>ค่าแรงเหมา-Piping System</v>
          </cell>
          <cell r="C198">
            <v>0</v>
          </cell>
          <cell r="D198">
            <v>0</v>
          </cell>
          <cell r="E198">
            <v>0</v>
          </cell>
          <cell r="F198">
            <v>0</v>
          </cell>
          <cell r="G198">
            <v>0</v>
          </cell>
          <cell r="H198">
            <v>0</v>
          </cell>
        </row>
        <row r="199">
          <cell r="A199" t="str">
            <v>52200</v>
          </cell>
          <cell r="B199" t="str">
            <v>ค่าแรงเหมา-Air Con.&amp;Vent.System</v>
          </cell>
          <cell r="C199">
            <v>0</v>
          </cell>
          <cell r="D199">
            <v>0</v>
          </cell>
          <cell r="E199">
            <v>0</v>
          </cell>
          <cell r="F199">
            <v>0</v>
          </cell>
          <cell r="G199">
            <v>0</v>
          </cell>
          <cell r="H199">
            <v>0</v>
          </cell>
        </row>
        <row r="200">
          <cell r="A200" t="str">
            <v>52300</v>
          </cell>
          <cell r="B200" t="str">
            <v>ค่าแรงเหมา-Hull,Superstruc. &amp; Outfit.</v>
          </cell>
          <cell r="C200">
            <v>0</v>
          </cell>
          <cell r="D200">
            <v>0</v>
          </cell>
          <cell r="E200">
            <v>787424.75</v>
          </cell>
          <cell r="F200">
            <v>0</v>
          </cell>
          <cell r="G200">
            <v>787424.75</v>
          </cell>
          <cell r="H200">
            <v>0</v>
          </cell>
        </row>
        <row r="201">
          <cell r="A201" t="str">
            <v>52400</v>
          </cell>
          <cell r="B201" t="str">
            <v>ค่าแรงเหมา-Electrical</v>
          </cell>
          <cell r="C201">
            <v>0</v>
          </cell>
          <cell r="D201">
            <v>0</v>
          </cell>
          <cell r="E201">
            <v>4000</v>
          </cell>
          <cell r="F201">
            <v>0</v>
          </cell>
          <cell r="G201">
            <v>4000</v>
          </cell>
          <cell r="H201">
            <v>0</v>
          </cell>
        </row>
        <row r="202">
          <cell r="A202" t="str">
            <v>52500</v>
          </cell>
          <cell r="B202" t="str">
            <v>ค่าแรงเหมา-Navigation &amp; Communication system</v>
          </cell>
          <cell r="C202">
            <v>0</v>
          </cell>
          <cell r="D202">
            <v>0</v>
          </cell>
          <cell r="E202">
            <v>0</v>
          </cell>
          <cell r="F202">
            <v>0</v>
          </cell>
          <cell r="G202">
            <v>0</v>
          </cell>
          <cell r="H202">
            <v>0</v>
          </cell>
        </row>
        <row r="203">
          <cell r="A203" t="str">
            <v>52600</v>
          </cell>
          <cell r="B203" t="str">
            <v>ค่าแรงเหมา-Initial Supply/Ship Equip</v>
          </cell>
          <cell r="C203">
            <v>0</v>
          </cell>
          <cell r="D203">
            <v>0</v>
          </cell>
          <cell r="E203">
            <v>0</v>
          </cell>
          <cell r="F203">
            <v>0</v>
          </cell>
          <cell r="G203">
            <v>0</v>
          </cell>
          <cell r="H203">
            <v>0</v>
          </cell>
        </row>
        <row r="204">
          <cell r="A204" t="str">
            <v>52700</v>
          </cell>
          <cell r="B204" t="str">
            <v>ค่าแรงเหมา-Accommodtion &amp; Insulation</v>
          </cell>
          <cell r="C204">
            <v>0</v>
          </cell>
          <cell r="D204">
            <v>0</v>
          </cell>
          <cell r="E204">
            <v>0</v>
          </cell>
          <cell r="F204">
            <v>0</v>
          </cell>
          <cell r="G204">
            <v>0</v>
          </cell>
          <cell r="H204">
            <v>0</v>
          </cell>
        </row>
        <row r="205">
          <cell r="A205" t="str">
            <v>52800</v>
          </cell>
          <cell r="B205" t="str">
            <v>ค่าแรงเหมา-Special system</v>
          </cell>
          <cell r="C205">
            <v>0</v>
          </cell>
          <cell r="D205">
            <v>0</v>
          </cell>
          <cell r="E205">
            <v>0</v>
          </cell>
          <cell r="F205">
            <v>0</v>
          </cell>
          <cell r="G205">
            <v>0</v>
          </cell>
          <cell r="H205">
            <v>0</v>
          </cell>
        </row>
        <row r="206">
          <cell r="A206" t="str">
            <v>52900</v>
          </cell>
          <cell r="B206" t="str">
            <v>ค่าแรงเหมา-MISC./GEN.Supply</v>
          </cell>
          <cell r="C206">
            <v>0</v>
          </cell>
          <cell r="D206">
            <v>0</v>
          </cell>
          <cell r="E206">
            <v>36180449.729999997</v>
          </cell>
          <cell r="F206">
            <v>0</v>
          </cell>
          <cell r="G206">
            <v>36180449.729999997</v>
          </cell>
          <cell r="H206">
            <v>0</v>
          </cell>
        </row>
        <row r="207">
          <cell r="A207" t="str">
            <v>52950</v>
          </cell>
          <cell r="B207" t="str">
            <v>ค่าแรงปฏิบัติการ</v>
          </cell>
          <cell r="C207">
            <v>0</v>
          </cell>
          <cell r="D207">
            <v>0</v>
          </cell>
          <cell r="E207">
            <v>12946983.279999999</v>
          </cell>
          <cell r="F207">
            <v>0</v>
          </cell>
          <cell r="G207">
            <v>12946983.279999999</v>
          </cell>
          <cell r="H207">
            <v>0</v>
          </cell>
        </row>
        <row r="208">
          <cell r="A208" t="str">
            <v>52951</v>
          </cell>
          <cell r="B208" t="str">
            <v>ค่าล่วงเวลา</v>
          </cell>
          <cell r="C208">
            <v>0</v>
          </cell>
          <cell r="D208">
            <v>0</v>
          </cell>
          <cell r="E208">
            <v>6592935.96</v>
          </cell>
          <cell r="F208">
            <v>0</v>
          </cell>
          <cell r="G208">
            <v>6592935.96</v>
          </cell>
          <cell r="H208">
            <v>0</v>
          </cell>
        </row>
        <row r="209">
          <cell r="A209" t="str">
            <v>53110</v>
          </cell>
          <cell r="B209" t="str">
            <v>ค่าจ้างออกแบบ</v>
          </cell>
          <cell r="C209">
            <v>0</v>
          </cell>
          <cell r="D209">
            <v>0</v>
          </cell>
          <cell r="E209">
            <v>12371.13</v>
          </cell>
          <cell r="F209">
            <v>0</v>
          </cell>
          <cell r="G209">
            <v>12371.13</v>
          </cell>
          <cell r="H209">
            <v>0</v>
          </cell>
        </row>
        <row r="210">
          <cell r="A210" t="str">
            <v>53120</v>
          </cell>
          <cell r="B210" t="str">
            <v>ค่าฝึกอบรมโครงการ</v>
          </cell>
          <cell r="C210">
            <v>0</v>
          </cell>
          <cell r="D210">
            <v>0</v>
          </cell>
          <cell r="E210">
            <v>0</v>
          </cell>
          <cell r="F210">
            <v>0</v>
          </cell>
          <cell r="G210">
            <v>0</v>
          </cell>
          <cell r="H210">
            <v>0</v>
          </cell>
        </row>
        <row r="211">
          <cell r="A211" t="str">
            <v>53130</v>
          </cell>
          <cell r="B211" t="str">
            <v>ค่าเบี้ยประกันโครงการ</v>
          </cell>
          <cell r="C211">
            <v>0</v>
          </cell>
          <cell r="D211">
            <v>0</v>
          </cell>
          <cell r="E211">
            <v>190715</v>
          </cell>
          <cell r="F211">
            <v>0</v>
          </cell>
          <cell r="G211">
            <v>190715</v>
          </cell>
          <cell r="H211">
            <v>0</v>
          </cell>
        </row>
        <row r="212">
          <cell r="A212" t="str">
            <v>53140</v>
          </cell>
          <cell r="B212" t="str">
            <v>ค่าธรรมเนียมเจ้าหน้าที่ตรวจเรือ</v>
          </cell>
          <cell r="C212">
            <v>0</v>
          </cell>
          <cell r="D212">
            <v>0</v>
          </cell>
          <cell r="E212">
            <v>100000</v>
          </cell>
          <cell r="F212">
            <v>0</v>
          </cell>
          <cell r="G212">
            <v>100000</v>
          </cell>
          <cell r="H212">
            <v>0</v>
          </cell>
        </row>
        <row r="213">
          <cell r="A213" t="str">
            <v>53151</v>
          </cell>
          <cell r="B213" t="str">
            <v>ค่าใช้จ่ายในการตรวจสอบ</v>
          </cell>
          <cell r="C213">
            <v>0</v>
          </cell>
          <cell r="D213">
            <v>0</v>
          </cell>
          <cell r="E213">
            <v>0</v>
          </cell>
          <cell r="F213">
            <v>0</v>
          </cell>
          <cell r="G213">
            <v>0</v>
          </cell>
          <cell r="H213">
            <v>0</v>
          </cell>
        </row>
        <row r="214">
          <cell r="A214" t="str">
            <v>53152</v>
          </cell>
          <cell r="B214" t="str">
            <v>ค่าใช้จ่ายในการปล่อยเรือลงน้ำ</v>
          </cell>
          <cell r="C214">
            <v>0</v>
          </cell>
          <cell r="D214">
            <v>0</v>
          </cell>
          <cell r="E214">
            <v>0</v>
          </cell>
          <cell r="F214">
            <v>0</v>
          </cell>
          <cell r="G214">
            <v>0</v>
          </cell>
          <cell r="H214">
            <v>0</v>
          </cell>
        </row>
        <row r="215">
          <cell r="A215" t="str">
            <v>53153</v>
          </cell>
          <cell r="B215" t="str">
            <v>ค่าติดตั้งอุปกรณ์เรือ</v>
          </cell>
          <cell r="C215">
            <v>0</v>
          </cell>
          <cell r="D215">
            <v>0</v>
          </cell>
          <cell r="E215">
            <v>0</v>
          </cell>
          <cell r="F215">
            <v>0</v>
          </cell>
          <cell r="G215">
            <v>0</v>
          </cell>
          <cell r="H215">
            <v>0</v>
          </cell>
        </row>
        <row r="216">
          <cell r="A216" t="str">
            <v>53154</v>
          </cell>
          <cell r="B216" t="str">
            <v>ค่าเอกสารคู่มือประกอบเรือ</v>
          </cell>
          <cell r="C216">
            <v>0</v>
          </cell>
          <cell r="D216">
            <v>0</v>
          </cell>
          <cell r="E216">
            <v>0</v>
          </cell>
          <cell r="F216">
            <v>0</v>
          </cell>
          <cell r="G216">
            <v>0</v>
          </cell>
          <cell r="H216">
            <v>0</v>
          </cell>
        </row>
        <row r="217">
          <cell r="A217" t="str">
            <v>53155</v>
          </cell>
          <cell r="B217" t="str">
            <v>ค่าเดินทางส่งมอบเรือ</v>
          </cell>
          <cell r="C217">
            <v>0</v>
          </cell>
          <cell r="D217">
            <v>0</v>
          </cell>
          <cell r="E217">
            <v>0</v>
          </cell>
          <cell r="F217">
            <v>0</v>
          </cell>
          <cell r="G217">
            <v>0</v>
          </cell>
          <cell r="H217">
            <v>0</v>
          </cell>
        </row>
        <row r="218">
          <cell r="A218" t="str">
            <v>53190</v>
          </cell>
          <cell r="B218" t="str">
            <v>ค่าใช้จ่ายโครงการ-เบ็ดเตล็ด</v>
          </cell>
          <cell r="C218">
            <v>0</v>
          </cell>
          <cell r="D218">
            <v>0</v>
          </cell>
          <cell r="E218">
            <v>6404111.3200000003</v>
          </cell>
          <cell r="F218">
            <v>0</v>
          </cell>
          <cell r="G218">
            <v>6404111.3200000003</v>
          </cell>
          <cell r="H218">
            <v>0</v>
          </cell>
        </row>
        <row r="219">
          <cell r="A219" t="str">
            <v>53201</v>
          </cell>
          <cell r="B219" t="str">
            <v>ค่าจ้างเรือยนต์ลากจูง</v>
          </cell>
          <cell r="C219">
            <v>0</v>
          </cell>
          <cell r="D219">
            <v>0</v>
          </cell>
          <cell r="E219">
            <v>652000</v>
          </cell>
          <cell r="F219">
            <v>0</v>
          </cell>
          <cell r="G219">
            <v>652000</v>
          </cell>
          <cell r="H219">
            <v>0</v>
          </cell>
        </row>
        <row r="220">
          <cell r="A220" t="str">
            <v>53202</v>
          </cell>
          <cell r="B220" t="str">
            <v>ค่าเช่ารถบรรทุก รถยก</v>
          </cell>
          <cell r="C220">
            <v>0</v>
          </cell>
          <cell r="D220">
            <v>0</v>
          </cell>
          <cell r="E220">
            <v>733000</v>
          </cell>
          <cell r="F220">
            <v>0</v>
          </cell>
          <cell r="G220">
            <v>733000</v>
          </cell>
          <cell r="H220">
            <v>0</v>
          </cell>
        </row>
        <row r="221">
          <cell r="A221" t="str">
            <v>53203</v>
          </cell>
          <cell r="B221" t="str">
            <v>ค่าเช่าเครื่องลม เครื่องเชื่อม เครื่องจักร</v>
          </cell>
          <cell r="C221">
            <v>0</v>
          </cell>
          <cell r="D221">
            <v>0</v>
          </cell>
          <cell r="E221">
            <v>290261.58</v>
          </cell>
          <cell r="F221">
            <v>0</v>
          </cell>
          <cell r="G221">
            <v>290261.58</v>
          </cell>
          <cell r="H221">
            <v>0</v>
          </cell>
        </row>
        <row r="222">
          <cell r="A222" t="str">
            <v>53210</v>
          </cell>
          <cell r="B222" t="str">
            <v>ค่าซ่อมแซมอาคาร-โรงงาน</v>
          </cell>
          <cell r="C222">
            <v>0</v>
          </cell>
          <cell r="D222">
            <v>0</v>
          </cell>
          <cell r="E222">
            <v>149832.32000000001</v>
          </cell>
          <cell r="F222">
            <v>0</v>
          </cell>
          <cell r="G222">
            <v>149832.32000000001</v>
          </cell>
          <cell r="H222">
            <v>0</v>
          </cell>
        </row>
        <row r="223">
          <cell r="A223" t="str">
            <v>53211</v>
          </cell>
          <cell r="B223" t="str">
            <v>ค่าซ่อมแซมเครื่องมือ</v>
          </cell>
          <cell r="C223">
            <v>0</v>
          </cell>
          <cell r="D223">
            <v>0</v>
          </cell>
          <cell r="E223">
            <v>1297154.93</v>
          </cell>
          <cell r="F223">
            <v>0</v>
          </cell>
          <cell r="G223">
            <v>1297154.93</v>
          </cell>
          <cell r="H223">
            <v>0</v>
          </cell>
        </row>
        <row r="224">
          <cell r="A224" t="str">
            <v>53212</v>
          </cell>
          <cell r="B224" t="str">
            <v>ค่าซ่อมเครื่องจักร-เครื่องมือยก</v>
          </cell>
          <cell r="C224">
            <v>0</v>
          </cell>
          <cell r="D224">
            <v>0</v>
          </cell>
          <cell r="E224">
            <v>1465257.35</v>
          </cell>
          <cell r="F224">
            <v>0</v>
          </cell>
          <cell r="G224">
            <v>1465257.35</v>
          </cell>
          <cell r="H224">
            <v>0</v>
          </cell>
        </row>
        <row r="225">
          <cell r="A225" t="str">
            <v>53213</v>
          </cell>
          <cell r="B225" t="str">
            <v>ค่าซ่อมแซมอู่ลอย</v>
          </cell>
          <cell r="C225">
            <v>0</v>
          </cell>
          <cell r="D225">
            <v>0</v>
          </cell>
          <cell r="E225">
            <v>951581.96</v>
          </cell>
          <cell r="F225">
            <v>0</v>
          </cell>
          <cell r="G225">
            <v>951581.96</v>
          </cell>
          <cell r="H225">
            <v>0</v>
          </cell>
        </row>
        <row r="226">
          <cell r="A226" t="str">
            <v>53214</v>
          </cell>
          <cell r="B226" t="str">
            <v>ค่าซ่อมแซมเรือบริการ</v>
          </cell>
          <cell r="C226">
            <v>0</v>
          </cell>
          <cell r="D226">
            <v>0</v>
          </cell>
          <cell r="E226">
            <v>364389.54</v>
          </cell>
          <cell r="F226">
            <v>0</v>
          </cell>
          <cell r="G226">
            <v>364389.54</v>
          </cell>
          <cell r="H226">
            <v>0</v>
          </cell>
        </row>
        <row r="227">
          <cell r="A227" t="str">
            <v>53301</v>
          </cell>
          <cell r="B227" t="str">
            <v>ค่าใช้จ่ายในพิธีการ ภาษีศุลกากร</v>
          </cell>
          <cell r="C227">
            <v>0</v>
          </cell>
          <cell r="D227">
            <v>0</v>
          </cell>
          <cell r="E227">
            <v>16642.96</v>
          </cell>
          <cell r="F227">
            <v>0</v>
          </cell>
          <cell r="G227">
            <v>16642.96</v>
          </cell>
          <cell r="H227">
            <v>0</v>
          </cell>
        </row>
        <row r="228">
          <cell r="A228" t="str">
            <v>53302</v>
          </cell>
          <cell r="B228" t="str">
            <v>ค่าใช้จ่ายในการสั่งของและขนส่ง</v>
          </cell>
          <cell r="C228">
            <v>0</v>
          </cell>
          <cell r="D228">
            <v>0</v>
          </cell>
          <cell r="E228">
            <v>68008.429999999993</v>
          </cell>
          <cell r="F228">
            <v>0</v>
          </cell>
          <cell r="G228">
            <v>68008.429999999993</v>
          </cell>
          <cell r="H228">
            <v>0</v>
          </cell>
        </row>
        <row r="229">
          <cell r="A229" t="str">
            <v>53401</v>
          </cell>
          <cell r="B229" t="str">
            <v>ค่าอุปกรณ์ความปลอดภัย</v>
          </cell>
          <cell r="C229">
            <v>0</v>
          </cell>
          <cell r="D229">
            <v>0</v>
          </cell>
          <cell r="E229">
            <v>400175.74</v>
          </cell>
          <cell r="F229">
            <v>0</v>
          </cell>
          <cell r="G229">
            <v>400175.74</v>
          </cell>
          <cell r="H229">
            <v>0</v>
          </cell>
        </row>
        <row r="230">
          <cell r="A230" t="str">
            <v>53402</v>
          </cell>
          <cell r="B230" t="str">
            <v>ค่าแบบฟอร์มพนักงาน</v>
          </cell>
          <cell r="C230">
            <v>0</v>
          </cell>
          <cell r="D230">
            <v>0</v>
          </cell>
          <cell r="E230">
            <v>316208.42</v>
          </cell>
          <cell r="F230">
            <v>0</v>
          </cell>
          <cell r="G230">
            <v>316208.42</v>
          </cell>
          <cell r="H230">
            <v>0</v>
          </cell>
        </row>
        <row r="231">
          <cell r="A231" t="str">
            <v>53501</v>
          </cell>
          <cell r="B231" t="str">
            <v>ค่าไฟฟ้า</v>
          </cell>
          <cell r="C231">
            <v>0</v>
          </cell>
          <cell r="D231">
            <v>0</v>
          </cell>
          <cell r="E231">
            <v>8016135.3200000003</v>
          </cell>
          <cell r="F231">
            <v>0</v>
          </cell>
          <cell r="G231">
            <v>8016135.3200000003</v>
          </cell>
          <cell r="H231">
            <v>0</v>
          </cell>
        </row>
        <row r="232">
          <cell r="A232" t="str">
            <v>53502</v>
          </cell>
          <cell r="B232" t="str">
            <v>ค่าน้ำประปา</v>
          </cell>
          <cell r="C232">
            <v>0</v>
          </cell>
          <cell r="D232">
            <v>0</v>
          </cell>
          <cell r="E232">
            <v>817275.75</v>
          </cell>
          <cell r="F232">
            <v>0</v>
          </cell>
          <cell r="G232">
            <v>817275.75</v>
          </cell>
          <cell r="H232">
            <v>0</v>
          </cell>
        </row>
        <row r="233">
          <cell r="A233" t="str">
            <v>53503</v>
          </cell>
          <cell r="B233" t="str">
            <v>ค่าเสื่อมราคาเครื่องจักร,โรงงาน</v>
          </cell>
          <cell r="C233">
            <v>0</v>
          </cell>
          <cell r="D233">
            <v>0</v>
          </cell>
          <cell r="E233">
            <v>7934009.4800000004</v>
          </cell>
          <cell r="F233">
            <v>0</v>
          </cell>
          <cell r="G233">
            <v>7934009.4800000004</v>
          </cell>
          <cell r="H233">
            <v>0</v>
          </cell>
        </row>
        <row r="234">
          <cell r="A234" t="str">
            <v>53504</v>
          </cell>
          <cell r="B234" t="str">
            <v>ค่าเสื่อมราคาอู่ลอย</v>
          </cell>
          <cell r="C234">
            <v>0</v>
          </cell>
          <cell r="D234">
            <v>0</v>
          </cell>
          <cell r="E234">
            <v>8236507.5999999996</v>
          </cell>
          <cell r="F234">
            <v>0</v>
          </cell>
          <cell r="G234">
            <v>8236507.5999999996</v>
          </cell>
          <cell r="H234">
            <v>0</v>
          </cell>
        </row>
        <row r="235">
          <cell r="A235" t="str">
            <v>53505</v>
          </cell>
          <cell r="B235" t="str">
            <v>ค่าพ่นสีเหล็กเข้าสต๊อค</v>
          </cell>
          <cell r="C235">
            <v>0</v>
          </cell>
          <cell r="D235">
            <v>0</v>
          </cell>
          <cell r="E235">
            <v>855372.7</v>
          </cell>
          <cell r="F235">
            <v>0</v>
          </cell>
          <cell r="G235">
            <v>855372.7</v>
          </cell>
          <cell r="H235">
            <v>0</v>
          </cell>
        </row>
        <row r="236">
          <cell r="A236" t="str">
            <v>53506</v>
          </cell>
          <cell r="B236" t="str">
            <v>ค่าน้ำมันเชื้อเพลิง</v>
          </cell>
          <cell r="C236">
            <v>0</v>
          </cell>
          <cell r="D236">
            <v>0</v>
          </cell>
          <cell r="E236">
            <v>818924.7</v>
          </cell>
          <cell r="F236">
            <v>0</v>
          </cell>
          <cell r="G236">
            <v>818924.7</v>
          </cell>
          <cell r="H236">
            <v>0</v>
          </cell>
        </row>
        <row r="237">
          <cell r="A237" t="str">
            <v>53601</v>
          </cell>
          <cell r="B237" t="str">
            <v>เงินเดือนพนักงานปฏิบัติการ</v>
          </cell>
          <cell r="C237">
            <v>0</v>
          </cell>
          <cell r="D237">
            <v>0</v>
          </cell>
          <cell r="E237">
            <v>16467953.76</v>
          </cell>
          <cell r="F237">
            <v>0</v>
          </cell>
          <cell r="G237">
            <v>16467953.76</v>
          </cell>
          <cell r="H237">
            <v>0</v>
          </cell>
        </row>
        <row r="238">
          <cell r="A238" t="str">
            <v>53602</v>
          </cell>
          <cell r="B238" t="str">
            <v>ค่าล่วงเวลาพนักงานปฏิบัติการ</v>
          </cell>
          <cell r="C238">
            <v>0</v>
          </cell>
          <cell r="D238">
            <v>0</v>
          </cell>
          <cell r="E238">
            <v>1365235.18</v>
          </cell>
          <cell r="F238">
            <v>0</v>
          </cell>
          <cell r="G238">
            <v>1365235.18</v>
          </cell>
          <cell r="H238">
            <v>0</v>
          </cell>
        </row>
        <row r="239">
          <cell r="A239" t="str">
            <v>59000</v>
          </cell>
          <cell r="B239" t="str">
            <v>ต้นทุนขาย</v>
          </cell>
          <cell r="C239">
            <v>0</v>
          </cell>
          <cell r="D239">
            <v>0</v>
          </cell>
          <cell r="E239">
            <v>0</v>
          </cell>
          <cell r="F239">
            <v>447440.64000000001</v>
          </cell>
          <cell r="G239">
            <v>0</v>
          </cell>
          <cell r="H239">
            <v>447440.64000000001</v>
          </cell>
        </row>
        <row r="240">
          <cell r="A240" t="str">
            <v>60101</v>
          </cell>
          <cell r="B240" t="str">
            <v>เงินเดือน</v>
          </cell>
          <cell r="C240">
            <v>0</v>
          </cell>
          <cell r="D240">
            <v>0</v>
          </cell>
          <cell r="E240">
            <v>29256003.649999999</v>
          </cell>
          <cell r="F240">
            <v>0</v>
          </cell>
          <cell r="G240">
            <v>29256003.649999999</v>
          </cell>
          <cell r="H240">
            <v>0</v>
          </cell>
        </row>
        <row r="241">
          <cell r="A241" t="str">
            <v>60102</v>
          </cell>
          <cell r="B241" t="str">
            <v>ค่าล่วงเวลาพนักงานจัดการ</v>
          </cell>
          <cell r="C241">
            <v>0</v>
          </cell>
          <cell r="D241">
            <v>0</v>
          </cell>
          <cell r="E241">
            <v>255323.31</v>
          </cell>
          <cell r="F241">
            <v>0</v>
          </cell>
          <cell r="G241">
            <v>255323.31</v>
          </cell>
          <cell r="H241">
            <v>0</v>
          </cell>
        </row>
        <row r="242">
          <cell r="A242" t="str">
            <v>60103</v>
          </cell>
          <cell r="B242" t="str">
            <v>เงินโบนัส</v>
          </cell>
          <cell r="C242">
            <v>0</v>
          </cell>
          <cell r="D242">
            <v>0</v>
          </cell>
          <cell r="E242">
            <v>4099948.79</v>
          </cell>
          <cell r="F242">
            <v>0</v>
          </cell>
          <cell r="G242">
            <v>4099948.79</v>
          </cell>
          <cell r="H242">
            <v>0</v>
          </cell>
        </row>
        <row r="243">
          <cell r="A243" t="str">
            <v>60104</v>
          </cell>
          <cell r="B243" t="str">
            <v>เงินตอบแทนกรรมการ</v>
          </cell>
          <cell r="C243">
            <v>0</v>
          </cell>
          <cell r="D243">
            <v>0</v>
          </cell>
          <cell r="E243">
            <v>1377666.67</v>
          </cell>
          <cell r="F243">
            <v>0</v>
          </cell>
          <cell r="G243">
            <v>1377666.67</v>
          </cell>
          <cell r="H243">
            <v>0</v>
          </cell>
        </row>
        <row r="244">
          <cell r="A244" t="str">
            <v>60201</v>
          </cell>
          <cell r="B244" t="str">
            <v>ค่ารักษาพยาบาล</v>
          </cell>
          <cell r="C244">
            <v>0</v>
          </cell>
          <cell r="D244">
            <v>0</v>
          </cell>
          <cell r="E244">
            <v>235835.45</v>
          </cell>
          <cell r="F244">
            <v>0</v>
          </cell>
          <cell r="G244">
            <v>235835.45</v>
          </cell>
          <cell r="H244">
            <v>0</v>
          </cell>
        </row>
        <row r="245">
          <cell r="A245" t="str">
            <v>60202</v>
          </cell>
          <cell r="B245" t="str">
            <v>เบี้ยประกันสุขภาพ</v>
          </cell>
          <cell r="C245">
            <v>0</v>
          </cell>
          <cell r="D245">
            <v>0</v>
          </cell>
          <cell r="E245">
            <v>153517.54999999999</v>
          </cell>
          <cell r="F245">
            <v>0</v>
          </cell>
          <cell r="G245">
            <v>153517.54999999999</v>
          </cell>
          <cell r="H245">
            <v>0</v>
          </cell>
        </row>
        <row r="246">
          <cell r="A246" t="str">
            <v>60203</v>
          </cell>
          <cell r="B246" t="str">
            <v>เงินสมทบกองทุนเงินทดแทน</v>
          </cell>
          <cell r="C246">
            <v>0</v>
          </cell>
          <cell r="D246">
            <v>0</v>
          </cell>
          <cell r="E246">
            <v>341423.52</v>
          </cell>
          <cell r="F246">
            <v>0</v>
          </cell>
          <cell r="G246">
            <v>341423.52</v>
          </cell>
          <cell r="H246">
            <v>0</v>
          </cell>
        </row>
        <row r="247">
          <cell r="A247" t="str">
            <v>60204</v>
          </cell>
          <cell r="B247" t="str">
            <v>เงินสมทบกองทุนประกันสังคม</v>
          </cell>
          <cell r="C247">
            <v>0</v>
          </cell>
          <cell r="D247">
            <v>0</v>
          </cell>
          <cell r="E247">
            <v>1002687</v>
          </cell>
          <cell r="F247">
            <v>0</v>
          </cell>
          <cell r="G247">
            <v>1002687</v>
          </cell>
          <cell r="H247">
            <v>0</v>
          </cell>
        </row>
        <row r="248">
          <cell r="A248" t="str">
            <v>60205</v>
          </cell>
          <cell r="B248" t="str">
            <v>เงินสมทบกองทุนสำรองเลี้ยงชีพ</v>
          </cell>
          <cell r="C248">
            <v>0</v>
          </cell>
          <cell r="D248">
            <v>0</v>
          </cell>
          <cell r="E248">
            <v>2043059.88</v>
          </cell>
          <cell r="F248">
            <v>0</v>
          </cell>
          <cell r="G248">
            <v>2043059.88</v>
          </cell>
          <cell r="H248">
            <v>0</v>
          </cell>
        </row>
        <row r="249">
          <cell r="A249" t="str">
            <v>60206</v>
          </cell>
          <cell r="B249" t="str">
            <v>ค่าสวัสดิการอื่นๆ</v>
          </cell>
          <cell r="C249">
            <v>0</v>
          </cell>
          <cell r="D249">
            <v>0</v>
          </cell>
          <cell r="E249">
            <v>577635.09</v>
          </cell>
          <cell r="F249">
            <v>0</v>
          </cell>
          <cell r="G249">
            <v>577635.09</v>
          </cell>
          <cell r="H249">
            <v>0</v>
          </cell>
        </row>
        <row r="250">
          <cell r="A250" t="str">
            <v>60301</v>
          </cell>
          <cell r="B250" t="str">
            <v>ค่าแบบพิมพ์ แบบฟอร์ม กระดาษ</v>
          </cell>
          <cell r="C250">
            <v>0</v>
          </cell>
          <cell r="D250">
            <v>0</v>
          </cell>
          <cell r="E250">
            <v>243888.12</v>
          </cell>
          <cell r="F250">
            <v>0</v>
          </cell>
          <cell r="G250">
            <v>243888.12</v>
          </cell>
          <cell r="H250">
            <v>0</v>
          </cell>
        </row>
        <row r="251">
          <cell r="A251" t="str">
            <v>60302</v>
          </cell>
          <cell r="B251" t="str">
            <v>ค่าเครื่องใช้คอมพิวเตอร์</v>
          </cell>
          <cell r="C251">
            <v>0</v>
          </cell>
          <cell r="D251">
            <v>0</v>
          </cell>
          <cell r="E251">
            <v>84371.37</v>
          </cell>
          <cell r="F251">
            <v>0</v>
          </cell>
          <cell r="G251">
            <v>84371.37</v>
          </cell>
          <cell r="H251">
            <v>0</v>
          </cell>
        </row>
        <row r="252">
          <cell r="A252" t="str">
            <v>60303</v>
          </cell>
          <cell r="B252" t="str">
            <v>ค่าเครื่องใช้สำนักงาน เครื่องเขียน</v>
          </cell>
          <cell r="C252">
            <v>0</v>
          </cell>
          <cell r="D252">
            <v>0</v>
          </cell>
          <cell r="E252">
            <v>104240.35</v>
          </cell>
          <cell r="F252">
            <v>0</v>
          </cell>
          <cell r="G252">
            <v>104240.35</v>
          </cell>
          <cell r="H252">
            <v>0</v>
          </cell>
        </row>
        <row r="253">
          <cell r="A253" t="str">
            <v>60304</v>
          </cell>
          <cell r="B253" t="str">
            <v>ค่าหนังสือพิมพ์ แมกกาซีน</v>
          </cell>
          <cell r="C253">
            <v>0</v>
          </cell>
          <cell r="D253">
            <v>0</v>
          </cell>
          <cell r="E253">
            <v>84810.77</v>
          </cell>
          <cell r="F253">
            <v>0</v>
          </cell>
          <cell r="G253">
            <v>84810.77</v>
          </cell>
          <cell r="H253">
            <v>0</v>
          </cell>
        </row>
        <row r="254">
          <cell r="A254" t="str">
            <v>60305</v>
          </cell>
          <cell r="B254" t="str">
            <v>ค่าซ่อม ปรับปรุงคอมพิวเตอร์</v>
          </cell>
          <cell r="C254">
            <v>0</v>
          </cell>
          <cell r="D254">
            <v>0</v>
          </cell>
          <cell r="E254">
            <v>110282.68</v>
          </cell>
          <cell r="F254">
            <v>0</v>
          </cell>
          <cell r="G254">
            <v>110282.68</v>
          </cell>
          <cell r="H254">
            <v>0</v>
          </cell>
        </row>
        <row r="255">
          <cell r="A255" t="str">
            <v>60306</v>
          </cell>
          <cell r="B255" t="str">
            <v>ค่าซ่อมเครื่องใช้สำนักงาน</v>
          </cell>
          <cell r="C255">
            <v>0</v>
          </cell>
          <cell r="D255">
            <v>0</v>
          </cell>
          <cell r="E255">
            <v>174162.33</v>
          </cell>
          <cell r="F255">
            <v>0</v>
          </cell>
          <cell r="G255">
            <v>174162.33</v>
          </cell>
          <cell r="H255">
            <v>0</v>
          </cell>
        </row>
        <row r="256">
          <cell r="A256" t="str">
            <v>60307</v>
          </cell>
          <cell r="B256" t="str">
            <v>ค่าเช่าเครื่องใช้สำนักงาน</v>
          </cell>
          <cell r="C256">
            <v>0</v>
          </cell>
          <cell r="D256">
            <v>0</v>
          </cell>
          <cell r="E256">
            <v>180746.56</v>
          </cell>
          <cell r="F256">
            <v>0</v>
          </cell>
          <cell r="G256">
            <v>180746.56</v>
          </cell>
          <cell r="H256">
            <v>0</v>
          </cell>
        </row>
        <row r="257">
          <cell r="A257" t="str">
            <v>60308</v>
          </cell>
          <cell r="B257" t="str">
            <v>ค่าโทรศัพท์</v>
          </cell>
          <cell r="C257">
            <v>0</v>
          </cell>
          <cell r="D257">
            <v>0</v>
          </cell>
          <cell r="E257">
            <v>1077642.82</v>
          </cell>
          <cell r="F257">
            <v>0</v>
          </cell>
          <cell r="G257">
            <v>1077642.82</v>
          </cell>
          <cell r="H257">
            <v>0</v>
          </cell>
        </row>
        <row r="258">
          <cell r="A258" t="str">
            <v>60309</v>
          </cell>
          <cell r="B258" t="str">
            <v>ค่าไปรษณีย์ โทรเลข</v>
          </cell>
          <cell r="C258">
            <v>0</v>
          </cell>
          <cell r="D258">
            <v>0</v>
          </cell>
          <cell r="E258">
            <v>32789.199999999997</v>
          </cell>
          <cell r="F258">
            <v>0</v>
          </cell>
          <cell r="G258">
            <v>32789.199999999997</v>
          </cell>
          <cell r="H258">
            <v>0</v>
          </cell>
        </row>
        <row r="259">
          <cell r="A259" t="str">
            <v>60310</v>
          </cell>
          <cell r="B259" t="str">
            <v>ค่ายามรักษาการณ์</v>
          </cell>
          <cell r="C259">
            <v>0</v>
          </cell>
          <cell r="D259">
            <v>0</v>
          </cell>
          <cell r="E259">
            <v>1331600</v>
          </cell>
          <cell r="F259">
            <v>0</v>
          </cell>
          <cell r="G259">
            <v>1331600</v>
          </cell>
          <cell r="H259">
            <v>0</v>
          </cell>
        </row>
        <row r="260">
          <cell r="A260" t="str">
            <v>60311</v>
          </cell>
          <cell r="B260" t="str">
            <v>ค่าบริการรักษาความสะอาด</v>
          </cell>
          <cell r="C260">
            <v>0</v>
          </cell>
          <cell r="D260">
            <v>0</v>
          </cell>
          <cell r="E260">
            <v>385188.97</v>
          </cell>
          <cell r="F260">
            <v>0</v>
          </cell>
          <cell r="G260">
            <v>385188.97</v>
          </cell>
          <cell r="H260">
            <v>0</v>
          </cell>
        </row>
        <row r="261">
          <cell r="A261" t="str">
            <v>60401</v>
          </cell>
          <cell r="B261" t="str">
            <v>ค่าซ่อมรถยนต์</v>
          </cell>
          <cell r="C261">
            <v>0</v>
          </cell>
          <cell r="D261">
            <v>0</v>
          </cell>
          <cell r="E261">
            <v>821533.26</v>
          </cell>
          <cell r="F261">
            <v>0</v>
          </cell>
          <cell r="G261">
            <v>821533.26</v>
          </cell>
          <cell r="H261">
            <v>0</v>
          </cell>
        </row>
        <row r="262">
          <cell r="A262" t="str">
            <v>60402</v>
          </cell>
          <cell r="B262" t="str">
            <v>ค่าเช่ารถยนต์</v>
          </cell>
          <cell r="C262">
            <v>0</v>
          </cell>
          <cell r="D262">
            <v>0</v>
          </cell>
          <cell r="E262">
            <v>0</v>
          </cell>
          <cell r="F262">
            <v>0</v>
          </cell>
          <cell r="G262">
            <v>0</v>
          </cell>
          <cell r="H262">
            <v>0</v>
          </cell>
        </row>
        <row r="263">
          <cell r="A263" t="str">
            <v>60403</v>
          </cell>
          <cell r="B263" t="str">
            <v>ค่าเช่าอาคารสถานที่</v>
          </cell>
          <cell r="C263">
            <v>0</v>
          </cell>
          <cell r="D263">
            <v>0</v>
          </cell>
          <cell r="E263">
            <v>1500000</v>
          </cell>
          <cell r="F263">
            <v>0</v>
          </cell>
          <cell r="G263">
            <v>1500000</v>
          </cell>
          <cell r="H263">
            <v>0</v>
          </cell>
        </row>
        <row r="264">
          <cell r="A264" t="str">
            <v>60404</v>
          </cell>
          <cell r="B264" t="str">
            <v>ค่าใช้จ่ายบ้านพักป้อมปราการ</v>
          </cell>
          <cell r="C264">
            <v>0</v>
          </cell>
          <cell r="D264">
            <v>0</v>
          </cell>
          <cell r="E264">
            <v>89207.83</v>
          </cell>
          <cell r="F264">
            <v>0</v>
          </cell>
          <cell r="G264">
            <v>89207.83</v>
          </cell>
          <cell r="H264">
            <v>0</v>
          </cell>
        </row>
        <row r="265">
          <cell r="A265" t="str">
            <v>60405</v>
          </cell>
          <cell r="B265" t="str">
            <v>ค่าซ่อมแซมอาคารสำนักงาน</v>
          </cell>
          <cell r="C265">
            <v>0</v>
          </cell>
          <cell r="D265">
            <v>0</v>
          </cell>
          <cell r="E265">
            <v>102986.84</v>
          </cell>
          <cell r="F265">
            <v>0</v>
          </cell>
          <cell r="G265">
            <v>102986.84</v>
          </cell>
          <cell r="H265">
            <v>0</v>
          </cell>
        </row>
        <row r="266">
          <cell r="A266" t="str">
            <v>60406</v>
          </cell>
          <cell r="B266" t="str">
            <v>ค่าเบี้ยประกันวินาศภัย</v>
          </cell>
          <cell r="C266">
            <v>0</v>
          </cell>
          <cell r="D266">
            <v>0</v>
          </cell>
          <cell r="E266">
            <v>1069031.1499999999</v>
          </cell>
          <cell r="F266">
            <v>0</v>
          </cell>
          <cell r="G266">
            <v>1069031.1499999999</v>
          </cell>
          <cell r="H266">
            <v>0</v>
          </cell>
        </row>
        <row r="267">
          <cell r="A267" t="str">
            <v>60501</v>
          </cell>
          <cell r="B267" t="str">
            <v>ค่าทนายความ จดทะเบียน</v>
          </cell>
          <cell r="C267">
            <v>0</v>
          </cell>
          <cell r="D267">
            <v>0</v>
          </cell>
          <cell r="E267">
            <v>1763176.12</v>
          </cell>
          <cell r="F267">
            <v>0</v>
          </cell>
          <cell r="G267">
            <v>1763176.12</v>
          </cell>
          <cell r="H267">
            <v>0</v>
          </cell>
        </row>
        <row r="268">
          <cell r="A268" t="str">
            <v>60502</v>
          </cell>
          <cell r="B268" t="str">
            <v>ค่าธรรมเนียมนายหน้า</v>
          </cell>
          <cell r="C268">
            <v>0</v>
          </cell>
          <cell r="D268">
            <v>0</v>
          </cell>
          <cell r="E268">
            <v>0</v>
          </cell>
          <cell r="F268">
            <v>0</v>
          </cell>
          <cell r="G268">
            <v>0</v>
          </cell>
          <cell r="H268">
            <v>0</v>
          </cell>
        </row>
        <row r="269">
          <cell r="A269" t="str">
            <v>60503</v>
          </cell>
          <cell r="B269" t="str">
            <v>ค่าธรรมเนียมธนาคาร</v>
          </cell>
          <cell r="C269">
            <v>0</v>
          </cell>
          <cell r="D269">
            <v>0</v>
          </cell>
          <cell r="E269">
            <v>982599.88</v>
          </cell>
          <cell r="F269">
            <v>0</v>
          </cell>
          <cell r="G269">
            <v>982599.88</v>
          </cell>
          <cell r="H269">
            <v>0</v>
          </cell>
        </row>
        <row r="270">
          <cell r="A270" t="str">
            <v>60504</v>
          </cell>
          <cell r="B270" t="str">
            <v>ค่าสมาชิกต่างๆ</v>
          </cell>
          <cell r="C270">
            <v>0</v>
          </cell>
          <cell r="D270">
            <v>0</v>
          </cell>
          <cell r="E270">
            <v>176558.85</v>
          </cell>
          <cell r="F270">
            <v>0</v>
          </cell>
          <cell r="G270">
            <v>176558.85</v>
          </cell>
          <cell r="H270">
            <v>0</v>
          </cell>
        </row>
        <row r="271">
          <cell r="A271" t="str">
            <v>60505</v>
          </cell>
          <cell r="B271" t="str">
            <v>ค่าสอบบัญชี</v>
          </cell>
          <cell r="C271">
            <v>0</v>
          </cell>
          <cell r="D271">
            <v>0</v>
          </cell>
          <cell r="E271">
            <v>429187</v>
          </cell>
          <cell r="F271">
            <v>0</v>
          </cell>
          <cell r="G271">
            <v>429187</v>
          </cell>
          <cell r="H271">
            <v>0</v>
          </cell>
        </row>
        <row r="272">
          <cell r="A272" t="str">
            <v>60506</v>
          </cell>
          <cell r="B272" t="str">
            <v>ค่าธรรมเนียมตลาดหลักทรัพย์</v>
          </cell>
          <cell r="C272">
            <v>0</v>
          </cell>
          <cell r="D272">
            <v>0</v>
          </cell>
          <cell r="E272">
            <v>235205.36</v>
          </cell>
          <cell r="F272">
            <v>0</v>
          </cell>
          <cell r="G272">
            <v>235205.36</v>
          </cell>
          <cell r="H272">
            <v>0</v>
          </cell>
        </row>
        <row r="273">
          <cell r="A273" t="str">
            <v>60507</v>
          </cell>
          <cell r="B273" t="str">
            <v>ค่าธรรมเนียมและบริการอื่นๆ</v>
          </cell>
          <cell r="C273">
            <v>0</v>
          </cell>
          <cell r="D273">
            <v>0</v>
          </cell>
          <cell r="E273">
            <v>1639860.48</v>
          </cell>
          <cell r="F273">
            <v>0</v>
          </cell>
          <cell r="G273">
            <v>1639860.48</v>
          </cell>
          <cell r="H273">
            <v>0</v>
          </cell>
        </row>
        <row r="274">
          <cell r="A274" t="str">
            <v>60508</v>
          </cell>
          <cell r="B274" t="str">
            <v>ส่วนเพิ่มจากการซื้อ-ขายเงินตรา ตปท.ล่วงหน้าตัดบัญช</v>
          </cell>
          <cell r="C274">
            <v>0</v>
          </cell>
          <cell r="D274">
            <v>0</v>
          </cell>
          <cell r="E274">
            <v>0</v>
          </cell>
          <cell r="F274">
            <v>0</v>
          </cell>
          <cell r="G274">
            <v>0</v>
          </cell>
          <cell r="H274">
            <v>0</v>
          </cell>
        </row>
        <row r="275">
          <cell r="A275" t="str">
            <v>60601</v>
          </cell>
          <cell r="B275" t="str">
            <v>ค่าลงทะเบียน-ฝึกอบรม</v>
          </cell>
          <cell r="C275">
            <v>0</v>
          </cell>
          <cell r="D275">
            <v>0</v>
          </cell>
          <cell r="E275">
            <v>323003.78000000003</v>
          </cell>
          <cell r="F275">
            <v>0</v>
          </cell>
          <cell r="G275">
            <v>323003.78000000003</v>
          </cell>
          <cell r="H275">
            <v>0</v>
          </cell>
        </row>
        <row r="276">
          <cell r="A276" t="str">
            <v>60602</v>
          </cell>
          <cell r="B276" t="str">
            <v>ค่าวิทยากร</v>
          </cell>
          <cell r="C276">
            <v>0</v>
          </cell>
          <cell r="D276">
            <v>0</v>
          </cell>
          <cell r="E276">
            <v>39000</v>
          </cell>
          <cell r="F276">
            <v>0</v>
          </cell>
          <cell r="G276">
            <v>39000</v>
          </cell>
          <cell r="H276">
            <v>0</v>
          </cell>
        </row>
        <row r="277">
          <cell r="A277" t="str">
            <v>60603</v>
          </cell>
          <cell r="B277" t="str">
            <v>ค่าฝึกอบรมอื่นๆ</v>
          </cell>
          <cell r="C277">
            <v>0</v>
          </cell>
          <cell r="D277">
            <v>0</v>
          </cell>
          <cell r="E277">
            <v>57488.52</v>
          </cell>
          <cell r="F277">
            <v>0</v>
          </cell>
          <cell r="G277">
            <v>57488.52</v>
          </cell>
          <cell r="H277">
            <v>0</v>
          </cell>
        </row>
        <row r="278">
          <cell r="A278" t="str">
            <v>60701</v>
          </cell>
          <cell r="B278" t="str">
            <v>ค่าพาหนะเดินทาง ที่พัก-ในต่างประเทศ</v>
          </cell>
          <cell r="C278">
            <v>0</v>
          </cell>
          <cell r="D278">
            <v>0</v>
          </cell>
          <cell r="E278">
            <v>1410918.59</v>
          </cell>
          <cell r="F278">
            <v>0</v>
          </cell>
          <cell r="G278">
            <v>1410918.59</v>
          </cell>
          <cell r="H278">
            <v>0</v>
          </cell>
        </row>
        <row r="279">
          <cell r="A279" t="str">
            <v>60702</v>
          </cell>
          <cell r="B279" t="str">
            <v>ค่าพาหนะเดิน ที่พัก-ต่างประเทศ</v>
          </cell>
          <cell r="C279">
            <v>0</v>
          </cell>
          <cell r="D279">
            <v>0</v>
          </cell>
          <cell r="E279">
            <v>118625.21</v>
          </cell>
          <cell r="F279">
            <v>0</v>
          </cell>
          <cell r="G279">
            <v>118625.21</v>
          </cell>
          <cell r="H279">
            <v>0</v>
          </cell>
        </row>
        <row r="280">
          <cell r="A280" t="str">
            <v>60703</v>
          </cell>
          <cell r="B280" t="str">
            <v>ค่าพหนะตรวจเรือ</v>
          </cell>
          <cell r="C280">
            <v>0</v>
          </cell>
          <cell r="D280">
            <v>0</v>
          </cell>
          <cell r="E280">
            <v>0</v>
          </cell>
          <cell r="F280">
            <v>0</v>
          </cell>
          <cell r="G280">
            <v>0</v>
          </cell>
          <cell r="H280">
            <v>0</v>
          </cell>
        </row>
        <row r="281">
          <cell r="A281" t="str">
            <v>60801</v>
          </cell>
          <cell r="B281" t="str">
            <v>ค่าเลี้ยงรับรองธุรกิจ</v>
          </cell>
          <cell r="C281">
            <v>0</v>
          </cell>
          <cell r="D281">
            <v>0</v>
          </cell>
          <cell r="E281">
            <v>838294.93</v>
          </cell>
          <cell r="F281">
            <v>0</v>
          </cell>
          <cell r="G281">
            <v>838294.93</v>
          </cell>
          <cell r="H281">
            <v>0</v>
          </cell>
        </row>
        <row r="282">
          <cell r="A282" t="str">
            <v>60802</v>
          </cell>
          <cell r="B282" t="str">
            <v>ค่าส่งเสริมการขาย</v>
          </cell>
          <cell r="C282">
            <v>0</v>
          </cell>
          <cell r="D282">
            <v>0</v>
          </cell>
          <cell r="E282">
            <v>98251</v>
          </cell>
          <cell r="F282">
            <v>0</v>
          </cell>
          <cell r="G282">
            <v>98251</v>
          </cell>
          <cell r="H282">
            <v>0</v>
          </cell>
        </row>
        <row r="283">
          <cell r="A283" t="str">
            <v>60803</v>
          </cell>
          <cell r="B283" t="str">
            <v>เงินบริจาคการกุศล</v>
          </cell>
          <cell r="C283">
            <v>0</v>
          </cell>
          <cell r="D283">
            <v>0</v>
          </cell>
          <cell r="E283">
            <v>10200</v>
          </cell>
          <cell r="F283">
            <v>0</v>
          </cell>
          <cell r="G283">
            <v>10200</v>
          </cell>
          <cell r="H283">
            <v>0</v>
          </cell>
        </row>
        <row r="284">
          <cell r="A284" t="str">
            <v>60804</v>
          </cell>
          <cell r="B284" t="str">
            <v>ค่าโฆษณา</v>
          </cell>
          <cell r="C284">
            <v>0</v>
          </cell>
          <cell r="D284">
            <v>0</v>
          </cell>
          <cell r="E284">
            <v>277611.74</v>
          </cell>
          <cell r="F284">
            <v>0</v>
          </cell>
          <cell r="G284">
            <v>277611.74</v>
          </cell>
          <cell r="H284">
            <v>0</v>
          </cell>
        </row>
        <row r="285">
          <cell r="A285" t="str">
            <v>60805</v>
          </cell>
          <cell r="B285" t="str">
            <v>ค่าเอกสาร สิ่งพิมพ์ แบบประกวดราคา</v>
          </cell>
          <cell r="C285">
            <v>0</v>
          </cell>
          <cell r="D285">
            <v>0</v>
          </cell>
          <cell r="E285">
            <v>284674.83</v>
          </cell>
          <cell r="F285">
            <v>0</v>
          </cell>
          <cell r="G285">
            <v>284674.83</v>
          </cell>
          <cell r="H285">
            <v>0</v>
          </cell>
        </row>
        <row r="286">
          <cell r="A286" t="str">
            <v>60900</v>
          </cell>
          <cell r="B286" t="str">
            <v>ค่าใช้จ่ายอื่นๆ</v>
          </cell>
          <cell r="C286">
            <v>0</v>
          </cell>
          <cell r="D286">
            <v>0</v>
          </cell>
          <cell r="E286">
            <v>273504.19</v>
          </cell>
          <cell r="F286">
            <v>0</v>
          </cell>
          <cell r="G286">
            <v>273504.19</v>
          </cell>
          <cell r="H286">
            <v>0</v>
          </cell>
        </row>
        <row r="287">
          <cell r="A287" t="str">
            <v>60901</v>
          </cell>
          <cell r="B287" t="str">
            <v>ค่าเสื่อมราคา</v>
          </cell>
          <cell r="C287">
            <v>0</v>
          </cell>
          <cell r="D287">
            <v>0</v>
          </cell>
          <cell r="E287">
            <v>6527962.6600000001</v>
          </cell>
          <cell r="F287">
            <v>0</v>
          </cell>
          <cell r="G287">
            <v>6527962.6600000001</v>
          </cell>
          <cell r="H287">
            <v>0</v>
          </cell>
        </row>
        <row r="288">
          <cell r="A288" t="str">
            <v>60902</v>
          </cell>
          <cell r="B288" t="str">
            <v>ค่าใช้จ่ายตัดจ่าย (บริหาร)</v>
          </cell>
          <cell r="C288">
            <v>0</v>
          </cell>
          <cell r="D288">
            <v>0</v>
          </cell>
          <cell r="E288">
            <v>0</v>
          </cell>
          <cell r="F288">
            <v>0</v>
          </cell>
          <cell r="G288">
            <v>0</v>
          </cell>
          <cell r="H288">
            <v>0</v>
          </cell>
        </row>
        <row r="289">
          <cell r="A289" t="str">
            <v>60903</v>
          </cell>
          <cell r="B289" t="str">
            <v>ดอกผลเช่าซื้อตัดบัญชี</v>
          </cell>
          <cell r="C289">
            <v>0</v>
          </cell>
          <cell r="D289">
            <v>0</v>
          </cell>
          <cell r="E289">
            <v>0</v>
          </cell>
          <cell r="F289">
            <v>0</v>
          </cell>
          <cell r="G289">
            <v>0</v>
          </cell>
          <cell r="H289">
            <v>0</v>
          </cell>
        </row>
        <row r="290">
          <cell r="A290" t="str">
            <v>60904</v>
          </cell>
          <cell r="B290" t="str">
            <v>ค่าฟิล์ม ค่าล้าง-อัดรูป</v>
          </cell>
          <cell r="C290">
            <v>0</v>
          </cell>
          <cell r="D290">
            <v>0</v>
          </cell>
          <cell r="E290">
            <v>15263.41</v>
          </cell>
          <cell r="F290">
            <v>0</v>
          </cell>
          <cell r="G290">
            <v>15263.41</v>
          </cell>
          <cell r="H290">
            <v>0</v>
          </cell>
        </row>
        <row r="291">
          <cell r="A291" t="str">
            <v>60905</v>
          </cell>
          <cell r="B291" t="str">
            <v>หนี้สงสัยจะสูญ</v>
          </cell>
          <cell r="C291">
            <v>0</v>
          </cell>
          <cell r="D291">
            <v>0</v>
          </cell>
          <cell r="E291">
            <v>2980073.88</v>
          </cell>
          <cell r="F291">
            <v>0</v>
          </cell>
          <cell r="G291">
            <v>2980073.88</v>
          </cell>
          <cell r="H291">
            <v>0</v>
          </cell>
        </row>
        <row r="292">
          <cell r="A292" t="str">
            <v>60906</v>
          </cell>
          <cell r="B292" t="str">
            <v>หนี้สูญ</v>
          </cell>
          <cell r="C292">
            <v>0</v>
          </cell>
          <cell r="D292">
            <v>0</v>
          </cell>
          <cell r="E292">
            <v>0</v>
          </cell>
          <cell r="F292">
            <v>0</v>
          </cell>
          <cell r="G292">
            <v>0</v>
          </cell>
          <cell r="H292">
            <v>0</v>
          </cell>
        </row>
        <row r="293">
          <cell r="A293" t="str">
            <v>60910</v>
          </cell>
          <cell r="B293" t="str">
            <v>ขาดทุนจากอัตราแลกเปลี่ยน</v>
          </cell>
          <cell r="C293">
            <v>0</v>
          </cell>
          <cell r="D293">
            <v>0</v>
          </cell>
          <cell r="E293">
            <v>1316285.8400000001</v>
          </cell>
          <cell r="F293">
            <v>0</v>
          </cell>
          <cell r="G293">
            <v>1316285.8400000001</v>
          </cell>
          <cell r="H293">
            <v>0</v>
          </cell>
        </row>
        <row r="294">
          <cell r="A294" t="str">
            <v>60911</v>
          </cell>
          <cell r="B294" t="str">
            <v>ขาดทุนจากการขายทรัพย์สิน</v>
          </cell>
          <cell r="C294">
            <v>0</v>
          </cell>
          <cell r="D294">
            <v>0</v>
          </cell>
          <cell r="E294">
            <v>24521.23</v>
          </cell>
          <cell r="F294">
            <v>0</v>
          </cell>
          <cell r="G294">
            <v>24521.23</v>
          </cell>
          <cell r="H294">
            <v>0</v>
          </cell>
        </row>
        <row r="295">
          <cell r="A295" t="str">
            <v>60912</v>
          </cell>
          <cell r="B295" t="str">
            <v>ขาดทุนจากการลงทุนในบริษัทย่อย</v>
          </cell>
          <cell r="C295">
            <v>0</v>
          </cell>
          <cell r="D295">
            <v>0</v>
          </cell>
          <cell r="E295">
            <v>62641.65</v>
          </cell>
          <cell r="F295">
            <v>0</v>
          </cell>
          <cell r="G295">
            <v>62641.65</v>
          </cell>
          <cell r="H295">
            <v>0</v>
          </cell>
        </row>
        <row r="296">
          <cell r="A296" t="str">
            <v>60915</v>
          </cell>
          <cell r="B296" t="str">
            <v>ขาดทุนที่เกิดขึ้นจากการจำหน่ายเงินลงทุน</v>
          </cell>
          <cell r="C296">
            <v>0</v>
          </cell>
          <cell r="D296">
            <v>0</v>
          </cell>
          <cell r="E296">
            <v>159496.42000000001</v>
          </cell>
          <cell r="F296">
            <v>0</v>
          </cell>
          <cell r="G296">
            <v>159496.42000000001</v>
          </cell>
          <cell r="H296">
            <v>0</v>
          </cell>
        </row>
        <row r="297">
          <cell r="A297" t="str">
            <v>60916</v>
          </cell>
          <cell r="B297" t="str">
            <v>ค่าปรับจากการผิดสัญญาจ้าง</v>
          </cell>
          <cell r="C297">
            <v>0</v>
          </cell>
          <cell r="D297">
            <v>0</v>
          </cell>
          <cell r="E297">
            <v>0</v>
          </cell>
          <cell r="F297">
            <v>0</v>
          </cell>
          <cell r="G297">
            <v>0</v>
          </cell>
          <cell r="H297">
            <v>0</v>
          </cell>
        </row>
        <row r="298">
          <cell r="A298" t="str">
            <v>60920</v>
          </cell>
          <cell r="B298" t="str">
            <v>ค่าใช้จ่ายเบ็ดเตล็ด</v>
          </cell>
          <cell r="C298">
            <v>0</v>
          </cell>
          <cell r="D298">
            <v>0</v>
          </cell>
          <cell r="E298">
            <v>83773.5</v>
          </cell>
          <cell r="F298">
            <v>0</v>
          </cell>
          <cell r="G298">
            <v>83773.5</v>
          </cell>
          <cell r="H298">
            <v>0</v>
          </cell>
        </row>
        <row r="299">
          <cell r="A299" t="str">
            <v>69001</v>
          </cell>
          <cell r="B299" t="str">
            <v>ดอกเบี้ยเงินกู้ระยะยาว ไทยพาณิชย์</v>
          </cell>
          <cell r="C299">
            <v>0</v>
          </cell>
          <cell r="D299">
            <v>0</v>
          </cell>
          <cell r="E299">
            <v>2072791.39</v>
          </cell>
          <cell r="F299">
            <v>0</v>
          </cell>
          <cell r="G299">
            <v>2072791.39</v>
          </cell>
          <cell r="H299">
            <v>0</v>
          </cell>
        </row>
        <row r="300">
          <cell r="A300" t="str">
            <v>69002</v>
          </cell>
          <cell r="B300" t="str">
            <v>ดอกเบี้ยเงินเบิกเกินบัญชี</v>
          </cell>
          <cell r="C300">
            <v>0</v>
          </cell>
          <cell r="D300">
            <v>0</v>
          </cell>
          <cell r="E300">
            <v>224487.21</v>
          </cell>
          <cell r="F300">
            <v>0</v>
          </cell>
          <cell r="G300">
            <v>224487.21</v>
          </cell>
          <cell r="H300">
            <v>0</v>
          </cell>
        </row>
        <row r="301">
          <cell r="A301" t="str">
            <v>69003</v>
          </cell>
          <cell r="B301" t="str">
            <v>ดอกเบี้ยจ่ายอื่นๆ</v>
          </cell>
          <cell r="C301">
            <v>0</v>
          </cell>
          <cell r="D301">
            <v>0</v>
          </cell>
          <cell r="E301">
            <v>10348299.119999999</v>
          </cell>
          <cell r="F301">
            <v>0</v>
          </cell>
          <cell r="G301">
            <v>10348299.119999999</v>
          </cell>
          <cell r="H301">
            <v>0</v>
          </cell>
        </row>
        <row r="302">
          <cell r="A302" t="str">
            <v>69004</v>
          </cell>
          <cell r="B302" t="str">
            <v>ดอกเบี้ยจ่าย-เจ้าหนี้ T/R</v>
          </cell>
          <cell r="C302">
            <v>0</v>
          </cell>
          <cell r="D302">
            <v>0</v>
          </cell>
          <cell r="E302">
            <v>197353.31</v>
          </cell>
          <cell r="F302">
            <v>0</v>
          </cell>
          <cell r="G302">
            <v>197353.31</v>
          </cell>
          <cell r="H302">
            <v>0</v>
          </cell>
        </row>
        <row r="303">
          <cell r="A303" t="str">
            <v>69101</v>
          </cell>
          <cell r="B303" t="str">
            <v>ภาษีโรงเรือนและที่ดิน</v>
          </cell>
          <cell r="C303">
            <v>0</v>
          </cell>
          <cell r="D303">
            <v>0</v>
          </cell>
          <cell r="E303">
            <v>154697</v>
          </cell>
          <cell r="F303">
            <v>0</v>
          </cell>
          <cell r="G303">
            <v>154697</v>
          </cell>
          <cell r="H303">
            <v>0</v>
          </cell>
        </row>
        <row r="304">
          <cell r="A304" t="str">
            <v>69102</v>
          </cell>
          <cell r="B304" t="str">
            <v>ภาษีเงินได้นิติบุคคล</v>
          </cell>
          <cell r="C304">
            <v>0</v>
          </cell>
          <cell r="D304">
            <v>0</v>
          </cell>
          <cell r="E304">
            <v>0</v>
          </cell>
          <cell r="F304">
            <v>0</v>
          </cell>
          <cell r="G304">
            <v>0</v>
          </cell>
          <cell r="H304">
            <v>0</v>
          </cell>
        </row>
        <row r="305">
          <cell r="A305" t="str">
            <v>69201</v>
          </cell>
          <cell r="B305" t="str">
            <v>ภาษีซื้อขอคืนไม่ได้</v>
          </cell>
          <cell r="C305">
            <v>0</v>
          </cell>
          <cell r="D305">
            <v>0</v>
          </cell>
          <cell r="E305">
            <v>0</v>
          </cell>
          <cell r="F305">
            <v>47474.25</v>
          </cell>
          <cell r="G305">
            <v>0</v>
          </cell>
          <cell r="H305">
            <v>47474.25</v>
          </cell>
        </row>
        <row r="306">
          <cell r="A306" t="str">
            <v>69202</v>
          </cell>
          <cell r="B306" t="str">
            <v>เงินเพิ่มและเบี้ยปรับ</v>
          </cell>
          <cell r="C306">
            <v>0</v>
          </cell>
          <cell r="D306">
            <v>0</v>
          </cell>
          <cell r="E306">
            <v>368866.83</v>
          </cell>
          <cell r="F306">
            <v>0</v>
          </cell>
          <cell r="G306">
            <v>368866.83</v>
          </cell>
          <cell r="H306">
            <v>0</v>
          </cell>
        </row>
        <row r="307">
          <cell r="C307">
            <v>1127528059.2700002</v>
          </cell>
          <cell r="D307">
            <v>1127528059.2699997</v>
          </cell>
          <cell r="E307">
            <v>879863858.40000021</v>
          </cell>
          <cell r="F307">
            <v>879863858.39999998</v>
          </cell>
          <cell r="G307">
            <v>981107238.61000025</v>
          </cell>
          <cell r="H307">
            <v>981107238.6099999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iances and Limitations"/>
      <sheetName val="Control"/>
      <sheetName val="VFA"/>
      <sheetName val="Exp_Alloc"/>
      <sheetName val="Posting"/>
      <sheetName val="Lookup&gt;&gt;"/>
      <sheetName val="RAFM"/>
      <sheetName val="Accounting"/>
      <sheetName val="Exp"/>
    </sheetNames>
    <sheetDataSet>
      <sheetData sheetId="0"/>
      <sheetData sheetId="1">
        <row r="2">
          <cell r="D2">
            <v>20201231</v>
          </cell>
        </row>
      </sheetData>
      <sheetData sheetId="2">
        <row r="1">
          <cell r="C1" t="str">
            <v>EP_AGEN_NM_2019_PO</v>
          </cell>
        </row>
      </sheetData>
      <sheetData sheetId="3"/>
      <sheetData sheetId="4"/>
      <sheetData sheetId="5">
        <row r="2">
          <cell r="AA2" t="str">
            <v>Asset</v>
          </cell>
          <cell r="AB2">
            <v>1</v>
          </cell>
          <cell r="AC2" t="str">
            <v>Insurance contract assets</v>
          </cell>
          <cell r="AD2">
            <v>6</v>
          </cell>
          <cell r="AE2" t="str">
            <v>Liabilities for remaining coverage (LRC)</v>
          </cell>
          <cell r="AF2">
            <v>1</v>
          </cell>
          <cell r="AG2" t="str">
            <v>GMM</v>
          </cell>
          <cell r="AH2">
            <v>1</v>
          </cell>
          <cell r="AI2" t="str">
            <v>Endowment product</v>
          </cell>
          <cell r="AJ2">
            <v>1</v>
          </cell>
          <cell r="AK2" t="str">
            <v>Agent</v>
          </cell>
          <cell r="AL2">
            <v>1</v>
          </cell>
          <cell r="AM2" t="str">
            <v>Contracts with maturity redeposit option</v>
          </cell>
          <cell r="AN2">
            <v>1</v>
          </cell>
          <cell r="AO2" t="str">
            <v>Onerous</v>
          </cell>
          <cell r="AP2">
            <v>1</v>
          </cell>
          <cell r="AQ2" t="str">
            <v>Liabilities for remaining coverage – present value of fulfillment cash flow (LRC PVFCF)</v>
          </cell>
          <cell r="AR2" t="str">
            <v>01</v>
          </cell>
        </row>
        <row r="3">
          <cell r="AA3" t="str">
            <v>Liabilities</v>
          </cell>
          <cell r="AB3">
            <v>2</v>
          </cell>
          <cell r="AC3" t="str">
            <v>Reinsurance contract assets</v>
          </cell>
          <cell r="AD3">
            <v>8</v>
          </cell>
          <cell r="AE3" t="str">
            <v>Liabilities for incurred claims(LIC)</v>
          </cell>
          <cell r="AF3">
            <v>2</v>
          </cell>
          <cell r="AG3" t="str">
            <v>VFA</v>
          </cell>
          <cell r="AH3">
            <v>2</v>
          </cell>
          <cell r="AI3" t="str">
            <v>Whole Life product</v>
          </cell>
          <cell r="AJ3">
            <v>2</v>
          </cell>
          <cell r="AK3" t="str">
            <v>Bancassurance</v>
          </cell>
          <cell r="AL3">
            <v>2</v>
          </cell>
          <cell r="AM3" t="str">
            <v>Contracts without a maturity redeposit option</v>
          </cell>
          <cell r="AN3">
            <v>2</v>
          </cell>
          <cell r="AO3" t="str">
            <v>Non-onerous</v>
          </cell>
          <cell r="AP3">
            <v>2</v>
          </cell>
          <cell r="AQ3" t="str">
            <v>Liabilities for remaining coverage – suspense premium (LRC PVFCF - suspense premium)</v>
          </cell>
          <cell r="AR3" t="str">
            <v>02</v>
          </cell>
        </row>
        <row r="4">
          <cell r="AA4" t="str">
            <v>Equity</v>
          </cell>
          <cell r="AB4">
            <v>3</v>
          </cell>
          <cell r="AC4" t="str">
            <v>Insurance contract liabilities</v>
          </cell>
          <cell r="AD4">
            <v>6</v>
          </cell>
          <cell r="AE4" t="str">
            <v>Premium receivables</v>
          </cell>
          <cell r="AF4">
            <v>3</v>
          </cell>
          <cell r="AG4" t="str">
            <v>PAA</v>
          </cell>
          <cell r="AH4">
            <v>3</v>
          </cell>
          <cell r="AI4" t="str">
            <v>Pension product</v>
          </cell>
          <cell r="AJ4">
            <v>3</v>
          </cell>
          <cell r="AK4" t="str">
            <v>Direct marketing</v>
          </cell>
          <cell r="AL4">
            <v>3</v>
          </cell>
          <cell r="AO4" t="str">
            <v>Potentially onerous</v>
          </cell>
          <cell r="AP4">
            <v>3</v>
          </cell>
          <cell r="AQ4" t="str">
            <v>Liabilities for remaining coverage – suspense acquisition costs (LRC PVFCF - suspense acquisition cost)</v>
          </cell>
          <cell r="AR4" t="str">
            <v>03</v>
          </cell>
        </row>
        <row r="5">
          <cell r="AA5" t="str">
            <v>Revenue</v>
          </cell>
          <cell r="AB5">
            <v>4</v>
          </cell>
          <cell r="AC5" t="str">
            <v>Reinsurance contract liabilities</v>
          </cell>
          <cell r="AD5">
            <v>8</v>
          </cell>
          <cell r="AE5" t="str">
            <v>Pre – acquisition cost</v>
          </cell>
          <cell r="AF5">
            <v>4</v>
          </cell>
          <cell r="AI5" t="str">
            <v>MRTA product</v>
          </cell>
          <cell r="AJ5">
            <v>4</v>
          </cell>
          <cell r="AK5" t="str">
            <v>Online</v>
          </cell>
          <cell r="AL5">
            <v>4</v>
          </cell>
          <cell r="AQ5" t="str">
            <v>Liabilities for remaining coverage – premium (LRC premium)</v>
          </cell>
          <cell r="AR5" t="str">
            <v>04</v>
          </cell>
        </row>
        <row r="6">
          <cell r="AA6" t="str">
            <v>Expense</v>
          </cell>
          <cell r="AB6">
            <v>5</v>
          </cell>
          <cell r="AC6" t="str">
            <v>OCI Insurance liabilities or assets</v>
          </cell>
          <cell r="AD6">
            <v>6</v>
          </cell>
          <cell r="AE6" t="str">
            <v>Liabilities for remaining coverage of reinsurance contract (LRC Re PVFCF)</v>
          </cell>
          <cell r="AF6">
            <v>1</v>
          </cell>
          <cell r="AI6" t="str">
            <v>Term product</v>
          </cell>
          <cell r="AJ6">
            <v>5</v>
          </cell>
          <cell r="AK6" t="str">
            <v>MRTA</v>
          </cell>
          <cell r="AL6">
            <v>5</v>
          </cell>
          <cell r="AQ6" t="str">
            <v>Liabilities for remaining coverage – acquisition costs (LRC acquisition costs)</v>
          </cell>
          <cell r="AR6" t="str">
            <v>05</v>
          </cell>
        </row>
        <row r="7">
          <cell r="AC7" t="str">
            <v>OCI reinsurance assets or liabilities</v>
          </cell>
          <cell r="AD7">
            <v>8</v>
          </cell>
          <cell r="AE7" t="str">
            <v>Liabilities for incurred claims of reinsurance contract (LIC Re CF)</v>
          </cell>
          <cell r="AF7">
            <v>2</v>
          </cell>
          <cell r="AI7" t="str">
            <v>Endowment – participating product</v>
          </cell>
          <cell r="AJ7">
            <v>6</v>
          </cell>
          <cell r="AK7" t="str">
            <v>Group</v>
          </cell>
          <cell r="AL7">
            <v>6</v>
          </cell>
          <cell r="AQ7" t="str">
            <v>Liabilities for remaining coverage – risk adjustment (LRC RA)</v>
          </cell>
          <cell r="AR7" t="str">
            <v>06</v>
          </cell>
        </row>
        <row r="8">
          <cell r="AC8" t="str">
            <v>Insurance service revenue</v>
          </cell>
          <cell r="AD8">
            <v>6</v>
          </cell>
          <cell r="AE8" t="str">
            <v>Amount due from reinsurance</v>
          </cell>
          <cell r="AF8">
            <v>3</v>
          </cell>
          <cell r="AI8" t="str">
            <v>Group product</v>
          </cell>
          <cell r="AJ8">
            <v>7</v>
          </cell>
          <cell r="AQ8" t="str">
            <v>Liabilities for remaining coverage – contractual service margin (LRC CSM)</v>
          </cell>
          <cell r="AR8" t="str">
            <v>07</v>
          </cell>
        </row>
        <row r="9">
          <cell r="AC9" t="str">
            <v>Reinsurance service result</v>
          </cell>
          <cell r="AD9">
            <v>8</v>
          </cell>
          <cell r="AE9" t="str">
            <v>Liabilities for remaining coverage (LRC)</v>
          </cell>
          <cell r="AF9">
            <v>1</v>
          </cell>
          <cell r="AI9" t="str">
            <v>PA</v>
          </cell>
          <cell r="AJ9">
            <v>8</v>
          </cell>
          <cell r="AQ9" t="str">
            <v>Liabilities for incurred claims – cash flows (LIC CF)</v>
          </cell>
          <cell r="AR9" t="str">
            <v>01</v>
          </cell>
        </row>
        <row r="10">
          <cell r="AC10" t="str">
            <v>Insurance service expenses</v>
          </cell>
          <cell r="AD10">
            <v>6</v>
          </cell>
          <cell r="AE10" t="str">
            <v>Liabilities for incurred claims(LIC)</v>
          </cell>
          <cell r="AF10">
            <v>2</v>
          </cell>
          <cell r="AQ10" t="str">
            <v>Liabilities for incurred claims – risk adjustments (LIC RA)</v>
          </cell>
          <cell r="AR10" t="str">
            <v>02</v>
          </cell>
        </row>
        <row r="11">
          <cell r="AC11" t="str">
            <v>Insurance finance income or expenses</v>
          </cell>
          <cell r="AD11">
            <v>7</v>
          </cell>
          <cell r="AE11" t="str">
            <v>Claim payables</v>
          </cell>
          <cell r="AF11">
            <v>3</v>
          </cell>
          <cell r="AQ11" t="str">
            <v>Premium receivables</v>
          </cell>
          <cell r="AR11" t="str">
            <v>01</v>
          </cell>
        </row>
        <row r="12">
          <cell r="AC12" t="str">
            <v>Reinsurance finance income or expenses</v>
          </cell>
          <cell r="AD12">
            <v>8</v>
          </cell>
          <cell r="AE12" t="str">
            <v>Commission payables</v>
          </cell>
          <cell r="AF12">
            <v>4</v>
          </cell>
          <cell r="AQ12" t="str">
            <v>Pre – acquisition cost</v>
          </cell>
          <cell r="AR12" t="str">
            <v>01</v>
          </cell>
        </row>
        <row r="13">
          <cell r="AE13" t="str">
            <v>Liabilities for remaining coverage of reinsurance contract (LRC Re PVFCF)</v>
          </cell>
          <cell r="AF13">
            <v>1</v>
          </cell>
          <cell r="AQ13" t="str">
            <v>Liabilities for remaining coverage of reinsurance contract – present value of fulfillment cash flow (LRC Re PVFCF)</v>
          </cell>
          <cell r="AR13" t="str">
            <v>01</v>
          </cell>
        </row>
        <row r="14">
          <cell r="AE14" t="str">
            <v>Liabilities for incurred claims of reinsurance contract (LIC Re CF)</v>
          </cell>
          <cell r="AF14">
            <v>2</v>
          </cell>
          <cell r="AQ14" t="str">
            <v>Liabilities for remaining coverage of reinsurance contract – suspense premium ceded (LRC Re PVFCF - suspense premium ceded)</v>
          </cell>
          <cell r="AR14" t="str">
            <v>02</v>
          </cell>
        </row>
        <row r="15">
          <cell r="AE15" t="str">
            <v>Amount due to reinsurance</v>
          </cell>
          <cell r="AF15">
            <v>3</v>
          </cell>
          <cell r="AQ15" t="str">
            <v>Liabilities for remaining coverage of reinsurance contract – suspense commission (LRC Re PVFCF - suspense commission)</v>
          </cell>
          <cell r="AR15" t="str">
            <v>03</v>
          </cell>
        </row>
        <row r="16">
          <cell r="AE16" t="str">
            <v>Liabilities for remaining coverage (LRC)</v>
          </cell>
          <cell r="AF16">
            <v>1</v>
          </cell>
          <cell r="AQ16" t="str">
            <v>Liabilities for remaining coverage of reinsurance contract – risk adjustments (LRC Re RA)</v>
          </cell>
          <cell r="AR16" t="str">
            <v>04</v>
          </cell>
        </row>
        <row r="17">
          <cell r="AE17" t="str">
            <v>Liabilities for incurred claims(LIC)</v>
          </cell>
          <cell r="AF17">
            <v>2</v>
          </cell>
          <cell r="AQ17" t="str">
            <v>Liabilities for remaining coverage of reinsurance contract – contractual service margin6 (LRC Re CSM)</v>
          </cell>
          <cell r="AR17" t="str">
            <v>05</v>
          </cell>
        </row>
        <row r="18">
          <cell r="AE18" t="str">
            <v>Liabilities for remaining coverage (LRC)</v>
          </cell>
          <cell r="AF18">
            <v>1</v>
          </cell>
          <cell r="AQ18" t="str">
            <v>Liabilities for remaining coverage of reinsurance contract – default of reinsurer (LRC Re default of reinsurer)</v>
          </cell>
          <cell r="AR18" t="str">
            <v>05</v>
          </cell>
        </row>
        <row r="19">
          <cell r="AE19" t="str">
            <v>Liabilities for incurred claims(LIC)</v>
          </cell>
          <cell r="AF19">
            <v>2</v>
          </cell>
          <cell r="AQ19" t="str">
            <v>Liabilities for incurred claims of reinsurance contract – cash flows (LIC Re CF)</v>
          </cell>
          <cell r="AR19" t="str">
            <v>05</v>
          </cell>
        </row>
        <row r="20">
          <cell r="AE20" t="str">
            <v>Release of expected cash flows</v>
          </cell>
          <cell r="AF20">
            <v>1</v>
          </cell>
          <cell r="AQ20" t="str">
            <v>Liabilities for incurred claims of reinsurance contract – default of reinsurer (LIC Re default of reinsurer)</v>
          </cell>
          <cell r="AR20" t="str">
            <v>05</v>
          </cell>
        </row>
        <row r="21">
          <cell r="AE21" t="str">
            <v>Adjustment revenue</v>
          </cell>
          <cell r="AF21">
            <v>2</v>
          </cell>
          <cell r="AQ21" t="str">
            <v>Liabilities for incurred claims of reinsurance contract – risk adjustments (LIC Re RA)</v>
          </cell>
          <cell r="AR21" t="str">
            <v>05</v>
          </cell>
        </row>
        <row r="22">
          <cell r="AE22" t="str">
            <v>Release of LRC CSM</v>
          </cell>
          <cell r="AF22">
            <v>3</v>
          </cell>
          <cell r="AQ22" t="str">
            <v>Amount due from reinsurance</v>
          </cell>
          <cell r="AR22" t="str">
            <v>05</v>
          </cell>
        </row>
        <row r="23">
          <cell r="AE23" t="str">
            <v>Release of LRC RA</v>
          </cell>
          <cell r="AF23">
            <v>4</v>
          </cell>
          <cell r="AQ23" t="str">
            <v>Liabilities for remaining coverage – present value of fulfillment cash flow (LRC PVFCF)</v>
          </cell>
          <cell r="AR23" t="str">
            <v>05</v>
          </cell>
        </row>
        <row r="24">
          <cell r="AE24" t="str">
            <v>Premium release</v>
          </cell>
          <cell r="AF24">
            <v>2</v>
          </cell>
          <cell r="AQ24" t="str">
            <v>Liabilities for remaining coverage – suspense premium (LRC PVFCF - suspense premium)</v>
          </cell>
          <cell r="AR24" t="str">
            <v>05</v>
          </cell>
        </row>
        <row r="25">
          <cell r="AE25" t="str">
            <v>Reinsurance generation of expense</v>
          </cell>
          <cell r="AF25">
            <v>1</v>
          </cell>
          <cell r="AQ25" t="str">
            <v>Liabilities for remaining coverage – suspense acquisition costs (LRC PVFCF - suspense acquisition cost)</v>
          </cell>
          <cell r="AR25" t="str">
            <v>05</v>
          </cell>
        </row>
        <row r="26">
          <cell r="AE26" t="str">
            <v>Reinsurance reduction of expense</v>
          </cell>
          <cell r="AF26">
            <v>2</v>
          </cell>
          <cell r="AQ26" t="str">
            <v>Liabilities for remaining coverage – premium (LRC premium)</v>
          </cell>
          <cell r="AR26" t="str">
            <v>05</v>
          </cell>
        </row>
        <row r="27">
          <cell r="AE27" t="str">
            <v>Claims incurred</v>
          </cell>
          <cell r="AF27">
            <v>1</v>
          </cell>
          <cell r="AQ27" t="str">
            <v>Liabilities for remaining coverage – acquisition costs (LRC acquisition costs)</v>
          </cell>
          <cell r="AR27" t="str">
            <v>05</v>
          </cell>
        </row>
        <row r="28">
          <cell r="AE28" t="str">
            <v>Attributable maintenance cost</v>
          </cell>
          <cell r="AF28">
            <v>2</v>
          </cell>
          <cell r="AQ28" t="str">
            <v>Liabilities for remaining coverage – risk adjustment (LRC RA)</v>
          </cell>
          <cell r="AR28" t="str">
            <v>05</v>
          </cell>
        </row>
        <row r="29">
          <cell r="AE29" t="str">
            <v>Acquisition costs – direct</v>
          </cell>
          <cell r="AF29">
            <v>3</v>
          </cell>
          <cell r="AQ29" t="str">
            <v>Liabilities for remaining coverage – contractual service margin (LRC CSM)</v>
          </cell>
          <cell r="AR29" t="str">
            <v>05</v>
          </cell>
        </row>
        <row r="30">
          <cell r="AE30" t="str">
            <v>Release of pre – acquisition cost</v>
          </cell>
          <cell r="AF30">
            <v>4</v>
          </cell>
          <cell r="AQ30" t="str">
            <v>Liabilities for incurred claims – cash flows (LIC CF)</v>
          </cell>
          <cell r="AR30" t="str">
            <v>05</v>
          </cell>
        </row>
        <row r="31">
          <cell r="AE31" t="str">
            <v>Adjustment expense</v>
          </cell>
          <cell r="AF31">
            <v>5</v>
          </cell>
          <cell r="AQ31" t="str">
            <v>Liabilities for incurred claims – risk adjustments (LIC RA)</v>
          </cell>
          <cell r="AR31" t="str">
            <v>05</v>
          </cell>
        </row>
        <row r="32">
          <cell r="AE32" t="str">
            <v>Losses on onerous contracts</v>
          </cell>
          <cell r="AF32">
            <v>6</v>
          </cell>
          <cell r="AQ32" t="str">
            <v>Claim payables - Death claims</v>
          </cell>
          <cell r="AR32" t="str">
            <v>05</v>
          </cell>
        </row>
        <row r="33">
          <cell r="AE33" t="str">
            <v>Impairment loss on pre-acquisition cost</v>
          </cell>
          <cell r="AF33">
            <v>7</v>
          </cell>
          <cell r="AQ33" t="str">
            <v>Claim payables - Disability claims</v>
          </cell>
          <cell r="AR33" t="str">
            <v>05</v>
          </cell>
        </row>
        <row r="34">
          <cell r="AE34" t="str">
            <v>Liabilities for remaining coverage (LRC)</v>
          </cell>
          <cell r="AF34">
            <v>1</v>
          </cell>
          <cell r="AQ34" t="str">
            <v>Claim payables - Critical injury claims</v>
          </cell>
          <cell r="AR34" t="str">
            <v>05</v>
          </cell>
        </row>
        <row r="35">
          <cell r="AE35" t="str">
            <v>Liabilities for incurred claims (LIC)</v>
          </cell>
          <cell r="AF35">
            <v>2</v>
          </cell>
          <cell r="AQ35" t="str">
            <v>Claim payables - Health claims</v>
          </cell>
          <cell r="AR35" t="str">
            <v>05</v>
          </cell>
        </row>
        <row r="36">
          <cell r="AE36" t="str">
            <v>Liabilities for remaining coverage (LRC)</v>
          </cell>
          <cell r="AF36">
            <v>1</v>
          </cell>
          <cell r="AQ36" t="str">
            <v>Commission payables</v>
          </cell>
          <cell r="AR36" t="str">
            <v>05</v>
          </cell>
        </row>
        <row r="37">
          <cell r="AE37" t="str">
            <v>Liabilities for incurred claims (LIC)</v>
          </cell>
          <cell r="AF37">
            <v>2</v>
          </cell>
          <cell r="AQ37" t="str">
            <v>Liabilities for remaining coverage of reinsurance contract – present value of fulfillment cash flow (LRC Re PVFCF)</v>
          </cell>
          <cell r="AR37" t="str">
            <v>05</v>
          </cell>
        </row>
        <row r="38">
          <cell r="AQ38" t="str">
            <v>Liabilities for remaining coverage of reinsurance contract – suspense premium ceded (LRC Re PVFCF - suspense premium ceded)</v>
          </cell>
          <cell r="AR38" t="str">
            <v>05</v>
          </cell>
        </row>
        <row r="39">
          <cell r="AQ39" t="str">
            <v>Liabilities for remaining coverage of reinsurance contract – suspense commission (LRC Re PVFCF - suspense commission)</v>
          </cell>
          <cell r="AR39" t="str">
            <v>05</v>
          </cell>
        </row>
        <row r="40">
          <cell r="AQ40" t="str">
            <v>Liabilities for remaining coverage of reinsurance contract – risk adjustments (LRC Re RA)</v>
          </cell>
          <cell r="AR40" t="str">
            <v>05</v>
          </cell>
        </row>
        <row r="41">
          <cell r="AQ41" t="str">
            <v>Liabilities for remaining coverage of reinsurance contract – contractual service margin6 (LRC Re CSM)</v>
          </cell>
          <cell r="AR41" t="str">
            <v>05</v>
          </cell>
        </row>
        <row r="42">
          <cell r="AQ42" t="str">
            <v>Liabilities for remaining coverage of reinsurance contract – default of reinsurer (LRC Re default of reinsurer)</v>
          </cell>
          <cell r="AR42" t="str">
            <v>05</v>
          </cell>
        </row>
        <row r="43">
          <cell r="AQ43" t="str">
            <v>Liabilities for incurred claims of reinsurance contract – cash flows (LIC Re CF)</v>
          </cell>
          <cell r="AR43" t="str">
            <v>05</v>
          </cell>
        </row>
        <row r="44">
          <cell r="AQ44" t="str">
            <v>Liabilities for incurred claims of reinsurance contract – default of reinsurer (LIC Re default of reinsurer)</v>
          </cell>
          <cell r="AR44" t="str">
            <v>05</v>
          </cell>
        </row>
        <row r="45">
          <cell r="AQ45" t="str">
            <v>Liabilities for incurred claims of reinsurance contract – risk adjustments (LIC Re RA)</v>
          </cell>
          <cell r="AR45" t="str">
            <v>05</v>
          </cell>
        </row>
        <row r="46">
          <cell r="AQ46" t="str">
            <v>Amount due to reinsurance</v>
          </cell>
          <cell r="AR46" t="str">
            <v>05</v>
          </cell>
        </row>
        <row r="47">
          <cell r="AQ47" t="str">
            <v>Other comprehensive income of the liabilities for remaining coverage – present value of fulfillment cash flow (OCI LRC PVFCF)</v>
          </cell>
          <cell r="AR47" t="str">
            <v>05</v>
          </cell>
        </row>
        <row r="48">
          <cell r="AQ48" t="str">
            <v>Other comprehensive income of liabilities for remaining coverage - change in fair value of underlying investment (OCI LRC - change in FV of underlying investment)</v>
          </cell>
          <cell r="AR48" t="str">
            <v>05</v>
          </cell>
        </row>
        <row r="49">
          <cell r="AQ49" t="str">
            <v>Other comprehensive income of the liabilities for incurred claims – cash flows(OCI LIC CF)</v>
          </cell>
          <cell r="AR49" t="str">
            <v>05</v>
          </cell>
        </row>
        <row r="50">
          <cell r="AQ50" t="str">
            <v>Other comprehensive income of the liabilities for remaining coverage of reinsurance contract – present value of fulfillment cash flow (OCI LRC Re PVFCF)</v>
          </cell>
          <cell r="AR50" t="str">
            <v>05</v>
          </cell>
        </row>
        <row r="51">
          <cell r="AQ51" t="str">
            <v>Other comprehensive income of the liabilities for incurred claims of reinsurance contract – cash flows (OCI LIC Re CF)</v>
          </cell>
          <cell r="AR51" t="str">
            <v>05</v>
          </cell>
        </row>
        <row r="52">
          <cell r="AQ52" t="str">
            <v>Release of expected acquisition costs</v>
          </cell>
          <cell r="AR52" t="str">
            <v>05</v>
          </cell>
        </row>
        <row r="53">
          <cell r="AQ53" t="str">
            <v>Release of expected claims</v>
          </cell>
          <cell r="AR53" t="str">
            <v>05</v>
          </cell>
        </row>
        <row r="54">
          <cell r="AQ54" t="str">
            <v>Release of expected maintenance costs</v>
          </cell>
          <cell r="AR54" t="str">
            <v>05</v>
          </cell>
        </row>
        <row r="55">
          <cell r="AQ55" t="str">
            <v>Adjustment revenue - expected investment component</v>
          </cell>
          <cell r="AR55" t="str">
            <v>05</v>
          </cell>
        </row>
        <row r="56">
          <cell r="AQ56" t="str">
            <v>Adjustment premium variance</v>
          </cell>
          <cell r="AR56" t="str">
            <v>05</v>
          </cell>
        </row>
        <row r="57">
          <cell r="AQ57" t="str">
            <v>Adjustment correction allocation (reversal) loss components</v>
          </cell>
          <cell r="AR57" t="str">
            <v>05</v>
          </cell>
        </row>
        <row r="58">
          <cell r="AQ58" t="str">
            <v>Release of liability for remaining coverage - contractual service margin(Release of LRC CSM)</v>
          </cell>
          <cell r="AR58" t="str">
            <v>05</v>
          </cell>
        </row>
        <row r="59">
          <cell r="AQ59" t="str">
            <v>Release of liability for remaining coverage - risk adjustments(Release of LRC RA)</v>
          </cell>
          <cell r="AR59" t="str">
            <v>05</v>
          </cell>
        </row>
        <row r="60">
          <cell r="AQ60" t="str">
            <v>Change in liability for remaining coverage - premium(Change in LRC premium)</v>
          </cell>
          <cell r="AR60" t="str">
            <v>05</v>
          </cell>
        </row>
        <row r="61">
          <cell r="AQ61" t="str">
            <v>Release of expected reinsurance commission</v>
          </cell>
          <cell r="AR61" t="str">
            <v>05</v>
          </cell>
        </row>
        <row r="62">
          <cell r="AQ62" t="str">
            <v>Release of expected ceded claims</v>
          </cell>
          <cell r="AR62" t="str">
            <v>05</v>
          </cell>
        </row>
        <row r="63">
          <cell r="AQ63" t="str">
            <v>Release of liabilities for remaining coverages of reinsurance contract – contractual service margins (change in LRC Re – CSM)</v>
          </cell>
          <cell r="AR63" t="str">
            <v>05</v>
          </cell>
        </row>
        <row r="64">
          <cell r="AQ64" t="str">
            <v>Release of liabilities for remaining coverages of reinsurance contract – risk adjustments (change in LRC Re – RA)</v>
          </cell>
          <cell r="AR64" t="str">
            <v>05</v>
          </cell>
        </row>
        <row r="65">
          <cell r="AQ65" t="str">
            <v>Change in liabilities for remaining coverages of reinsurance contract – default of reinsurer (change in LRC Re – default of reinsurer)</v>
          </cell>
          <cell r="AR65" t="str">
            <v>05</v>
          </cell>
        </row>
        <row r="66">
          <cell r="AQ66" t="str">
            <v>Claim paid ceded</v>
          </cell>
          <cell r="AR66" t="str">
            <v>05</v>
          </cell>
        </row>
        <row r="67">
          <cell r="AQ67" t="str">
            <v>Change in liabilities for incurred claims of reinsurance contract – cash flows (change in LIC Re – CF)</v>
          </cell>
          <cell r="AR67" t="str">
            <v>05</v>
          </cell>
        </row>
        <row r="68">
          <cell r="AQ68" t="str">
            <v>Change in liabilities for incurred claims of reinsurance contract – risk adjustments (change in LIC Re – RA)</v>
          </cell>
          <cell r="AR68" t="str">
            <v>05</v>
          </cell>
        </row>
        <row r="69">
          <cell r="AQ69" t="str">
            <v>Change in liabilities for incurred claims of reinsurance contract – default of reinsurer (Change in LIC Re default of reinsurer</v>
          </cell>
          <cell r="AR69" t="str">
            <v>05</v>
          </cell>
        </row>
        <row r="70">
          <cell r="AQ70" t="str">
            <v>Loss recovery from reinsurance contracts</v>
          </cell>
          <cell r="AR70" t="str">
            <v>05</v>
          </cell>
        </row>
        <row r="71">
          <cell r="AQ71" t="str">
            <v>Incurred claims - Death claims</v>
          </cell>
          <cell r="AR71" t="str">
            <v>05</v>
          </cell>
        </row>
        <row r="72">
          <cell r="AQ72" t="str">
            <v>Incurred claims - Disability claims</v>
          </cell>
          <cell r="AR72" t="str">
            <v>05</v>
          </cell>
        </row>
        <row r="73">
          <cell r="AQ73" t="str">
            <v>Incurred claims - Critical injury claims</v>
          </cell>
          <cell r="AR73" t="str">
            <v>05</v>
          </cell>
        </row>
        <row r="74">
          <cell r="AQ74" t="str">
            <v>Incurred claims - Health claims</v>
          </cell>
          <cell r="AR74" t="str">
            <v>05</v>
          </cell>
        </row>
        <row r="75">
          <cell r="AQ75" t="str">
            <v>Incurred claims – other benefits - Maturity benefits</v>
          </cell>
          <cell r="AR75" t="str">
            <v>05</v>
          </cell>
        </row>
        <row r="76">
          <cell r="AQ76" t="str">
            <v>Incurred claims – other benefits - Annuity benefits</v>
          </cell>
          <cell r="AR76" t="str">
            <v>05</v>
          </cell>
        </row>
        <row r="77">
          <cell r="AQ77" t="str">
            <v>Incurred claims – other benefits - Surrender benefits</v>
          </cell>
          <cell r="AR77" t="str">
            <v>05</v>
          </cell>
        </row>
        <row r="78">
          <cell r="AQ78" t="str">
            <v>Incurred claims – other benefits - Additional benefits</v>
          </cell>
          <cell r="AR78" t="str">
            <v>05</v>
          </cell>
        </row>
        <row r="79">
          <cell r="AQ79" t="str">
            <v>Incurred claims - loans</v>
          </cell>
          <cell r="AR79" t="str">
            <v>05</v>
          </cell>
        </row>
        <row r="80">
          <cell r="AQ80" t="str">
            <v>Incurred claims - interests</v>
          </cell>
          <cell r="AR80" t="str">
            <v>05</v>
          </cell>
        </row>
        <row r="81">
          <cell r="AQ81" t="str">
            <v>Change in liabilities for incurred claims – cash flows (change in LIC CF)</v>
          </cell>
          <cell r="AR81" t="str">
            <v>05</v>
          </cell>
        </row>
        <row r="82">
          <cell r="AQ82" t="str">
            <v>Change in liabilities for incurred claims – risk adjustments (change in LIC RA)</v>
          </cell>
          <cell r="AR82" t="str">
            <v>05</v>
          </cell>
        </row>
        <row r="83">
          <cell r="AQ83" t="str">
            <v>Attributable maintenance cost - health check</v>
          </cell>
          <cell r="AR83" t="str">
            <v>05</v>
          </cell>
        </row>
        <row r="84">
          <cell r="AQ84" t="str">
            <v>Attributable maintenance cost - investigation and reporting/claim expenses</v>
          </cell>
          <cell r="AR84" t="str">
            <v>05</v>
          </cell>
        </row>
        <row r="85">
          <cell r="AQ85" t="str">
            <v>Attributable maintenance cost - agent salary and welfare</v>
          </cell>
          <cell r="AR85" t="str">
            <v>05</v>
          </cell>
        </row>
        <row r="86">
          <cell r="AQ86" t="str">
            <v>Attributable maintenance cost - sales promotion expenses</v>
          </cell>
          <cell r="AR86" t="str">
            <v>05</v>
          </cell>
        </row>
        <row r="87">
          <cell r="AQ87" t="str">
            <v>Attributable maintenance cost - sales promotion (training and seminar)</v>
          </cell>
          <cell r="AR87" t="str">
            <v>05</v>
          </cell>
        </row>
        <row r="88">
          <cell r="AQ88" t="str">
            <v>Attributable maintenance cost - transportation expenses</v>
          </cell>
          <cell r="AR88" t="str">
            <v>05</v>
          </cell>
        </row>
        <row r="89">
          <cell r="AQ89" t="str">
            <v>Attributable maintenance cost - advertisement expenses</v>
          </cell>
          <cell r="AR89" t="str">
            <v>05</v>
          </cell>
        </row>
        <row r="90">
          <cell r="AQ90" t="str">
            <v>Attributable maintenance cost - entertainment allowance</v>
          </cell>
          <cell r="AR90" t="str">
            <v>05</v>
          </cell>
        </row>
        <row r="91">
          <cell r="AQ91" t="str">
            <v>Attributable maintenance cost - branch expenses</v>
          </cell>
          <cell r="AR91" t="str">
            <v>05</v>
          </cell>
        </row>
        <row r="92">
          <cell r="AQ92" t="str">
            <v>Attributable maintenance cost - post/ telephone/ stationary and printing expenses</v>
          </cell>
          <cell r="AR92" t="str">
            <v>05</v>
          </cell>
        </row>
        <row r="93">
          <cell r="AQ93" t="str">
            <v>Attributable maintenance cost - computer system expenses</v>
          </cell>
          <cell r="AR93" t="str">
            <v>05</v>
          </cell>
        </row>
        <row r="94">
          <cell r="AQ94" t="str">
            <v>Attributable maintenance cost - accounting, laws, actuarial exam and consulting fee/OIC and life insurance fund expenses</v>
          </cell>
          <cell r="AR94" t="str">
            <v>05</v>
          </cell>
        </row>
        <row r="95">
          <cell r="AQ95" t="str">
            <v>Attributable maintenance cost - bank &amp; other fee</v>
          </cell>
          <cell r="AR95" t="str">
            <v>05</v>
          </cell>
        </row>
        <row r="96">
          <cell r="AQ96" t="str">
            <v>Attributable maintenance cost - head quarter expenses</v>
          </cell>
          <cell r="AR96" t="str">
            <v>05</v>
          </cell>
        </row>
        <row r="97">
          <cell r="AQ97" t="str">
            <v>Attributable maintenance cost - vehicle expenses</v>
          </cell>
          <cell r="AR97" t="str">
            <v>05</v>
          </cell>
        </row>
        <row r="98">
          <cell r="AQ98" t="str">
            <v>Attributable maintenance cost - charity expenses</v>
          </cell>
          <cell r="AR98" t="str">
            <v>05</v>
          </cell>
        </row>
        <row r="99">
          <cell r="AQ99" t="str">
            <v>Attributable maintenance cost - depreciation &amp; amortisation expenses</v>
          </cell>
          <cell r="AR99" t="str">
            <v>05</v>
          </cell>
        </row>
        <row r="100">
          <cell r="AQ100" t="str">
            <v>Attributable maintenance cost - training expenses</v>
          </cell>
          <cell r="AR100" t="str">
            <v>05</v>
          </cell>
        </row>
        <row r="101">
          <cell r="AQ101" t="str">
            <v>Attributable maintenance cost - taxes</v>
          </cell>
          <cell r="AR101" t="str">
            <v>05</v>
          </cell>
        </row>
        <row r="102">
          <cell r="AQ102" t="str">
            <v>Attributable maintenance cost - consultant &amp; meeting allowance</v>
          </cell>
          <cell r="AR102" t="str">
            <v>05</v>
          </cell>
        </row>
        <row r="103">
          <cell r="AQ103" t="str">
            <v>Attributable maintenance cost - policies persistency expenses</v>
          </cell>
          <cell r="AR103" t="str">
            <v>05</v>
          </cell>
        </row>
        <row r="104">
          <cell r="AQ104" t="str">
            <v>Attributable maintenance cost - other operating and administrative expenses</v>
          </cell>
          <cell r="AR104" t="str">
            <v>05</v>
          </cell>
        </row>
        <row r="105">
          <cell r="AQ105" t="str">
            <v>Attributable maintenance cost - Commission expenses</v>
          </cell>
          <cell r="AR105" t="str">
            <v>05</v>
          </cell>
        </row>
        <row r="106">
          <cell r="AQ106" t="str">
            <v>Attributable maintenance cost - Overriding expenses</v>
          </cell>
          <cell r="AR106" t="str">
            <v>05</v>
          </cell>
        </row>
        <row r="107">
          <cell r="AQ107" t="str">
            <v>Acquisition costs - health check</v>
          </cell>
          <cell r="AR107" t="str">
            <v>05</v>
          </cell>
        </row>
        <row r="108">
          <cell r="AQ108" t="str">
            <v>Acquisition costs - investigation and reporting/claim expenses</v>
          </cell>
          <cell r="AR108" t="str">
            <v>05</v>
          </cell>
        </row>
        <row r="109">
          <cell r="AQ109" t="str">
            <v>Acquisition costs - agent salary and welfare</v>
          </cell>
          <cell r="AR109" t="str">
            <v>05</v>
          </cell>
        </row>
        <row r="110">
          <cell r="AQ110" t="str">
            <v>Acquisition costs - sales promotion expenses</v>
          </cell>
          <cell r="AR110" t="str">
            <v>05</v>
          </cell>
        </row>
        <row r="111">
          <cell r="AQ111" t="str">
            <v>Acquisition costs - sales promotion (training and seminar)</v>
          </cell>
          <cell r="AR111" t="str">
            <v>05</v>
          </cell>
        </row>
        <row r="112">
          <cell r="AQ112" t="str">
            <v>Acquisition costs - transportation expenses</v>
          </cell>
          <cell r="AR112" t="str">
            <v>05</v>
          </cell>
        </row>
        <row r="113">
          <cell r="AQ113" t="str">
            <v>Acquisition costs - advertisement expenses</v>
          </cell>
          <cell r="AR113" t="str">
            <v>05</v>
          </cell>
        </row>
        <row r="114">
          <cell r="AQ114" t="str">
            <v>Acquisition costs - entertainment allowance</v>
          </cell>
          <cell r="AR114" t="str">
            <v>05</v>
          </cell>
        </row>
        <row r="115">
          <cell r="AQ115" t="str">
            <v>Acquisition costs - branch expenses</v>
          </cell>
          <cell r="AR115" t="str">
            <v>05</v>
          </cell>
        </row>
        <row r="116">
          <cell r="AQ116" t="str">
            <v>Acquisition costs - post/ telephone/ stationary and printing expenses</v>
          </cell>
          <cell r="AR116" t="str">
            <v>05</v>
          </cell>
        </row>
        <row r="117">
          <cell r="AQ117" t="str">
            <v>Acquisition costs - computer system expenses</v>
          </cell>
          <cell r="AR117" t="str">
            <v>05</v>
          </cell>
        </row>
        <row r="118">
          <cell r="AQ118" t="str">
            <v>Acquisition costs - accounting, laws, actuarial exam and consulting fee/OIC and life insurance fund expenses</v>
          </cell>
          <cell r="AR118" t="str">
            <v>05</v>
          </cell>
        </row>
        <row r="119">
          <cell r="AQ119" t="str">
            <v>Acquisition costs - bank &amp; other fee</v>
          </cell>
          <cell r="AR119" t="str">
            <v>05</v>
          </cell>
        </row>
        <row r="120">
          <cell r="AQ120" t="str">
            <v>Acquisition costs - head quarter expenses</v>
          </cell>
          <cell r="AR120" t="str">
            <v>05</v>
          </cell>
        </row>
        <row r="121">
          <cell r="AQ121" t="str">
            <v>Acquisition costs - vehicle expenses</v>
          </cell>
          <cell r="AR121" t="str">
            <v>05</v>
          </cell>
        </row>
        <row r="122">
          <cell r="AQ122" t="str">
            <v>Acquisition costs - charity expenses</v>
          </cell>
          <cell r="AR122" t="str">
            <v>05</v>
          </cell>
        </row>
        <row r="123">
          <cell r="AQ123" t="str">
            <v>Acquisition costs - depreciation &amp; amortisation expenses</v>
          </cell>
          <cell r="AR123" t="str">
            <v>05</v>
          </cell>
        </row>
        <row r="124">
          <cell r="AQ124" t="str">
            <v>Acquisition costs - training expenses</v>
          </cell>
          <cell r="AR124" t="str">
            <v>05</v>
          </cell>
        </row>
        <row r="125">
          <cell r="AQ125" t="str">
            <v>Acquisition costs - taxes</v>
          </cell>
          <cell r="AR125" t="str">
            <v>05</v>
          </cell>
        </row>
        <row r="126">
          <cell r="AQ126" t="str">
            <v>Acquisition costs - consultant &amp; meeting allowance</v>
          </cell>
          <cell r="AR126" t="str">
            <v>05</v>
          </cell>
        </row>
        <row r="127">
          <cell r="AQ127" t="str">
            <v>Acquisition costs - policies persistency expenses</v>
          </cell>
          <cell r="AR127" t="str">
            <v>05</v>
          </cell>
        </row>
        <row r="128">
          <cell r="AQ128" t="str">
            <v>Acquisition costs - other operating and administrative expenses</v>
          </cell>
          <cell r="AR128" t="str">
            <v>05</v>
          </cell>
        </row>
        <row r="129">
          <cell r="AQ129" t="str">
            <v>Acquisition costs - Commission expenses</v>
          </cell>
          <cell r="AR129" t="str">
            <v>05</v>
          </cell>
        </row>
        <row r="130">
          <cell r="AQ130" t="str">
            <v>Acquisition costs - Overriding expenses</v>
          </cell>
          <cell r="AR130" t="str">
            <v>05</v>
          </cell>
        </row>
        <row r="131">
          <cell r="AQ131" t="str">
            <v>Release of pre – acquisition cost</v>
          </cell>
          <cell r="AR131" t="str">
            <v>05</v>
          </cell>
        </row>
        <row r="132">
          <cell r="AQ132" t="str">
            <v>Adjustment expense - expected investment components</v>
          </cell>
          <cell r="AR132" t="str">
            <v>05</v>
          </cell>
        </row>
        <row r="133">
          <cell r="AQ133" t="str">
            <v>Adjustment unexpected investment component</v>
          </cell>
          <cell r="AR133" t="str">
            <v>05</v>
          </cell>
        </row>
        <row r="134">
          <cell r="AQ134" t="str">
            <v>Losses on onerous contracts</v>
          </cell>
          <cell r="AR134" t="str">
            <v>05</v>
          </cell>
        </row>
        <row r="135">
          <cell r="AQ135" t="str">
            <v>Allocation (reversal) loss components</v>
          </cell>
          <cell r="AR135" t="str">
            <v>05</v>
          </cell>
        </row>
        <row r="136">
          <cell r="AQ136" t="str">
            <v>Impairment loss on pre-acquisition cost</v>
          </cell>
          <cell r="AR136" t="str">
            <v>05</v>
          </cell>
        </row>
        <row r="137">
          <cell r="AQ137" t="str">
            <v>Interest accretion of liabilities for remaining coverage – present value of fulfillment cash flows(Interest accretion LRC PVFCF)</v>
          </cell>
          <cell r="AR137" t="str">
            <v>05</v>
          </cell>
        </row>
        <row r="138">
          <cell r="AQ138" t="str">
            <v>Interest accretion of liabilities for remaining coverage – contractual service margins(Interest accretion LRC CSM)</v>
          </cell>
          <cell r="AR138" t="str">
            <v>05</v>
          </cell>
        </row>
        <row r="139">
          <cell r="AQ139" t="str">
            <v>Other finance income or expenses of liabilities for remaining coverage - present value of fulfillment cash flows(Other finance income or expense LRC PVFCF)</v>
          </cell>
          <cell r="AR139" t="str">
            <v>05</v>
          </cell>
        </row>
        <row r="140">
          <cell r="AQ140" t="str">
            <v>Other finance income expenses of liabilities remaining coverage – adjustment(Other finance income or expenses LRC RA)</v>
          </cell>
          <cell r="AR140" t="str">
            <v>05</v>
          </cell>
        </row>
        <row r="141">
          <cell r="AQ141" t="str">
            <v>Other finance income or expenses - change in fair value of underlying items(Other finance income or expense - change in FV of underlying items)</v>
          </cell>
          <cell r="AR141" t="str">
            <v>05</v>
          </cell>
        </row>
        <row r="142">
          <cell r="AQ142" t="str">
            <v>Interest accretion of liabilities for remaining coverage – premium(Interest accretion LRC - premium)</v>
          </cell>
          <cell r="AR142" t="str">
            <v>06</v>
          </cell>
        </row>
        <row r="143">
          <cell r="AQ143" t="str">
            <v>Interest accretion of liabilities for incurred claims – cash flows(Interest accretion LIC - CF)</v>
          </cell>
          <cell r="AR143" t="str">
            <v>01</v>
          </cell>
        </row>
        <row r="144">
          <cell r="AQ144" t="str">
            <v>Other finance income expenses of liabilities for incurred claims – (Other finance income or expenses LIC CF)</v>
          </cell>
          <cell r="AR144" t="str">
            <v>02</v>
          </cell>
        </row>
        <row r="145">
          <cell r="AQ145" t="str">
            <v>Interest accretion of liabilities for remaining coverage of reinsurance contract – present value of fulfillment cash flows (Interest accretion LRC Re - PVFCF)</v>
          </cell>
          <cell r="AR145" t="str">
            <v>01</v>
          </cell>
        </row>
        <row r="146">
          <cell r="AQ146" t="str">
            <v>Interest accretion of liabilities for remaining coverage of reinsurance contract – contractual service margins (Interest accretion LRC Re – CSM)</v>
          </cell>
          <cell r="AR146" t="str">
            <v>02</v>
          </cell>
        </row>
        <row r="147">
          <cell r="AQ147" t="str">
            <v>Other finance income or expenses of liabilities for remaining coverage of reinsurance contract - present value of fulfillment cash flows (Other finance income or expense LRC Re PVFCF)</v>
          </cell>
          <cell r="AR147" t="str">
            <v>03</v>
          </cell>
        </row>
        <row r="148">
          <cell r="AQ148" t="str">
            <v>Other finance income or expenses of liabilities for remaining coverage of reinsurance contract – risk adjustment (Other finance income or expenses LRC Re RA)</v>
          </cell>
          <cell r="AR148" t="str">
            <v>04</v>
          </cell>
        </row>
        <row r="149">
          <cell r="AQ149" t="str">
            <v>Interest accretion of liabilities for incurred claims of reinsurance contract – cash flows (Interest accretion LIC Re - CF)</v>
          </cell>
          <cell r="AR149" t="str">
            <v>01</v>
          </cell>
        </row>
        <row r="150">
          <cell r="AQ150" t="str">
            <v>Other finance income or expenses of liabilities for incurred claims of reinsurance contract - cash flows (Other finance income or expense LIC Re CF)</v>
          </cell>
          <cell r="AR150" t="str">
            <v>02</v>
          </cell>
        </row>
      </sheetData>
      <sheetData sheetId="6"/>
      <sheetData sheetId="7"/>
      <sheetData sheetId="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LC _ TR Listing"/>
      <sheetName val="BALANCE SHEET "/>
      <sheetName val="BS ATTACH"/>
      <sheetName val="เขตการค้าย่อย"/>
      <sheetName val="Customize Your Invoice"/>
      <sheetName val="TR_AP"/>
      <sheetName val="VariableII  period"/>
      <sheetName val="DIV186"/>
      <sheetName val="1"/>
      <sheetName val="Detail-Sep"/>
      <sheetName val="Stock Aging"/>
      <sheetName val="6"/>
      <sheetName val="9"/>
      <sheetName val="CRITERIA1"/>
      <sheetName val="TYPE"/>
      <sheetName val="Dec 2001"/>
      <sheetName val="Sheet1 (2)"/>
      <sheetName val="Input"/>
      <sheetName val="desc"/>
      <sheetName val="MENU"/>
      <sheetName val="Data"/>
      <sheetName val="CF RECONCILE - 1"/>
      <sheetName val="Final"/>
      <sheetName val="Sal"/>
      <sheetName val="CIPA"/>
      <sheetName val="03中"/>
      <sheetName val="K-5"/>
      <sheetName val="DEPT"/>
      <sheetName val="Currency"/>
      <sheetName val="Saptco00"/>
      <sheetName val="DAT"/>
      <sheetName val=" IB-PL-00-01 SUMMARY"/>
      <sheetName val="Cost Centers"/>
      <sheetName val="Update_041110"/>
      <sheetName val="sub-mat2011"/>
      <sheetName val="Sheet1"/>
      <sheetName val="Sheet2"/>
      <sheetName val="Sheet3"/>
      <sheetName val="DataInput1"/>
      <sheetName val="D03"/>
      <sheetName val="S01"/>
      <sheetName val="S02"/>
      <sheetName val="S03"/>
      <sheetName val="S04"/>
      <sheetName val="S05"/>
      <sheetName val="S06"/>
      <sheetName val="S13"/>
      <sheetName val="M_Maincomp"/>
      <sheetName val="Locations"/>
      <sheetName val="Budgets"/>
      <sheetName val="Assumptions"/>
      <sheetName val="M_CT_OUT"/>
      <sheetName val="Summary"/>
      <sheetName val="Customize Your Purchase Order"/>
      <sheetName val="ﾕｰｻﾞｰ設定"/>
      <sheetName val="10-1 Media"/>
      <sheetName val="10-cut"/>
      <sheetName val="resumen"/>
      <sheetName val="Parameters"/>
      <sheetName val="DCF"/>
      <sheetName val="SKA"/>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Family"/>
      <sheetName val="ALL KSFC RIGS EXCEPT R-5"/>
      <sheetName val="CONTROL"/>
      <sheetName val="SBM"/>
      <sheetName val="FP Friends Other"/>
      <sheetName val="ADJ_-_RATE1"/>
      <sheetName val="ADJ___RATE1"/>
      <sheetName val="Cost_Centers"/>
      <sheetName val="_IB-PL-00-01_SUMMARY"/>
      <sheetName val="10-1_Media"/>
      <sheetName val="Customize_Your_Purchase_Order"/>
      <sheetName val="163040 LC_TR"/>
      <sheetName val="Header"/>
      <sheetName val="FF-3"/>
      <sheetName val="CUSTOMER"/>
      <sheetName val="Disposal"/>
      <sheetName val="3645-9_1_96"/>
      <sheetName val="Seg-rent"/>
      <sheetName val="INDEX"/>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CJEs"/>
      <sheetName val="PL"/>
      <sheetName val="CRJE"/>
      <sheetName val="Discontinue_Item"/>
      <sheetName val="DEPSYS47"/>
      <sheetName val="DEP12"/>
      <sheetName val="Trial Balance"/>
      <sheetName val=" IBPL0001"/>
      <sheetName val="?????????????"/>
      <sheetName val="FY10-Loss"/>
      <sheetName val="163040 LC-TR"/>
      <sheetName val="인원계획-미화"/>
      <sheetName val="TrialBalance Q3-2002"/>
      <sheetName val="Workbook Inputs"/>
      <sheetName val="D"/>
      <sheetName val="CA Sheet"/>
      <sheetName val="F9 Parameters"/>
      <sheetName val="Inputs"/>
      <sheetName val="PPR50"/>
      <sheetName val="19"/>
      <sheetName val="MA"/>
      <sheetName val="A6"/>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SWDV"/>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Customize Your Loan Manager"/>
      <sheetName val="F9_Parameters"/>
      <sheetName val="???????????"/>
      <sheetName val="table"/>
      <sheetName val="D190.2"/>
      <sheetName val="Variance"/>
      <sheetName val="Model-Monthly"/>
      <sheetName val="Bang chiet tinh TBA"/>
      <sheetName val="Depr"/>
      <sheetName val="LC"/>
      <sheetName val="MD&amp;A"/>
      <sheetName val="input data"/>
      <sheetName val="Data Entry"/>
      <sheetName val="Valo DCF"/>
      <sheetName val="List info"/>
      <sheetName val="Energy(update)"/>
      <sheetName val="head Jan"/>
      <sheetName val="DI"/>
      <sheetName val="D190_2"/>
      <sheetName val="By Person"/>
      <sheetName val="Demand"/>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テーブル"/>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DB PPC PSF"/>
      <sheetName val="OCT-2001"/>
      <sheetName val="Plan-02"/>
      <sheetName val="CONSTANTS"/>
      <sheetName val="요인분석"/>
      <sheetName val="Quote"/>
      <sheetName val="Sal07"/>
      <sheetName val="_____________"/>
      <sheetName val="YSS31"/>
      <sheetName val="Record CR"/>
      <sheetName val="ng 12"/>
      <sheetName val="Bloomberg"/>
      <sheetName val="LOOSECHKLIST"/>
      <sheetName val="Asset41_42"/>
      <sheetName val="Co. Code"/>
      <sheetName val="0"/>
      <sheetName val="DealerData"/>
      <sheetName val="Parameter"/>
      <sheetName val="Input_TB"/>
      <sheetName val="Input_MV"/>
      <sheetName val="Drop List"/>
      <sheetName val="Sheet5"/>
      <sheetName val="สรุปรวม"/>
      <sheetName val="Standing Data"/>
      <sheetName val="Asset &amp; Liability"/>
      <sheetName val="Net asset value"/>
      <sheetName val="oresreqsum"/>
      <sheetName val="detail"/>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Data_Entry"/>
      <sheetName val="input_data"/>
      <sheetName val="Valo_DCF"/>
      <sheetName val="head_Jan"/>
      <sheetName val="List_info"/>
      <sheetName val="By_Person"/>
      <sheetName val="DB_PPC_PSF"/>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P&amp;L"/>
      <sheetName val="Delta"/>
      <sheetName val="Manpower"/>
      <sheetName val="Tabelas"/>
      <sheetName val="Manual"/>
      <sheetName val="Combine"/>
      <sheetName val="Note"/>
      <sheetName val="Incident  NP 2017"/>
      <sheetName val="BUDGET"/>
      <sheetName val="NOV"/>
      <sheetName val="Sheet"/>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CAN DOI - KET QUA"/>
      <sheetName val="CA"/>
      <sheetName val="ELEC45-01"/>
      <sheetName val="fs-ytd"/>
      <sheetName val="Cost center"/>
      <sheetName val="การหาผลรวม"/>
      <sheetName val="manreq"/>
      <sheetName val="COVER"/>
      <sheetName val="Month v YTD"/>
      <sheetName val=" IB-PL-YTD"/>
      <sheetName val="datalist"/>
      <sheetName val="MAT"/>
      <sheetName val="F1771-2"/>
      <sheetName val="load"/>
      <sheetName val="สัญญาบริการอื่น"/>
      <sheetName val="ค่าที่ปรึกษา"/>
      <sheetName val="สัญญาเช่าสนง"/>
      <sheetName val="Sep"/>
      <sheetName val="Newspaper"/>
      <sheetName val="J&amp;Q"/>
      <sheetName val="Drop down list"/>
      <sheetName val="FF_3"/>
      <sheetName val="選酋表"/>
      <sheetName val="FF_4"/>
      <sheetName val="___________"/>
      <sheetName val="liste"/>
      <sheetName val="Database"/>
      <sheetName val="JB"/>
      <sheetName val="COA"/>
      <sheetName val="Lenders_Ratios juneseptnov"/>
      <sheetName val="งบดุล"/>
      <sheetName val="Lead"/>
      <sheetName val="Links"/>
      <sheetName val="TO - SP"/>
      <sheetName val="Company Info"/>
      <sheetName val="CA Comp"/>
      <sheetName val="BPR"/>
      <sheetName val="cost4-47"/>
      <sheetName val="Conso"/>
      <sheetName val="Write off"/>
      <sheetName val="Cost centre expenditure"/>
      <sheetName val="addl cost"/>
      <sheetName val="accumdeprn"/>
      <sheetName val="APCODE"/>
      <sheetName val="AA-1"/>
      <sheetName val="Cash Flow"/>
      <sheetName val="Co info"/>
      <sheetName val="Financial Summary"/>
      <sheetName val="Adj&amp;Rje(Z820) "/>
      <sheetName val="note_defect"/>
      <sheetName val="Spec 22104"/>
      <sheetName val="WT_Util 99 LE"/>
      <sheetName val="PTA P&amp;S"/>
      <sheetName val="Waste Treatment Variable "/>
      <sheetName val="A"/>
      <sheetName val="PG7"/>
      <sheetName val="PG8"/>
      <sheetName val="Setup"/>
      <sheetName val="DAY"/>
      <sheetName val="Sales"/>
      <sheetName val="Balance Sheet"/>
      <sheetName val="ref"/>
      <sheetName val="total"/>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Provision_NRV5"/>
      <sheetName val="Customize_Your_Loan_Manager4"/>
      <sheetName val="Bang_chiet_tinh_TBA4"/>
      <sheetName val="Data_Entry2"/>
      <sheetName val="input_data2"/>
      <sheetName val="head_Jan2"/>
      <sheetName val="Valo_DCF2"/>
      <sheetName val="List_info2"/>
      <sheetName val="By_Person2"/>
      <sheetName val="DB_PPC_PSF2"/>
      <sheetName val="ng_12"/>
      <sheetName val="Record_CR"/>
      <sheetName val="Incident__NP_2017"/>
      <sheetName val="Co__Code"/>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Y"/>
      <sheetName val="forecast-sgd"/>
      <sheetName val="unitcostรวม"/>
      <sheetName val="ค่าขนส่ง"/>
      <sheetName val="CAN_DOI_-_KET_QUA"/>
      <sheetName val="ADJ"/>
      <sheetName val="Haft year tax estimation 1"/>
      <sheetName val="Haft year tax estimation 2"/>
      <sheetName val="Haft year tax estimation (1)"/>
      <sheetName val="Haft year tax estimation (2)"/>
      <sheetName val="Taxcal 6 Month"/>
      <sheetName val="TB"/>
      <sheetName val="Data Last year"/>
      <sheetName val="FA_2019"/>
      <sheetName val="GL_2019"/>
      <sheetName val="MJFT"/>
      <sheetName val="Ass"/>
      <sheetName val="BudgetInput"/>
      <sheetName val="Plant_Overhead"/>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CIV"/>
      <sheetName val="TB-ICM"/>
      <sheetName val="PX"/>
      <sheetName val="PRODUCT"/>
      <sheetName val="All employee"/>
      <sheetName val="OthCode"/>
      <sheetName val="Datasheet"/>
      <sheetName val="ZD300"/>
      <sheetName val="7251-02000-02252"/>
      <sheetName val="7251-01xxxx"/>
      <sheetName val="10"/>
      <sheetName val="Retire 2015-2017"/>
      <sheetName val="New Item"/>
      <sheetName val="Register Cal Mar_04_July_05 "/>
      <sheetName val="Machine2,3'04"/>
      <sheetName val="B131 "/>
      <sheetName val="detailitems_159"/>
      <sheetName val="แบบฟอร์มที่ 7 original"/>
      <sheetName val="แบบฟอร์มที่ 7 Project Base"/>
      <sheetName val="DISCOUNT (2)"/>
      <sheetName val="Wellhrs"/>
      <sheetName val="NL+Lcombine"/>
      <sheetName val="n-4.4"/>
      <sheetName val="summary_p2"/>
      <sheetName val="กระจายบอร์ด"/>
      <sheetName val="PUF"/>
      <sheetName val="frptolocal"/>
      <sheetName val="Disposition"/>
      <sheetName val="Instruction"/>
      <sheetName val="Tables"/>
      <sheetName val="Group"/>
      <sheetName val="Run"/>
      <sheetName val="9109"/>
      <sheetName val="Jul.02"/>
      <sheetName val="16jun12"/>
      <sheetName val="9jun12"/>
      <sheetName val="12jun12"/>
      <sheetName val="15jun12"/>
      <sheetName val="Customer(Farm)"/>
      <sheetName val="Standing_Data"/>
      <sheetName val="Asset_&amp;_Liability"/>
      <sheetName val="Net_asset_value"/>
      <sheetName val="Drop_List"/>
      <sheetName val="FORMC94"/>
      <sheetName val="Details"/>
      <sheetName val="BGT97STAFF"/>
      <sheetName val="GL CB"/>
      <sheetName val="GL M"/>
      <sheetName val="Gain Loss Calculation"/>
      <sheetName val="TB_55(6M)"/>
      <sheetName val="Deferred Charge"/>
      <sheetName val="Detail รายบุคคลปี 58"/>
      <sheetName val="F-3"/>
      <sheetName val="CST1198"/>
      <sheetName val="BAL42"/>
      <sheetName val="FF_2"/>
      <sheetName val="Val_Ind"/>
      <sheetName val="IFS"/>
      <sheetName val="UF"/>
      <sheetName val="HH"/>
      <sheetName val="boq"/>
      <sheetName val="Sale 0404"/>
      <sheetName val="Sale0311"/>
      <sheetName val="Sale0309"/>
      <sheetName val="IBA &lt;O3&gt;"/>
      <sheetName val="Loan Amortization Table"/>
      <sheetName val="Linkage Quote"/>
      <sheetName val="QR_4.1"/>
      <sheetName val="Weights"/>
      <sheetName val="_Lookup"/>
      <sheetName val="CODE,NAME"/>
      <sheetName val="RATE"/>
      <sheetName val="AFA"/>
      <sheetName val="คชจ.ดำเนินงาน6-43"/>
      <sheetName val="200-110"/>
      <sheetName val="Sale0402"/>
      <sheetName val="description"/>
      <sheetName val="Norms SP"/>
      <sheetName val="Backup"/>
      <sheetName val="จันทร์"/>
      <sheetName val="gl"/>
      <sheetName val="SPARES"/>
      <sheetName val="BSI"/>
      <sheetName val="Month_v_YTD"/>
      <sheetName val="_IB-PL-YTD"/>
      <sheetName val="Non Movement"/>
      <sheetName val="คีย์ข้อมูลรายละเอียดต่างๆ"/>
      <sheetName val="Age311299TESP"/>
      <sheetName val="P4DDBFTESP"/>
      <sheetName val="IntDec00TespM&amp;B"/>
      <sheetName val="Defer_ร่วม"/>
      <sheetName val="CBO0497"/>
      <sheetName val="Seagate _share_in_units"/>
      <sheetName val="HP"/>
      <sheetName val="PAYROLL"/>
      <sheetName val="Reimbursements"/>
      <sheetName val="3 P&amp;L "/>
      <sheetName val="WT_Util_99_LE"/>
      <sheetName val="PTA_P&amp;S"/>
      <sheetName val="Waste_Treatment_Variable_"/>
      <sheetName val="Cost_center4"/>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ENG_SUM_SBM3_2007"/>
      <sheetName val="REV2_ENG-SUM_SBM2_FOR_AGM_CO"/>
      <sheetName val="CAN_DOI_-_KET_QUA3"/>
      <sheetName val="CAN_DOI_-_KET_QUA1"/>
      <sheetName val="CAN_DOI_-_KET_QUA2"/>
      <sheetName val="DIST"/>
      <sheetName val="2.Conso"/>
      <sheetName val="bod"/>
      <sheetName val="Summary by Machine Type MAR"/>
      <sheetName val="AccpacTB"/>
      <sheetName val="stat local"/>
      <sheetName val="Data 2"/>
      <sheetName val="FF_6"/>
      <sheetName val="FF-1"/>
      <sheetName val="SAME"/>
      <sheetName val="#Lookup"/>
      <sheetName val="InventTableModule_1-1"/>
      <sheetName val="สำนักงาน"/>
      <sheetName val="FF_2 _1_"/>
      <sheetName val="FSA"/>
      <sheetName val="B"/>
      <sheetName val="cal (2)"/>
      <sheetName val="B_Sheet"/>
      <sheetName val="Notes"/>
      <sheetName val="TBal"/>
      <sheetName val="Age311299TAS"/>
      <sheetName val="TASintDec00"/>
      <sheetName val="P4DDBFTAS"/>
      <sheetName val="FF_21_a_"/>
      <sheetName val="Non-Statistical Sampling Master"/>
      <sheetName val="Two Step Revenue Testing Master"/>
      <sheetName val="Global Data"/>
      <sheetName val="STart"/>
      <sheetName val="Scoping"/>
      <sheetName val="0100"/>
      <sheetName val="Expense Summary"/>
      <sheetName val="ดอกเบี้ยรับ"/>
      <sheetName val="SSW"/>
      <sheetName val="ชื่อหุ้น"/>
      <sheetName val="B&amp;S 1999"/>
      <sheetName val="อัตราค่าบรรทุก"/>
      <sheetName val="K2"/>
      <sheetName val="OSM"/>
      <sheetName val="C.A.Add1 (App III)"/>
      <sheetName val="R&amp;M confirmation (App A)"/>
      <sheetName val="Marine insurance (App B)"/>
      <sheetName val="Reinvestment Allowance"/>
      <sheetName val="Q_Charts"/>
      <sheetName val="A_Charts"/>
      <sheetName val="Q_A1"/>
      <sheetName val="Q_A2"/>
      <sheetName val="Q_BS"/>
      <sheetName val="Q_CF"/>
      <sheetName val="Q_PL"/>
      <sheetName val="Text"/>
      <sheetName val="Calc"/>
      <sheetName val="M_C"/>
      <sheetName val="Q_PR"/>
      <sheetName val="45_A"/>
      <sheetName val="Quik"/>
      <sheetName val="Front"/>
      <sheetName val="Sens"/>
      <sheetName val="Upgrade"/>
      <sheetName val="Prod"/>
      <sheetName val="600"/>
      <sheetName val="TC"/>
      <sheetName val="ADD"/>
      <sheetName val="SCH"/>
      <sheetName val="Map"/>
      <sheetName val="INFO"/>
      <sheetName val="1 LeadSchedule"/>
      <sheetName val="Sch18-34"/>
      <sheetName val="U"/>
      <sheetName val="Validation"/>
      <sheetName val="CA99"/>
      <sheetName val="TC YA2000 cyb (R)"/>
      <sheetName val="TaxComp"/>
      <sheetName val="CA Sum"/>
      <sheetName val="Exempt"/>
      <sheetName val="ACCLIST"/>
      <sheetName val="Stat A"/>
      <sheetName val="Addition"/>
      <sheetName val="SSP HOURS"/>
      <sheetName val="C_A_Add1_(App_III)"/>
      <sheetName val="R&amp;M_confirmation_(App_A)"/>
      <sheetName val="Marine_insurance_(App_B)"/>
      <sheetName val="Reinvestment_Allowance"/>
      <sheetName val="MainComp"/>
      <sheetName val="MFA"/>
      <sheetName val="P_L"/>
      <sheetName val="structure"/>
      <sheetName val="income"/>
      <sheetName val="2.A2.L Fixed Assets"/>
      <sheetName val="C_A_Add1_(App_III)1"/>
      <sheetName val="R&amp;M_confirmation_(App_A)1"/>
      <sheetName val="Marine_insurance_(App_B)1"/>
      <sheetName val="Reinvestment_Allowance1"/>
      <sheetName val="kk"/>
      <sheetName val="#REF"/>
      <sheetName val="HEADCOUNT WORKSHEET"/>
      <sheetName val="ACLSHL96"/>
      <sheetName val="Mat'l Pareto"/>
      <sheetName val="Details_ACT"/>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1"/>
      <sheetName val="U3"/>
      <sheetName val="U3-1"/>
      <sheetName val="U4"/>
      <sheetName val="U5"/>
      <sheetName val="U6"/>
      <sheetName val="U6-1"/>
      <sheetName val="U7"/>
      <sheetName val="U8"/>
      <sheetName val="Template"/>
      <sheetName val="tax-ss"/>
      <sheetName val="U3|1"/>
      <sheetName val="C4"/>
      <sheetName val="Inventory Valuation-detail- (2)"/>
      <sheetName val="price"/>
      <sheetName val="Tax"/>
      <sheetName val="FS"/>
      <sheetName val="BPCOR DETAILS"/>
      <sheetName val="BPMKT DETAILS"/>
      <sheetName val="JV"/>
      <sheetName val="ACT-MTH"/>
      <sheetName val="K4. F&amp;F"/>
      <sheetName val="Format (2)"/>
      <sheetName val="Riskk"/>
      <sheetName val="InterFund"/>
      <sheetName val="InTB"/>
      <sheetName val="Main"/>
      <sheetName val="NewUnit"/>
      <sheetName val="InStock"/>
      <sheetName val="Bal"/>
      <sheetName val="List"/>
      <sheetName val="Excess Calc"/>
      <sheetName val="TY"/>
      <sheetName val="PL3"/>
      <sheetName val="TC_YA2000_cyb_(R)"/>
      <sheetName val="F-1"/>
      <sheetName val="F-2"/>
      <sheetName val="F-4"/>
      <sheetName val="F-5"/>
      <sheetName val="F-11"/>
      <sheetName val="F-11a"/>
      <sheetName val="F-22"/>
      <sheetName val="B-40"/>
      <sheetName val="B-50"/>
      <sheetName val="U "/>
      <sheetName val="U-10"/>
      <sheetName val="U-30"/>
      <sheetName val="BB-30"/>
      <sheetName val="CC-30"/>
      <sheetName val="FF-2"/>
      <sheetName val="FF-4"/>
      <sheetName val="FF-4a"/>
      <sheetName val="FF-5"/>
      <sheetName val="FF-6"/>
      <sheetName val="FF-7"/>
      <sheetName val="FF-8"/>
      <sheetName val="11"/>
      <sheetName val="20"/>
      <sheetName val="21"/>
      <sheetName val="30"/>
      <sheetName val="40"/>
      <sheetName val="50"/>
      <sheetName val="DD-10"/>
      <sheetName val="IntDec00TespM_B"/>
      <sheetName val="JAN"/>
      <sheetName val="Criteria"/>
      <sheetName val="BB1-2(ss)"/>
      <sheetName val="BGI - Interco wkg"/>
      <sheetName val="FAMS Adj."/>
      <sheetName val="Client Adj.- BGI"/>
      <sheetName val="Client Adj.-BGM"/>
      <sheetName val="Breakdown"/>
      <sheetName val="BGM BS"/>
      <sheetName val="BGM STAT"/>
      <sheetName val="BGI BS"/>
      <sheetName val="BGI STAT"/>
      <sheetName val="TB_300605"/>
      <sheetName val="TB_311205"/>
      <sheetName val="Spliting Balance Sheet - 1204( "/>
      <sheetName val="01.0"/>
      <sheetName val="대차대조표-공시형"/>
      <sheetName val="Balance_Sheet"/>
      <sheetName val="BGI_-_Interco_wkg"/>
      <sheetName val="FAMS_Adj_"/>
      <sheetName val="Client_Adj_-_BGI"/>
      <sheetName val="Client_Adj_-BGM"/>
      <sheetName val="BGM_BS"/>
      <sheetName val="BGM_STAT"/>
      <sheetName val="BGI_BS"/>
      <sheetName val="BGI_STAT"/>
      <sheetName val="Spliting_Balance_Sheet_-_1204(_"/>
      <sheetName val="IntBS"/>
      <sheetName val="BalSht"/>
      <sheetName val="Cash (new)"/>
      <sheetName val="Equity"/>
      <sheetName val="Module1"/>
      <sheetName val="P&amp;L-sch1"/>
      <sheetName val="B1-2"/>
      <sheetName val="青岛海尔"/>
      <sheetName val="广州汉林"/>
      <sheetName val="Int-Sch5"/>
      <sheetName val="MCMD95"/>
      <sheetName val="MCMD95 (1)"/>
      <sheetName val="NAMD95"/>
      <sheetName val="NCSD95"/>
      <sheetName val="Cash_(new)"/>
      <sheetName val="TMS2000"/>
      <sheetName val="FF-2 (1)"/>
      <sheetName val="FF-21"/>
      <sheetName val="Register"/>
      <sheetName val="K5-1"/>
      <sheetName val="FB1 (2)"/>
      <sheetName val="BS (3)"/>
      <sheetName val="D1 (3)"/>
      <sheetName val="E1  (3)"/>
      <sheetName val="F1  (3)"/>
      <sheetName val="G1  (3)"/>
      <sheetName val="J1 (3)"/>
      <sheetName val="J3 (3)"/>
      <sheetName val="M1 (3)"/>
      <sheetName val="M1-1 (3)"/>
      <sheetName val="M1-2 (3)"/>
      <sheetName val="N1 (3)"/>
      <sheetName val="General info"/>
      <sheetName val="PBSE BS"/>
      <sheetName val="comp of re pack"/>
      <sheetName val="CF Statements"/>
      <sheetName val="Stmt of equity"/>
      <sheetName val="SUAD"/>
      <sheetName val="A5-1"/>
      <sheetName val="A13"/>
      <sheetName val="FB1"/>
      <sheetName val="FB2"/>
      <sheetName val="GP analysis"/>
      <sheetName val="FB3"/>
      <sheetName val="PBSE PL"/>
      <sheetName val="FB4 Sch9 Disclosure"/>
      <sheetName val="HCC1"/>
      <sheetName val="HCC4"/>
      <sheetName val="HCC5"/>
      <sheetName val="HHH1"/>
      <sheetName val="D1"/>
      <sheetName val="D1-1"/>
      <sheetName val="E1 "/>
      <sheetName val="FE3"/>
      <sheetName val="FE3-1"/>
      <sheetName val="HLL1"/>
      <sheetName val="E4"/>
      <sheetName val="HE1"/>
      <sheetName val="HE2-1"/>
      <sheetName val="HE2"/>
      <sheetName val="F1 "/>
      <sheetName val="G1 "/>
      <sheetName val="J1"/>
      <sheetName val="J3"/>
      <sheetName val="M1"/>
      <sheetName val="M1-1"/>
      <sheetName val="M1-2"/>
      <sheetName val="N1"/>
      <sheetName val="General info (2)"/>
      <sheetName val="BS (2)"/>
      <sheetName val="CF Statements (2)"/>
      <sheetName val="Stmt of equity (2)"/>
      <sheetName val="B1"/>
      <sheetName val="D1 (2)"/>
      <sheetName val="D1-1 (2)"/>
      <sheetName val="E1  (2)"/>
      <sheetName val="F1  (2)"/>
      <sheetName val="G1  (2)"/>
      <sheetName val="J1 (2)"/>
      <sheetName val="J3 (2)"/>
      <sheetName val="Tax (2)"/>
      <sheetName val="L1 (2)"/>
      <sheetName val="L1-1"/>
      <sheetName val="M1 (2)"/>
      <sheetName val="M1-1 (2)"/>
      <sheetName val="M1-2 (2)"/>
      <sheetName val="N1 (2)"/>
      <sheetName val="X Rates"/>
      <sheetName val="FA-LISTING"/>
      <sheetName val="(R&amp;D"/>
      <sheetName val="itc"/>
      <sheetName val="U101"/>
      <sheetName val="C101"/>
      <sheetName val="I101"/>
      <sheetName val="M101"/>
      <sheetName val="G101"/>
      <sheetName val="T101 "/>
      <sheetName val="WTB"/>
      <sheetName val="Adm97"/>
      <sheetName val="B7"/>
      <sheetName val="AP-PL"/>
      <sheetName val="AP-BS"/>
      <sheetName val="AA"/>
      <sheetName val="Reclassification"/>
      <sheetName val="G1"/>
      <sheetName val="G2"/>
      <sheetName val="G3"/>
      <sheetName val="G4"/>
      <sheetName val="G5"/>
      <sheetName val="G6"/>
      <sheetName val="G(GL)"/>
      <sheetName val="Posting entries"/>
      <sheetName val="H1"/>
      <sheetName val="H2"/>
      <sheetName val="J2"/>
      <sheetName val="J4"/>
      <sheetName val="K1"/>
      <sheetName val="K4"/>
      <sheetName val="L1"/>
      <sheetName val="O1"/>
      <sheetName val="P1"/>
      <sheetName val="P2"/>
      <sheetName val="P3"/>
      <sheetName val="R1"/>
      <sheetName val="R1-1"/>
      <sheetName val="RR2"/>
      <sheetName val="R3"/>
      <sheetName val="R7"/>
      <sheetName val="tec"/>
      <sheetName val="P3(Ameded"/>
      <sheetName val="P3(Sch)"/>
      <sheetName val="P4"/>
      <sheetName val="R2"/>
      <sheetName val="R4"/>
      <sheetName val="R5-1"/>
      <sheetName val="R6"/>
      <sheetName val="GL-Andy current ac"/>
      <sheetName val="S1"/>
      <sheetName val="S3"/>
      <sheetName val="S2"/>
      <sheetName val="S4"/>
      <sheetName val="S5"/>
      <sheetName val="T1"/>
      <sheetName val="T2"/>
      <sheetName val="6A CA"/>
      <sheetName val="C_A_Add1_(App_III)2"/>
      <sheetName val="R&amp;M_confirmation_(App_A)2"/>
      <sheetName val="Marine_insurance_(App_B)2"/>
      <sheetName val="Reinvestment_Allowance2"/>
      <sheetName val="F1.2"/>
      <sheetName val="Nhapxuat"/>
      <sheetName val="A3-1"/>
      <sheetName val="Q(HP)"/>
      <sheetName val="Q-HP-14"/>
      <sheetName val="Q-HP-31"/>
      <sheetName val="P101"/>
      <sheetName val="H101"/>
      <sheetName val="P501"/>
      <sheetName val=" Balance Sheet"/>
      <sheetName val=" Profit Projection sum"/>
      <sheetName val="DPLA"/>
      <sheetName val="Capacity"/>
      <sheetName val="Product segment"/>
      <sheetName val="TBCS-BS"/>
      <sheetName val="Profit &amp; Loss Yr 1"/>
      <sheetName val="Profit &amp; Loss Yr 2"/>
      <sheetName val="Profit &amp; Loss Yr 3"/>
      <sheetName val="Staff cost"/>
      <sheetName val="Calculations"/>
      <sheetName val="Fixed Assets Sum(2005)"/>
      <sheetName val="Fixed Assets Sum(2006)"/>
      <sheetName val="Fixed Assets Sum(2007)"/>
      <sheetName val="Cash Flow Yr 1"/>
      <sheetName val="Cash Flow Yr 2"/>
      <sheetName val="Cash Flow Yr 3"/>
      <sheetName val="Bal Sheet Yr 1"/>
      <sheetName val="Bal Sheet Yr 2"/>
      <sheetName val="Bal Sheet Yr 3"/>
      <sheetName val="TBS"/>
      <sheetName val="TPL"/>
      <sheetName val="TRecon"/>
      <sheetName val="Deferred taxation (1)"/>
      <sheetName val="Deferred taxation (2)"/>
      <sheetName val="Recon of FA"/>
      <sheetName val="Reasonableness test"/>
      <sheetName val="NQ Asset Summary"/>
      <sheetName val="Graphs"/>
      <sheetName val="UserDefined"/>
      <sheetName val="S.DEBTOR07"/>
      <sheetName val="S_DEBTOR07"/>
      <sheetName val="jubm-red"/>
      <sheetName val="C2"/>
      <sheetName val="chart 1"/>
      <sheetName val="TC_YA2000_cyb_(R)1"/>
      <sheetName val="SSP_HOURS"/>
      <sheetName val="Stat_A"/>
      <sheetName val="HEADCOUNT_WORKSHEET"/>
      <sheetName val="Mat'l_Pareto"/>
      <sheetName val="Inventory_Valuation-detail-_(2)"/>
      <sheetName val="BPCOR_DETAILS"/>
      <sheetName val="BPMKT_DETAILS"/>
      <sheetName val="1_LeadSchedule"/>
      <sheetName val="K4__F&amp;F"/>
      <sheetName val="Format_(2)"/>
      <sheetName val="Excess_Calc"/>
      <sheetName val="Balance_Sheet1"/>
      <sheetName val="BGI_-_Interco_wkg1"/>
      <sheetName val="FAMS_Adj_1"/>
      <sheetName val="Client_Adj_-_BGI1"/>
      <sheetName val="Client_Adj_-BGM1"/>
      <sheetName val="BGM_BS1"/>
      <sheetName val="BGM_STAT1"/>
      <sheetName val="BGI_BS1"/>
      <sheetName val="BGI_STAT1"/>
      <sheetName val="Spliting_Balance_Sheet_-_1204(1"/>
      <sheetName val="01_0"/>
      <sheetName val="U_"/>
      <sheetName val="Expense_Summary"/>
      <sheetName val="FF-2_(1)"/>
      <sheetName val="_Balance_Sheet"/>
      <sheetName val="_Profit_Projection_sum"/>
      <sheetName val="Cash_Flow"/>
      <sheetName val="Product_segment"/>
      <sheetName val="Profit_&amp;_Loss_Yr_1"/>
      <sheetName val="Profit_&amp;_Loss_Yr_2"/>
      <sheetName val="Profit_&amp;_Loss_Yr_3"/>
      <sheetName val="Staff_cost"/>
      <sheetName val="Fixed_Assets_Sum(2005)"/>
      <sheetName val="Fixed_Assets_Sum(2006)"/>
      <sheetName val="Fixed_Assets_Sum(2007)"/>
      <sheetName val="Cash_Flow_Yr_1"/>
      <sheetName val="Cash_Flow_Yr_2"/>
      <sheetName val="Cash_Flow_Yr_3"/>
      <sheetName val="Bal_Sheet_Yr_1"/>
      <sheetName val="Bal_Sheet_Yr_2"/>
      <sheetName val="Bal_Sheet_Yr_3"/>
      <sheetName val="Deferred_taxation_(1)"/>
      <sheetName val="Deferred_taxation_(2)"/>
      <sheetName val="Recon_of_FA"/>
      <sheetName val="Reasonableness_test"/>
      <sheetName val="NQ_Asset_Summary"/>
      <sheetName val="S_DEBTOR071"/>
      <sheetName val="FB1_(2)"/>
      <sheetName val="BS_(3)"/>
      <sheetName val="D1_(3)"/>
      <sheetName val="E1__(3)"/>
      <sheetName val="F1__(3)"/>
      <sheetName val="G1__(3)"/>
      <sheetName val="J1_(3)"/>
      <sheetName val="J3_(3)"/>
      <sheetName val="M1_(3)"/>
      <sheetName val="M1-1_(3)"/>
      <sheetName val="M1-2_(3)"/>
      <sheetName val="N1_(3)"/>
      <sheetName val="General_info"/>
      <sheetName val="PBSE_BS"/>
      <sheetName val="comp_of_re_pack"/>
      <sheetName val="CF_Statements"/>
      <sheetName val="Stmt_of_equity"/>
      <sheetName val="GP_analysis"/>
      <sheetName val="PBSE_PL"/>
      <sheetName val="FB4_Sch9_Disclosure"/>
      <sheetName val="E1_"/>
      <sheetName val="F1_"/>
      <sheetName val="G1_"/>
      <sheetName val="General_info_(2)"/>
      <sheetName val="BS_(2)"/>
      <sheetName val="CF_Statements_(2)"/>
      <sheetName val="Stmt_of_equity_(2)"/>
      <sheetName val="D1_(2)"/>
      <sheetName val="D1-1_(2)"/>
      <sheetName val="E1__(2)"/>
      <sheetName val="F1__(2)"/>
      <sheetName val="G1__(2)"/>
      <sheetName val="J1_(2)"/>
      <sheetName val="J3_(2)"/>
      <sheetName val="Tax_(2)"/>
      <sheetName val="L1_(2)"/>
      <sheetName val="M1_(2)"/>
      <sheetName val="M1-1_(2)"/>
      <sheetName val="M1-2_(2)"/>
      <sheetName val="N1_(2)"/>
      <sheetName val="X_Rates"/>
      <sheetName val="C_A_Add1_(App_III)3"/>
      <sheetName val="R&amp;M_confirmation_(App_A)3"/>
      <sheetName val="Marine_insurance_(App_B)3"/>
      <sheetName val="Reinvestment_Allowance3"/>
      <sheetName val="TC_YA2000_cyb_(R)2"/>
      <sheetName val="SSP_HOURS1"/>
      <sheetName val="Stat_A1"/>
      <sheetName val="HEADCOUNT_WORKSHEET1"/>
      <sheetName val="Mat'l_Pareto1"/>
      <sheetName val="Inventory_Valuation-detail-_(21"/>
      <sheetName val="BPCOR_DETAILS1"/>
      <sheetName val="BPMKT_DETAILS1"/>
      <sheetName val="1_LeadSchedule1"/>
      <sheetName val="K4__F&amp;F1"/>
      <sheetName val="Format_(2)1"/>
      <sheetName val="Excess_Calc1"/>
      <sheetName val="Balance_Sheet2"/>
      <sheetName val="BGI_-_Interco_wkg2"/>
      <sheetName val="FAMS_Adj_2"/>
      <sheetName val="Client_Adj_-_BGI2"/>
      <sheetName val="Client_Adj_-BGM2"/>
      <sheetName val="BGM_BS2"/>
      <sheetName val="BGM_STAT2"/>
      <sheetName val="BGI_BS2"/>
      <sheetName val="BGI_STAT2"/>
      <sheetName val="Spliting_Balance_Sheet_-_1204(2"/>
      <sheetName val="01_01"/>
      <sheetName val="U_1"/>
      <sheetName val="Expense_Summary1"/>
      <sheetName val="FF-2_(1)1"/>
      <sheetName val="_Balance_Sheet1"/>
      <sheetName val="_Profit_Projection_sum1"/>
      <sheetName val="Cash_Flow1"/>
      <sheetName val="Product_segment1"/>
      <sheetName val="Profit_&amp;_Loss_Yr_11"/>
      <sheetName val="Profit_&amp;_Loss_Yr_21"/>
      <sheetName val="Profit_&amp;_Loss_Yr_31"/>
      <sheetName val="Staff_cost1"/>
      <sheetName val="Fixed_Assets_Sum(2005)1"/>
      <sheetName val="Fixed_Assets_Sum(2006)1"/>
      <sheetName val="Fixed_Assets_Sum(2007)1"/>
      <sheetName val="Cash_Flow_Yr_11"/>
      <sheetName val="Cash_Flow_Yr_21"/>
      <sheetName val="Cash_Flow_Yr_31"/>
      <sheetName val="Bal_Sheet_Yr_11"/>
      <sheetName val="Bal_Sheet_Yr_21"/>
      <sheetName val="Bal_Sheet_Yr_31"/>
      <sheetName val="Deferred_taxation_(1)1"/>
      <sheetName val="Deferred_taxation_(2)1"/>
      <sheetName val="Recon_of_FA1"/>
      <sheetName val="Reasonableness_test1"/>
      <sheetName val="NQ_Asset_Summary1"/>
      <sheetName val="S_DEBTOR072"/>
      <sheetName val="FB1_(2)1"/>
      <sheetName val="BS_(3)1"/>
      <sheetName val="D1_(3)1"/>
      <sheetName val="E1__(3)1"/>
      <sheetName val="F1__(3)1"/>
      <sheetName val="G1__(3)1"/>
      <sheetName val="J1_(3)1"/>
      <sheetName val="J3_(3)1"/>
      <sheetName val="M1_(3)1"/>
      <sheetName val="M1-1_(3)1"/>
      <sheetName val="M1-2_(3)1"/>
      <sheetName val="N1_(3)1"/>
      <sheetName val="General_info1"/>
      <sheetName val="PBSE_BS1"/>
      <sheetName val="comp_of_re_pack1"/>
      <sheetName val="CF_Statements1"/>
      <sheetName val="Stmt_of_equity1"/>
      <sheetName val="GP_analysis1"/>
      <sheetName val="PBSE_PL1"/>
      <sheetName val="FB4_Sch9_Disclosure1"/>
      <sheetName val="E1_1"/>
      <sheetName val="F1_1"/>
      <sheetName val="G1_1"/>
      <sheetName val="General_info_(2)1"/>
      <sheetName val="BS_(2)1"/>
      <sheetName val="CF_Statements_(2)1"/>
      <sheetName val="Stmt_of_equity_(2)1"/>
      <sheetName val="D1_(2)1"/>
      <sheetName val="D1-1_(2)1"/>
      <sheetName val="E1__(2)1"/>
      <sheetName val="F1__(2)1"/>
      <sheetName val="G1__(2)1"/>
      <sheetName val="J1_(2)1"/>
      <sheetName val="J3_(2)1"/>
      <sheetName val="Tax_(2)1"/>
      <sheetName val="L1_(2)1"/>
      <sheetName val="M1_(2)1"/>
      <sheetName val="M1-1_(2)1"/>
      <sheetName val="M1-2_(2)1"/>
      <sheetName val="N1_(2)1"/>
      <sheetName val="X_Rates1"/>
      <sheetName val="A2.02 Fixed Assets"/>
      <sheetName val=""/>
      <sheetName val="现金清单"/>
      <sheetName val="Acs"/>
      <sheetName val="ORGANIZATION PLASTIC GROUP "/>
      <sheetName val="ORGANIZATION PLASTIC GROUP  2"/>
      <sheetName val="IMPROVE MAN POWER"/>
      <sheetName val="ฟอล์ม B2"/>
      <sheetName val="Man power SPEC"/>
      <sheetName val="Man power SPEC (2)"/>
      <sheetName val="Current ORG"/>
      <sheetName val="ปรับโครงสร้าง"/>
      <sheetName val="Blank ORG"/>
      <sheetName val="DLOT Calculate"/>
      <sheetName val="ประเมิน "/>
      <sheetName val="Improvement Plan"/>
      <sheetName val="รายชื่อพนักงาน "/>
      <sheetName val="Machine capacity"/>
      <sheetName val="DLOT Current"/>
      <sheetName val="ORG (2)"/>
      <sheetName val="Injection new"/>
      <sheetName val="Injection new "/>
      <sheetName val="A+B"/>
      <sheetName val="บังคับเป็น"/>
      <sheetName val="ปรับปรุง"/>
      <sheetName val="Listeverdier"/>
      <sheetName val="Control_BS"/>
      <sheetName val="disc rate"/>
      <sheetName val="AG"/>
      <sheetName val="BI"/>
      <sheetName val="BT"/>
      <sheetName val="OT"/>
      <sheetName val="TA"/>
      <sheetName val="TM"/>
      <sheetName val="WS"/>
      <sheetName val="Rawdata"/>
      <sheetName val="BOS Commodity"/>
      <sheetName val="Macro1"/>
      <sheetName val="Dormants"/>
      <sheetName val="SSD Plant Incremental Projects"/>
      <sheetName val="BOS02TC"/>
      <sheetName val="ERP 7_06"/>
      <sheetName val="Consensus"/>
      <sheetName val="Variables"/>
      <sheetName val="Tbom-tot"/>
      <sheetName val="Pareto Top RPN"/>
      <sheetName val="FDR BUDGET 2001 EISENACH"/>
      <sheetName val="Cost Reduction Programs"/>
      <sheetName val="format"/>
      <sheetName val="LCQ"/>
      <sheetName val="analysis"/>
      <sheetName val="COMPARISON SHEET (1)"/>
      <sheetName val="January"/>
      <sheetName val="TON"/>
      <sheetName val="DaysInMonth"/>
      <sheetName val="ADJ_-_RATE16"/>
      <sheetName val="ADJ___RATE16"/>
      <sheetName val="SCB_1_-_Current16"/>
      <sheetName val="SCB_2_-_Current16"/>
      <sheetName val="เงินกู้_MGC15"/>
      <sheetName val="BALANCE_SHEET_16"/>
      <sheetName val="BS_ATTACH16"/>
      <sheetName val="LC___TR_Listing15"/>
      <sheetName val="Stock_Aging15"/>
      <sheetName val="VariableII__period15"/>
      <sheetName val="Customize_Your_Invoice15"/>
      <sheetName val="Dec_200115"/>
      <sheetName val="Sheet1_(2)16"/>
      <sheetName val="CF_RECONCILE_-_115"/>
      <sheetName val="Cost_Centers13"/>
      <sheetName val="_IB-PL-00-01_SUMMARY13"/>
      <sheetName val="Customize_Your_Purchase_Order13"/>
      <sheetName val="10-1_Media13"/>
      <sheetName val="ALL_KSFC_RIGS_EXCEPT_R-513"/>
      <sheetName val="FP_Friends_Other13"/>
      <sheetName val="163040_LC_TR13"/>
      <sheetName val="Total_Inventory12"/>
      <sheetName val="Semi_FG&amp;FG12"/>
      <sheetName val="Provision_NRV12"/>
      <sheetName val="CA_Sheet13"/>
      <sheetName val="Trial_Balance12"/>
      <sheetName val="_IBPL000112"/>
      <sheetName val="163040_LC-TR12"/>
      <sheetName val="Workbook_Inputs12"/>
      <sheetName val="TrialBalance_Q3-200212"/>
      <sheetName val="F9_Parameters11"/>
      <sheetName val="D190_211"/>
      <sheetName val="Bang_chiet_tinh_TBA11"/>
      <sheetName val="Customize_Your_Loan_Manager11"/>
      <sheetName val="input_data9"/>
      <sheetName val="Data_Entry9"/>
      <sheetName val="Valo_DCF9"/>
      <sheetName val="head_Jan9"/>
      <sheetName val="List_info9"/>
      <sheetName val="By_Person9"/>
      <sheetName val="DB_PPC_PSF9"/>
      <sheetName val="Record_CR7"/>
      <sheetName val="ng_127"/>
      <sheetName val="Co__Code7"/>
      <sheetName val="CAN_DOI_-_KET_QUA5"/>
      <sheetName val="Incident__NP_20177"/>
      <sheetName val="WT_Util_99_LE1"/>
      <sheetName val="PTA_P&amp;S1"/>
      <sheetName val="Waste_Treatment_Variable_1"/>
      <sheetName val="Standing_Data1"/>
      <sheetName val="Asset_&amp;_Liability1"/>
      <sheetName val="Net_asset_value1"/>
      <sheetName val="Drop_List1"/>
      <sheetName val="Month_v_YTD1"/>
      <sheetName val="_IB-PL-YTD1"/>
      <sheetName val="Drop_down_list1"/>
      <sheetName val="Write_off1"/>
      <sheetName val="Cost_centre_expenditure1"/>
      <sheetName val="addl_cost1"/>
      <sheetName val="Co_info1"/>
      <sheetName val="Financial_Summary1"/>
      <sheetName val="Adj&amp;Rje(Z820)_1"/>
      <sheetName val="Spec_221041"/>
      <sheetName val="BOI_sum1"/>
      <sheetName val="Update_CIT_FY191"/>
      <sheetName val="Tax_computation_BOI1"/>
      <sheetName val="A)_Provision_schedule1"/>
      <sheetName val="A2)_834_Inventory1"/>
      <sheetName val="B1)_646_Retirement1"/>
      <sheetName val="B2)_746_Retirement_1"/>
      <sheetName val="C1)_791-0000-20_Private_exp_1"/>
      <sheetName val="TB_(as_of_31DEC)1"/>
      <sheetName val="C2)_779-0000-20_Misc_1"/>
      <sheetName val="C1)_663_Car_Lease1"/>
      <sheetName val="C2)_758_Car_Lease1"/>
      <sheetName val="D)_Training1"/>
      <sheetName val="E)_HY_test_PwC1"/>
      <sheetName val="F)_RD_6041"/>
      <sheetName val="G)_RD_6421"/>
      <sheetName val="TO_-_SP1"/>
      <sheetName val="Company_Info1"/>
      <sheetName val="CA_Comp1"/>
      <sheetName val="ADJ_-_RATE15"/>
      <sheetName val="ADJ___RATE15"/>
      <sheetName val="SCB_1_-_Current15"/>
      <sheetName val="SCB_2_-_Current15"/>
      <sheetName val="เงินกู้_MGC14"/>
      <sheetName val="BALANCE_SHEET_15"/>
      <sheetName val="BS_ATTACH15"/>
      <sheetName val="LC___TR_Listing14"/>
      <sheetName val="Stock_Aging14"/>
      <sheetName val="VariableII__period14"/>
      <sheetName val="Customize_Your_Invoice14"/>
      <sheetName val="Dec_200114"/>
      <sheetName val="Sheet1_(2)15"/>
      <sheetName val="CF_RECONCILE_-_114"/>
      <sheetName val="Cost_Centers12"/>
      <sheetName val="_IB-PL-00-01_SUMMARY12"/>
      <sheetName val="Customize_Your_Purchase_Order12"/>
      <sheetName val="10-1_Media12"/>
      <sheetName val="ALL_KSFC_RIGS_EXCEPT_R-512"/>
      <sheetName val="FP_Friends_Other12"/>
      <sheetName val="163040_LC_TR12"/>
      <sheetName val="Total_Inventory11"/>
      <sheetName val="Semi_FG&amp;FG11"/>
      <sheetName val="Provision_NRV11"/>
      <sheetName val="CA_Sheet12"/>
      <sheetName val="Trial_Balance11"/>
      <sheetName val="_IBPL000111"/>
      <sheetName val="163040_LC-TR11"/>
      <sheetName val="Workbook_Inputs11"/>
      <sheetName val="TrialBalance_Q3-200211"/>
      <sheetName val="F9_Parameters10"/>
      <sheetName val="D190_210"/>
      <sheetName val="Bang_chiet_tinh_TBA10"/>
      <sheetName val="Customize_Your_Loan_Manager10"/>
      <sheetName val="input_data8"/>
      <sheetName val="Data_Entry8"/>
      <sheetName val="Valo_DCF8"/>
      <sheetName val="head_Jan8"/>
      <sheetName val="List_info8"/>
      <sheetName val="By_Person8"/>
      <sheetName val="DB_PPC_PSF8"/>
      <sheetName val="Record_CR6"/>
      <sheetName val="ng_126"/>
      <sheetName val="Co__Code6"/>
      <sheetName val="CAN_DOI_-_KET_QUA4"/>
      <sheetName val="Incident__NP_20176"/>
      <sheetName val="Drop_down_list"/>
      <sheetName val="Write_off"/>
      <sheetName val="Cost_centre_expenditure"/>
      <sheetName val="addl_cost"/>
      <sheetName val="Co_info"/>
      <sheetName val="Financial_Summary"/>
      <sheetName val="Adj&amp;Rje(Z820)_"/>
      <sheetName val="Spec_22104"/>
      <sheetName val="BOI_sum"/>
      <sheetName val="Update_CIT_FY19"/>
      <sheetName val="Tax_computation_BOI"/>
      <sheetName val="A)_Provision_schedule"/>
      <sheetName val="A2)_834_Inventory"/>
      <sheetName val="B1)_646_Retirement"/>
      <sheetName val="B2)_746_Retirement_"/>
      <sheetName val="C1)_791-0000-20_Private_exp_"/>
      <sheetName val="TB_(as_of_31DEC)"/>
      <sheetName val="C2)_779-0000-20_Misc_"/>
      <sheetName val="C1)_663_Car_Lease"/>
      <sheetName val="C2)_758_Car_Lease"/>
      <sheetName val="D)_Training"/>
      <sheetName val="E)_HY_test_PwC"/>
      <sheetName val="F)_RD_604"/>
      <sheetName val="G)_RD_642"/>
      <sheetName val="ADJ_-_RATE17"/>
      <sheetName val="ADJ___RATE17"/>
      <sheetName val="SCB_1_-_Current17"/>
      <sheetName val="SCB_2_-_Current17"/>
      <sheetName val="เงินกู้_MGC16"/>
      <sheetName val="BALANCE_SHEET_17"/>
      <sheetName val="BS_ATTACH17"/>
      <sheetName val="LC___TR_Listing16"/>
      <sheetName val="Stock_Aging16"/>
      <sheetName val="VariableII__period16"/>
      <sheetName val="Customize_Your_Invoice16"/>
      <sheetName val="Dec_200116"/>
      <sheetName val="Sheet1_(2)17"/>
      <sheetName val="CF_RECONCILE_-_116"/>
      <sheetName val="Cost_Centers14"/>
      <sheetName val="_IB-PL-00-01_SUMMARY14"/>
      <sheetName val="Customize_Your_Purchase_Order14"/>
      <sheetName val="10-1_Media14"/>
      <sheetName val="ALL_KSFC_RIGS_EXCEPT_R-514"/>
      <sheetName val="FP_Friends_Other14"/>
      <sheetName val="163040_LC_TR14"/>
      <sheetName val="Total_Inventory13"/>
      <sheetName val="Semi_FG&amp;FG13"/>
      <sheetName val="Provision_NRV13"/>
      <sheetName val="CA_Sheet14"/>
      <sheetName val="Trial_Balance13"/>
      <sheetName val="_IBPL000113"/>
      <sheetName val="163040_LC-TR13"/>
      <sheetName val="Workbook_Inputs13"/>
      <sheetName val="TrialBalance_Q3-200213"/>
      <sheetName val="F9_Parameters12"/>
      <sheetName val="D190_212"/>
      <sheetName val="Bang_chiet_tinh_TBA12"/>
      <sheetName val="Customize_Your_Loan_Manager12"/>
      <sheetName val="input_data10"/>
      <sheetName val="Data_Entry10"/>
      <sheetName val="Valo_DCF10"/>
      <sheetName val="head_Jan10"/>
      <sheetName val="List_info10"/>
      <sheetName val="By_Person10"/>
      <sheetName val="DB_PPC_PSF10"/>
      <sheetName val="Record_CR8"/>
      <sheetName val="ng_128"/>
      <sheetName val="Co__Code8"/>
      <sheetName val="CAN_DOI_-_KET_QUA6"/>
      <sheetName val="Incident__NP_20178"/>
      <sheetName val="WT_Util_99_LE2"/>
      <sheetName val="PTA_P&amp;S2"/>
      <sheetName val="Waste_Treatment_Variable_2"/>
      <sheetName val="Standing_Data2"/>
      <sheetName val="Asset_&amp;_Liability2"/>
      <sheetName val="Net_asset_value2"/>
      <sheetName val="Drop_List2"/>
      <sheetName val="Month_v_YTD2"/>
      <sheetName val="_IB-PL-YTD2"/>
      <sheetName val="Drop_down_list2"/>
      <sheetName val="Write_off2"/>
      <sheetName val="Cost_centre_expenditure2"/>
      <sheetName val="addl_cost2"/>
      <sheetName val="Cash_Flow2"/>
      <sheetName val="Co_info2"/>
      <sheetName val="Financial_Summary2"/>
      <sheetName val="Adj&amp;Rje(Z820)_2"/>
      <sheetName val="Spec_221042"/>
      <sheetName val="BOI_sum2"/>
      <sheetName val="Update_CIT_FY192"/>
      <sheetName val="Tax_computation_BOI2"/>
      <sheetName val="A)_Provision_schedule2"/>
      <sheetName val="A2)_834_Inventory2"/>
      <sheetName val="B1)_646_Retirement2"/>
      <sheetName val="B2)_746_Retirement_2"/>
      <sheetName val="C1)_791-0000-20_Private_exp_2"/>
      <sheetName val="TB_(as_of_31DEC)2"/>
      <sheetName val="C2)_779-0000-20_Misc_2"/>
      <sheetName val="C1)_663_Car_Lease2"/>
      <sheetName val="C2)_758_Car_Lease2"/>
      <sheetName val="D)_Training2"/>
      <sheetName val="E)_HY_test_PwC2"/>
      <sheetName val="F)_RD_6042"/>
      <sheetName val="G)_RD_6422"/>
      <sheetName val="TO_-_SP2"/>
      <sheetName val="Company_Info2"/>
      <sheetName val="CA_Comp2"/>
      <sheetName val="ADJ_-_RATE18"/>
      <sheetName val="ADJ___RATE18"/>
      <sheetName val="SCB_1_-_Current18"/>
      <sheetName val="SCB_2_-_Current18"/>
      <sheetName val="เงินกู้_MGC17"/>
      <sheetName val="BALANCE_SHEET_18"/>
      <sheetName val="BS_ATTACH18"/>
      <sheetName val="LC___TR_Listing17"/>
      <sheetName val="Stock_Aging17"/>
      <sheetName val="VariableII__period17"/>
      <sheetName val="Customize_Your_Invoice17"/>
      <sheetName val="Dec_200117"/>
      <sheetName val="Sheet1_(2)18"/>
      <sheetName val="CF_RECONCILE_-_117"/>
      <sheetName val="Cost_Centers15"/>
      <sheetName val="_IB-PL-00-01_SUMMARY15"/>
      <sheetName val="Customize_Your_Purchase_Order15"/>
      <sheetName val="10-1_Media15"/>
      <sheetName val="ALL_KSFC_RIGS_EXCEPT_R-515"/>
      <sheetName val="FP_Friends_Other15"/>
      <sheetName val="163040_LC_TR15"/>
      <sheetName val="Total_Inventory14"/>
      <sheetName val="Semi_FG&amp;FG14"/>
      <sheetName val="Provision_NRV14"/>
      <sheetName val="CA_Sheet15"/>
      <sheetName val="Trial_Balance14"/>
      <sheetName val="_IBPL000114"/>
      <sheetName val="163040_LC-TR14"/>
      <sheetName val="Workbook_Inputs14"/>
      <sheetName val="TrialBalance_Q3-200214"/>
      <sheetName val="F9_Parameters13"/>
      <sheetName val="D190_213"/>
      <sheetName val="Bang_chiet_tinh_TBA13"/>
      <sheetName val="Customize_Your_Loan_Manager13"/>
      <sheetName val="input_data11"/>
      <sheetName val="Data_Entry11"/>
      <sheetName val="Valo_DCF11"/>
      <sheetName val="head_Jan11"/>
      <sheetName val="List_info11"/>
      <sheetName val="By_Person11"/>
      <sheetName val="DB_PPC_PSF11"/>
      <sheetName val="Record_CR9"/>
      <sheetName val="ng_129"/>
      <sheetName val="Co__Code9"/>
      <sheetName val="CAN_DOI_-_KET_QUA7"/>
      <sheetName val="Incident__NP_20179"/>
      <sheetName val="WT_Util_99_LE3"/>
      <sheetName val="PTA_P&amp;S3"/>
      <sheetName val="Waste_Treatment_Variable_3"/>
      <sheetName val="Standing_Data3"/>
      <sheetName val="Asset_&amp;_Liability3"/>
      <sheetName val="Net_asset_value3"/>
      <sheetName val="Drop_List3"/>
      <sheetName val="Month_v_YTD3"/>
      <sheetName val="_IB-PL-YTD3"/>
      <sheetName val="Drop_down_list3"/>
      <sheetName val="Write_off3"/>
      <sheetName val="Cost_centre_expenditure3"/>
      <sheetName val="addl_cost3"/>
      <sheetName val="Cash_Flow3"/>
      <sheetName val="Co_info3"/>
      <sheetName val="Financial_Summary3"/>
      <sheetName val="Adj&amp;Rje(Z820)_3"/>
      <sheetName val="Spec_221043"/>
      <sheetName val="BOI_sum3"/>
      <sheetName val="Update_CIT_FY193"/>
      <sheetName val="Tax_computation_BOI3"/>
      <sheetName val="A)_Provision_schedule3"/>
      <sheetName val="A2)_834_Inventory3"/>
      <sheetName val="B1)_646_Retirement3"/>
      <sheetName val="B2)_746_Retirement_3"/>
      <sheetName val="C1)_791-0000-20_Private_exp_3"/>
      <sheetName val="TB_(as_of_31DEC)3"/>
      <sheetName val="C2)_779-0000-20_Misc_3"/>
      <sheetName val="C1)_663_Car_Lease3"/>
      <sheetName val="C2)_758_Car_Lease3"/>
      <sheetName val="D)_Training3"/>
      <sheetName val="E)_HY_test_PwC3"/>
      <sheetName val="F)_RD_6043"/>
      <sheetName val="G)_RD_6423"/>
      <sheetName val="TO_-_SP3"/>
      <sheetName val="Company_Info3"/>
      <sheetName val="CA_Comp3"/>
      <sheetName val="Balance_Sheet3"/>
      <sheetName val="ADJ_-_RATE19"/>
      <sheetName val="ADJ___RATE19"/>
      <sheetName val="SCB_1_-_Current19"/>
      <sheetName val="SCB_2_-_Current19"/>
      <sheetName val="เงินกู้_MGC18"/>
      <sheetName val="BALANCE_SHEET_19"/>
      <sheetName val="BS_ATTACH19"/>
      <sheetName val="LC___TR_Listing18"/>
      <sheetName val="Stock_Aging18"/>
      <sheetName val="VariableII__period18"/>
      <sheetName val="Customize_Your_Invoice18"/>
      <sheetName val="Dec_200118"/>
      <sheetName val="Sheet1_(2)19"/>
      <sheetName val="CF_RECONCILE_-_118"/>
      <sheetName val="Cost_Centers16"/>
      <sheetName val="_IB-PL-00-01_SUMMARY16"/>
      <sheetName val="Customize_Your_Purchase_Order16"/>
      <sheetName val="10-1_Media16"/>
      <sheetName val="ALL_KSFC_RIGS_EXCEPT_R-516"/>
      <sheetName val="FP_Friends_Other16"/>
      <sheetName val="163040_LC_TR16"/>
      <sheetName val="Total_Inventory15"/>
      <sheetName val="Semi_FG&amp;FG15"/>
      <sheetName val="Provision_NRV15"/>
      <sheetName val="CA_Sheet16"/>
      <sheetName val="Trial_Balance15"/>
      <sheetName val="_IBPL000115"/>
      <sheetName val="163040_LC-TR15"/>
      <sheetName val="Workbook_Inputs15"/>
      <sheetName val="TrialBalance_Q3-200215"/>
      <sheetName val="F9_Parameters14"/>
      <sheetName val="D190_214"/>
      <sheetName val="Bang_chiet_tinh_TBA14"/>
      <sheetName val="Customize_Your_Loan_Manager14"/>
      <sheetName val="input_data12"/>
      <sheetName val="Data_Entry12"/>
      <sheetName val="Valo_DCF12"/>
      <sheetName val="head_Jan12"/>
      <sheetName val="List_info12"/>
      <sheetName val="By_Person12"/>
      <sheetName val="DB_PPC_PSF12"/>
      <sheetName val="Record_CR10"/>
      <sheetName val="ng_1210"/>
      <sheetName val="Co__Code10"/>
      <sheetName val="CAN_DOI_-_KET_QUA8"/>
      <sheetName val="Incident__NP_201710"/>
      <sheetName val="WT_Util_99_LE4"/>
      <sheetName val="PTA_P&amp;S4"/>
      <sheetName val="Waste_Treatment_Variable_4"/>
      <sheetName val="Standing_Data4"/>
      <sheetName val="Asset_&amp;_Liability4"/>
      <sheetName val="Net_asset_value4"/>
      <sheetName val="Drop_List4"/>
      <sheetName val="Month_v_YTD4"/>
      <sheetName val="_IB-PL-YTD4"/>
      <sheetName val="Drop_down_list4"/>
      <sheetName val="Write_off4"/>
      <sheetName val="Cost_centre_expenditure4"/>
      <sheetName val="addl_cost4"/>
      <sheetName val="Cash_Flow4"/>
      <sheetName val="Co_info4"/>
      <sheetName val="Financial_Summary4"/>
      <sheetName val="Adj&amp;Rje(Z820)_4"/>
      <sheetName val="Spec_221044"/>
      <sheetName val="BOI_sum4"/>
      <sheetName val="Update_CIT_FY194"/>
      <sheetName val="Tax_computation_BOI4"/>
      <sheetName val="A)_Provision_schedule4"/>
      <sheetName val="A2)_834_Inventory4"/>
      <sheetName val="B1)_646_Retirement4"/>
      <sheetName val="B2)_746_Retirement_4"/>
      <sheetName val="C1)_791-0000-20_Private_exp_4"/>
      <sheetName val="TB_(as_of_31DEC)4"/>
      <sheetName val="C2)_779-0000-20_Misc_4"/>
      <sheetName val="C1)_663_Car_Lease4"/>
      <sheetName val="C2)_758_Car_Lease4"/>
      <sheetName val="D)_Training4"/>
      <sheetName val="E)_HY_test_PwC4"/>
      <sheetName val="F)_RD_6044"/>
      <sheetName val="G)_RD_6424"/>
      <sheetName val="TO_-_SP4"/>
      <sheetName val="Company_Info4"/>
      <sheetName val="CA_Comp4"/>
      <sheetName val="Balance_Sheet4"/>
      <sheetName val="ADJ_-_RATE20"/>
      <sheetName val="ADJ___RATE20"/>
      <sheetName val="SCB_1_-_Current20"/>
      <sheetName val="SCB_2_-_Current20"/>
      <sheetName val="เงินกู้_MGC19"/>
      <sheetName val="BALANCE_SHEET_20"/>
      <sheetName val="BS_ATTACH20"/>
      <sheetName val="LC___TR_Listing19"/>
      <sheetName val="Stock_Aging19"/>
      <sheetName val="VariableII__period19"/>
      <sheetName val="Customize_Your_Invoice19"/>
      <sheetName val="Dec_200119"/>
      <sheetName val="Sheet1_(2)20"/>
      <sheetName val="CF_RECONCILE_-_119"/>
      <sheetName val="Cost_Centers17"/>
      <sheetName val="_IB-PL-00-01_SUMMARY17"/>
      <sheetName val="Customize_Your_Purchase_Order17"/>
      <sheetName val="10-1_Media17"/>
      <sheetName val="ALL_KSFC_RIGS_EXCEPT_R-517"/>
      <sheetName val="FP_Friends_Other17"/>
      <sheetName val="163040_LC_TR17"/>
      <sheetName val="Total_Inventory16"/>
      <sheetName val="Semi_FG&amp;FG16"/>
      <sheetName val="Provision_NRV16"/>
      <sheetName val="CA_Sheet17"/>
      <sheetName val="Trial_Balance16"/>
      <sheetName val="_IBPL000116"/>
      <sheetName val="163040_LC-TR16"/>
      <sheetName val="Workbook_Inputs16"/>
      <sheetName val="TrialBalance_Q3-200216"/>
      <sheetName val="F9_Parameters15"/>
      <sheetName val="D190_215"/>
      <sheetName val="Bang_chiet_tinh_TBA15"/>
      <sheetName val="Customize_Your_Loan_Manager15"/>
      <sheetName val="input_data13"/>
      <sheetName val="Data_Entry13"/>
      <sheetName val="Valo_DCF13"/>
      <sheetName val="head_Jan13"/>
      <sheetName val="List_info13"/>
      <sheetName val="By_Person13"/>
      <sheetName val="DB_PPC_PSF13"/>
      <sheetName val="Record_CR11"/>
      <sheetName val="ng_1211"/>
      <sheetName val="Co__Code11"/>
      <sheetName val="CAN_DOI_-_KET_QUA9"/>
      <sheetName val="Incident__NP_201711"/>
      <sheetName val="WT_Util_99_LE5"/>
      <sheetName val="PTA_P&amp;S5"/>
      <sheetName val="Waste_Treatment_Variable_5"/>
      <sheetName val="Standing_Data5"/>
      <sheetName val="Asset_&amp;_Liability5"/>
      <sheetName val="Net_asset_value5"/>
      <sheetName val="Drop_List5"/>
      <sheetName val="Cost_center5"/>
      <sheetName val="Month_v_YTD5"/>
      <sheetName val="_IB-PL-YTD5"/>
      <sheetName val="Drop_down_list5"/>
      <sheetName val="Write_off5"/>
      <sheetName val="Cost_centre_expenditure5"/>
      <sheetName val="addl_cost5"/>
      <sheetName val="Cash_Flow5"/>
      <sheetName val="Co_info5"/>
      <sheetName val="Financial_Summary5"/>
      <sheetName val="Adj&amp;Rje(Z820)_5"/>
      <sheetName val="Spec_221045"/>
      <sheetName val="BOI_sum5"/>
      <sheetName val="Update_CIT_FY195"/>
      <sheetName val="Tax_computation_BOI5"/>
      <sheetName val="A)_Provision_schedule5"/>
      <sheetName val="A2)_834_Inventory5"/>
      <sheetName val="B1)_646_Retirement5"/>
      <sheetName val="B2)_746_Retirement_5"/>
      <sheetName val="C1)_791-0000-20_Private_exp_5"/>
      <sheetName val="TB_(as_of_31DEC)5"/>
      <sheetName val="C2)_779-0000-20_Misc_5"/>
      <sheetName val="C1)_663_Car_Lease5"/>
      <sheetName val="C2)_758_Car_Lease5"/>
      <sheetName val="D)_Training5"/>
      <sheetName val="E)_HY_test_PwC5"/>
      <sheetName val="F)_RD_6045"/>
      <sheetName val="G)_RD_6425"/>
      <sheetName val="TO_-_SP5"/>
      <sheetName val="Company_Info5"/>
      <sheetName val="CA_Comp5"/>
      <sheetName val="Balance_Sheet5"/>
      <sheetName val="ADJ_-_RATE21"/>
      <sheetName val="ADJ___RATE21"/>
      <sheetName val="SCB_1_-_Current21"/>
      <sheetName val="SCB_2_-_Current21"/>
      <sheetName val="เงินกู้_MGC20"/>
      <sheetName val="BALANCE_SHEET_21"/>
      <sheetName val="BS_ATTACH21"/>
      <sheetName val="LC___TR_Listing20"/>
      <sheetName val="Stock_Aging20"/>
      <sheetName val="VariableII__period20"/>
      <sheetName val="Customize_Your_Invoice20"/>
      <sheetName val="Dec_200120"/>
      <sheetName val="Sheet1_(2)21"/>
      <sheetName val="CF_RECONCILE_-_120"/>
      <sheetName val="Cost_Centers18"/>
      <sheetName val="_IB-PL-00-01_SUMMARY18"/>
      <sheetName val="Customize_Your_Purchase_Order18"/>
      <sheetName val="10-1_Media18"/>
      <sheetName val="ALL_KSFC_RIGS_EXCEPT_R-518"/>
      <sheetName val="FP_Friends_Other18"/>
      <sheetName val="163040_LC_TR18"/>
      <sheetName val="Total_Inventory17"/>
      <sheetName val="Semi_FG&amp;FG17"/>
      <sheetName val="Provision_NRV17"/>
      <sheetName val="CA_Sheet18"/>
      <sheetName val="Trial_Balance17"/>
      <sheetName val="_IBPL000117"/>
      <sheetName val="163040_LC-TR17"/>
      <sheetName val="Workbook_Inputs17"/>
      <sheetName val="TrialBalance_Q3-200217"/>
      <sheetName val="F9_Parameters16"/>
      <sheetName val="D190_216"/>
      <sheetName val="Bang_chiet_tinh_TBA16"/>
      <sheetName val="Customize_Your_Loan_Manager16"/>
      <sheetName val="input_data14"/>
      <sheetName val="Data_Entry14"/>
      <sheetName val="Valo_DCF14"/>
      <sheetName val="head_Jan14"/>
      <sheetName val="List_info14"/>
      <sheetName val="By_Person14"/>
      <sheetName val="DB_PPC_PSF14"/>
      <sheetName val="Record_CR12"/>
      <sheetName val="ng_1212"/>
      <sheetName val="Co__Code12"/>
      <sheetName val="CAN_DOI_-_KET_QUA10"/>
      <sheetName val="Incident__NP_201712"/>
      <sheetName val="WT_Util_99_LE6"/>
      <sheetName val="PTA_P&amp;S6"/>
      <sheetName val="Waste_Treatment_Variable_6"/>
      <sheetName val="Standing_Data6"/>
      <sheetName val="Asset_&amp;_Liability6"/>
      <sheetName val="Net_asset_value6"/>
      <sheetName val="Drop_List6"/>
      <sheetName val="Cost_center6"/>
      <sheetName val="Month_v_YTD6"/>
      <sheetName val="_IB-PL-YTD6"/>
      <sheetName val="Drop_down_list6"/>
      <sheetName val="Write_off6"/>
      <sheetName val="Cost_centre_expenditure6"/>
      <sheetName val="addl_cost6"/>
      <sheetName val="Cash_Flow6"/>
      <sheetName val="Co_info6"/>
      <sheetName val="Financial_Summary6"/>
      <sheetName val="Adj&amp;Rje(Z820)_6"/>
      <sheetName val="Spec_221046"/>
      <sheetName val="BOI_sum6"/>
      <sheetName val="Update_CIT_FY196"/>
      <sheetName val="Tax_computation_BOI6"/>
      <sheetName val="A)_Provision_schedule6"/>
      <sheetName val="A2)_834_Inventory6"/>
      <sheetName val="B1)_646_Retirement6"/>
      <sheetName val="B2)_746_Retirement_6"/>
      <sheetName val="C1)_791-0000-20_Private_exp_6"/>
      <sheetName val="TB_(as_of_31DEC)6"/>
      <sheetName val="C2)_779-0000-20_Misc_6"/>
      <sheetName val="C1)_663_Car_Lease6"/>
      <sheetName val="C2)_758_Car_Lease6"/>
      <sheetName val="D)_Training6"/>
      <sheetName val="E)_HY_test_PwC6"/>
      <sheetName val="F)_RD_6046"/>
      <sheetName val="G)_RD_6426"/>
      <sheetName val="TO_-_SP6"/>
      <sheetName val="Company_Info6"/>
      <sheetName val="CA_Comp6"/>
      <sheetName val="Balance_Sheet6"/>
      <sheetName val="ADJ_-_RATE22"/>
      <sheetName val="ADJ___RATE22"/>
      <sheetName val="SCB_1_-_Current22"/>
      <sheetName val="SCB_2_-_Current22"/>
      <sheetName val="เงินกู้_MGC21"/>
      <sheetName val="BALANCE_SHEET_22"/>
      <sheetName val="BS_ATTACH22"/>
      <sheetName val="LC___TR_Listing21"/>
      <sheetName val="Stock_Aging21"/>
      <sheetName val="VariableII__period21"/>
      <sheetName val="Customize_Your_Invoice21"/>
      <sheetName val="Dec_200121"/>
      <sheetName val="Sheet1_(2)22"/>
      <sheetName val="CF_RECONCILE_-_121"/>
      <sheetName val="Cost_Centers19"/>
      <sheetName val="_IB-PL-00-01_SUMMARY19"/>
      <sheetName val="Customize_Your_Purchase_Order19"/>
      <sheetName val="10-1_Media19"/>
      <sheetName val="ALL_KSFC_RIGS_EXCEPT_R-519"/>
      <sheetName val="FP_Friends_Other19"/>
      <sheetName val="163040_LC_TR19"/>
      <sheetName val="Total_Inventory18"/>
      <sheetName val="Semi_FG&amp;FG18"/>
      <sheetName val="Provision_NRV18"/>
      <sheetName val="CA_Sheet19"/>
      <sheetName val="Trial_Balance18"/>
      <sheetName val="_IBPL000118"/>
      <sheetName val="163040_LC-TR18"/>
      <sheetName val="Workbook_Inputs18"/>
      <sheetName val="TrialBalance_Q3-200218"/>
      <sheetName val="F9_Parameters17"/>
      <sheetName val="D190_217"/>
      <sheetName val="Bang_chiet_tinh_TBA17"/>
      <sheetName val="Customize_Your_Loan_Manager17"/>
      <sheetName val="input_data15"/>
      <sheetName val="Data_Entry15"/>
      <sheetName val="Valo_DCF15"/>
      <sheetName val="head_Jan15"/>
      <sheetName val="List_info15"/>
      <sheetName val="By_Person15"/>
      <sheetName val="DB_PPC_PSF15"/>
      <sheetName val="Record_CR13"/>
      <sheetName val="ng_1213"/>
      <sheetName val="Co__Code13"/>
      <sheetName val="CAN_DOI_-_KET_QUA11"/>
      <sheetName val="Incident__NP_201713"/>
      <sheetName val="WT_Util_99_LE7"/>
      <sheetName val="PTA_P&amp;S7"/>
      <sheetName val="Waste_Treatment_Variable_7"/>
      <sheetName val="Standing_Data7"/>
      <sheetName val="Asset_&amp;_Liability7"/>
      <sheetName val="Net_asset_value7"/>
      <sheetName val="Drop_List7"/>
      <sheetName val="Cost_center7"/>
      <sheetName val="Month_v_YTD7"/>
      <sheetName val="_IB-PL-YTD7"/>
      <sheetName val="Drop_down_list7"/>
      <sheetName val="Write_off7"/>
      <sheetName val="Cost_centre_expenditure7"/>
      <sheetName val="addl_cost7"/>
      <sheetName val="Cash_Flow7"/>
      <sheetName val="Co_info7"/>
      <sheetName val="Financial_Summary7"/>
      <sheetName val="Adj&amp;Rje(Z820)_7"/>
      <sheetName val="Spec_221047"/>
      <sheetName val="BOI_sum7"/>
      <sheetName val="Update_CIT_FY197"/>
      <sheetName val="Tax_computation_BOI7"/>
      <sheetName val="A)_Provision_schedule7"/>
      <sheetName val="A2)_834_Inventory7"/>
      <sheetName val="B1)_646_Retirement7"/>
      <sheetName val="B2)_746_Retirement_7"/>
      <sheetName val="C1)_791-0000-20_Private_exp_7"/>
      <sheetName val="TB_(as_of_31DEC)7"/>
      <sheetName val="C2)_779-0000-20_Misc_7"/>
      <sheetName val="C1)_663_Car_Lease7"/>
      <sheetName val="C2)_758_Car_Lease7"/>
      <sheetName val="D)_Training7"/>
      <sheetName val="E)_HY_test_PwC7"/>
      <sheetName val="F)_RD_6047"/>
      <sheetName val="G)_RD_6427"/>
      <sheetName val="TO_-_SP7"/>
      <sheetName val="Company_Info7"/>
      <sheetName val="CA_Comp7"/>
      <sheetName val="Balance_Sheet7"/>
      <sheetName val="ADJ_-_RATE23"/>
      <sheetName val="ADJ___RATE23"/>
      <sheetName val="SCB_1_-_Current23"/>
      <sheetName val="SCB_2_-_Current23"/>
      <sheetName val="เงินกู้_MGC22"/>
      <sheetName val="BALANCE_SHEET_23"/>
      <sheetName val="BS_ATTACH23"/>
      <sheetName val="LC___TR_Listing22"/>
      <sheetName val="Stock_Aging22"/>
      <sheetName val="VariableII__period22"/>
      <sheetName val="Customize_Your_Invoice22"/>
      <sheetName val="Dec_200122"/>
      <sheetName val="Sheet1_(2)23"/>
      <sheetName val="CF_RECONCILE_-_122"/>
      <sheetName val="Cost_Centers20"/>
      <sheetName val="_IB-PL-00-01_SUMMARY20"/>
      <sheetName val="Customize_Your_Purchase_Order20"/>
      <sheetName val="10-1_Media20"/>
      <sheetName val="ALL_KSFC_RIGS_EXCEPT_R-520"/>
      <sheetName val="FP_Friends_Other20"/>
      <sheetName val="163040_LC_TR20"/>
      <sheetName val="Total_Inventory19"/>
      <sheetName val="Semi_FG&amp;FG19"/>
      <sheetName val="Provision_NRV19"/>
      <sheetName val="CA_Sheet20"/>
      <sheetName val="Trial_Balance19"/>
      <sheetName val="_IBPL000119"/>
      <sheetName val="163040_LC-TR19"/>
      <sheetName val="Workbook_Inputs19"/>
      <sheetName val="TrialBalance_Q3-200219"/>
      <sheetName val="F9_Parameters18"/>
      <sheetName val="D190_218"/>
      <sheetName val="Bang_chiet_tinh_TBA18"/>
      <sheetName val="Customize_Your_Loan_Manager18"/>
      <sheetName val="input_data16"/>
      <sheetName val="Data_Entry16"/>
      <sheetName val="Valo_DCF16"/>
      <sheetName val="head_Jan16"/>
      <sheetName val="List_info16"/>
      <sheetName val="By_Person16"/>
      <sheetName val="DB_PPC_PSF16"/>
      <sheetName val="Record_CR14"/>
      <sheetName val="ng_1214"/>
      <sheetName val="Co__Code14"/>
      <sheetName val="CAN_DOI_-_KET_QUA12"/>
      <sheetName val="Incident__NP_201714"/>
      <sheetName val="WT_Util_99_LE8"/>
      <sheetName val="PTA_P&amp;S8"/>
      <sheetName val="Waste_Treatment_Variable_8"/>
      <sheetName val="Standing_Data8"/>
      <sheetName val="Asset_&amp;_Liability8"/>
      <sheetName val="Net_asset_value8"/>
      <sheetName val="Drop_List8"/>
      <sheetName val="Cost_center8"/>
      <sheetName val="Month_v_YTD8"/>
      <sheetName val="_IB-PL-YTD8"/>
      <sheetName val="Drop_down_list8"/>
      <sheetName val="Write_off8"/>
      <sheetName val="Cost_centre_expenditure8"/>
      <sheetName val="addl_cost8"/>
      <sheetName val="Cash_Flow8"/>
      <sheetName val="Co_info8"/>
      <sheetName val="Financial_Summary8"/>
      <sheetName val="Adj&amp;Rje(Z820)_8"/>
      <sheetName val="Spec_221048"/>
      <sheetName val="BOI_sum8"/>
      <sheetName val="Update_CIT_FY198"/>
      <sheetName val="Tax_computation_BOI8"/>
      <sheetName val="A)_Provision_schedule8"/>
      <sheetName val="A2)_834_Inventory8"/>
      <sheetName val="B1)_646_Retirement8"/>
      <sheetName val="B2)_746_Retirement_8"/>
      <sheetName val="C1)_791-0000-20_Private_exp_8"/>
      <sheetName val="TB_(as_of_31DEC)8"/>
      <sheetName val="C2)_779-0000-20_Misc_8"/>
      <sheetName val="C1)_663_Car_Lease8"/>
      <sheetName val="C2)_758_Car_Lease8"/>
      <sheetName val="D)_Training8"/>
      <sheetName val="E)_HY_test_PwC8"/>
      <sheetName val="F)_RD_6048"/>
      <sheetName val="G)_RD_6428"/>
      <sheetName val="TO_-_SP8"/>
      <sheetName val="Company_Info8"/>
      <sheetName val="CA_Comp8"/>
      <sheetName val="Balance_Sheet8"/>
      <sheetName val="ytd fty (DG) oh 12-2016"/>
      <sheetName val="BUILD95"/>
      <sheetName val="ValuationInput"/>
      <sheetName val="2_Conso"/>
      <sheetName val="แบบฟอร์มที่_7_original"/>
      <sheetName val="แบบฟอร์มที่_7_Project_Base"/>
      <sheetName val="Summary_by_Machine_Type_MAR"/>
      <sheetName val="stat_local"/>
      <sheetName val="Haft_year_tax_estimation_1"/>
      <sheetName val="Haft_year_tax_estimation_2"/>
      <sheetName val="Haft_year_tax_estimation_(1)"/>
      <sheetName val="Haft_year_tax_estimation_(2)"/>
      <sheetName val="Taxcal_6_Month"/>
      <sheetName val="Data_Last_year"/>
      <sheetName val="master plan "/>
      <sheetName val="PR4"/>
      <sheetName val="All_employee1"/>
      <sheetName val="2_Conso1"/>
      <sheetName val="แบบฟอร์มที่_7_original1"/>
      <sheetName val="แบบฟอร์มที่_7_Project_Base1"/>
      <sheetName val="Summary_by_Machine_Type_MAR1"/>
      <sheetName val="stat_local1"/>
      <sheetName val="Haft_year_tax_estimation_11"/>
      <sheetName val="Haft_year_tax_estimation_21"/>
      <sheetName val="Haft_year_tax_estimation_(1)1"/>
      <sheetName val="Haft_year_tax_estimation_(2)1"/>
      <sheetName val="Taxcal_6_Month1"/>
      <sheetName val="Data_Last_year1"/>
      <sheetName val="master_plan_"/>
      <sheetName val="n-4_4"/>
      <sheetName val="Bank_CA&amp;SA1"/>
      <sheetName val="AR_-CID1"/>
      <sheetName val="ดบ_ค้างรับ_Tisco1"/>
      <sheetName val="คชจ_ล่วงหน้า1"/>
      <sheetName val="ก่อสร้าง_ล่วงหน้า1"/>
      <sheetName val="ภาษีหัก_ณ_ที่จ่าย1"/>
      <sheetName val="คชจ_รอเรียกเก็บ_TDT1"/>
      <sheetName val="อุปกรณ์(หน่วยงาน)_1"/>
      <sheetName val="ICS_Cost_by_units1"/>
      <sheetName val="ICM_Budget&amp;Cost_Phase_I1"/>
      <sheetName val="ICM_Budget_Cost_Phase_II1"/>
      <sheetName val="ICm_Cost_by_units1"/>
      <sheetName val="CIV_AP_2-131-001"/>
      <sheetName val="ICM_AP_2-131-001"/>
      <sheetName val="CIV_AP_2-133-001"/>
      <sheetName val="ICM_AP_2-133-001"/>
      <sheetName val="ICM_AP_RPT1"/>
      <sheetName val="CIV_AP_RPT1"/>
      <sheetName val="CHQระหว่างทาง_2-132-001"/>
      <sheetName val="ภาษีเงินได้หัก_ณ_ที่จ่าย1"/>
      <sheetName val="ค้างจ่าย_CID1"/>
      <sheetName val="เงินทดรองรับ_2-191-001"/>
      <sheetName val="เงินทดรองรับ_2-193-001"/>
      <sheetName val="เงินทดรองรับ_2-194-xx1"/>
      <sheetName val="สรุปเงินมัดจำห้องชุด_Agent1"/>
      <sheetName val="Commission-Tiny_(Chinese)1"/>
      <sheetName val="Commission-Sky_Pro_(Thai)1"/>
      <sheetName val="สำรองผลประโยชน์พนง_1"/>
      <sheetName val="รด_บริหาร1"/>
      <sheetName val="รด_อื่น1"/>
      <sheetName val="6-120-10_ค่าเช่า1"/>
      <sheetName val="6-120-20_ค่าบริการ1"/>
      <sheetName val="6-120-50_ค่าซ่อมแซม1"/>
      <sheetName val="6-150-10_ค่าที่ปรึกษา1"/>
      <sheetName val="6-130-20_ส่งเสริมการขาย1"/>
      <sheetName val="6-130-30_คอมมิชชั่น-ICS1"/>
      <sheetName val="6-130-30_คอมมิชชั่น-ICM1"/>
      <sheetName val="#6-200-00_ดอกเบี้ยจ่าย1"/>
      <sheetName val="GL_CB"/>
      <sheetName val="GL_M"/>
      <sheetName val="Gain_Loss_Calculation"/>
      <sheetName val="Deferred_Charge"/>
      <sheetName val="Detail_รายบุคคลปี_58"/>
      <sheetName val="Sale_0404"/>
      <sheetName val="IBA_&lt;O3&gt;"/>
      <sheetName val="Loan_Amortization_Table"/>
      <sheetName val="Linkage_Quote"/>
      <sheetName val="Retire_2015-2017"/>
      <sheetName val="New_Item"/>
      <sheetName val="Register_Cal_Mar_04_July_05_"/>
      <sheetName val="B131_"/>
      <sheetName val="DISCOUNT_(2)"/>
      <sheetName val="Jul_02"/>
      <sheetName val="Capital"/>
      <sheetName val="Details 2002"/>
      <sheetName val="Sale Expectation (2)"/>
      <sheetName val="A1"/>
      <sheetName val="Arch"/>
      <sheetName val="แบบประเมิน"/>
      <sheetName val="QR_4_1"/>
      <sheetName val="คชจ_ดำเนินงาน6-43"/>
      <sheetName val="Norms_SP"/>
      <sheetName val="Seagate__share_in_units"/>
      <sheetName val="3_P&amp;L_"/>
      <sheetName val="DISCOUNT_(2)1"/>
      <sheetName val="GL_CB1"/>
      <sheetName val="GL_M1"/>
      <sheetName val="Gain_Loss_Calculation1"/>
      <sheetName val="Deferred_Charge1"/>
      <sheetName val="Detail_รายบุคคลปี_581"/>
      <sheetName val="Sale_04041"/>
      <sheetName val="IBA_&lt;O3&gt;1"/>
      <sheetName val="Loan_Amortization_Table1"/>
      <sheetName val="Linkage_Quote1"/>
      <sheetName val="Register_Cal_Mar_04_July_05_1"/>
      <sheetName val="QR_4_11"/>
      <sheetName val="คชจ_ดำเนินงาน6-431"/>
      <sheetName val="Norms_SP1"/>
      <sheetName val="n-4_41"/>
      <sheetName val="Bank_CA&amp;SA2"/>
      <sheetName val="AR_-CID2"/>
      <sheetName val="ดบ_ค้างรับ_Tisco2"/>
      <sheetName val="คชจ_ล่วงหน้า2"/>
      <sheetName val="ก่อสร้าง_ล่วงหน้า2"/>
      <sheetName val="ภาษีหัก_ณ_ที่จ่าย2"/>
      <sheetName val="คชจ_รอเรียกเก็บ_TDT2"/>
      <sheetName val="อุปกรณ์(หน่วยงาน)_2"/>
      <sheetName val="ICS_Cost_by_units2"/>
      <sheetName val="ICM_Budget&amp;Cost_Phase_I2"/>
      <sheetName val="ICM_Budget_Cost_Phase_II2"/>
      <sheetName val="ICm_Cost_by_units2"/>
      <sheetName val="CIV_AP_2-131-002"/>
      <sheetName val="ICM_AP_2-131-002"/>
      <sheetName val="CIV_AP_2-133-002"/>
      <sheetName val="ICM_AP_2-133-002"/>
      <sheetName val="ICM_AP_RPT2"/>
      <sheetName val="CIV_AP_RPT2"/>
      <sheetName val="CHQระหว่างทาง_2-132-002"/>
      <sheetName val="ภาษีเงินได้หัก_ณ_ที่จ่าย2"/>
      <sheetName val="ค้างจ่าย_CID2"/>
      <sheetName val="เงินทดรองรับ_2-191-002"/>
      <sheetName val="เงินทดรองรับ_2-193-002"/>
      <sheetName val="เงินทดรองรับ_2-194-xx2"/>
      <sheetName val="สรุปเงินมัดจำห้องชุด_Agent2"/>
      <sheetName val="Commission-Tiny_(Chinese)2"/>
      <sheetName val="Commission-Sky_Pro_(Thai)2"/>
      <sheetName val="สำรองผลประโยชน์พนง_2"/>
      <sheetName val="รด_บริหาร2"/>
      <sheetName val="รด_อื่น2"/>
      <sheetName val="6-120-10_ค่าเช่า2"/>
      <sheetName val="6-120-20_ค่าบริการ2"/>
      <sheetName val="6-120-50_ค่าซ่อมแซม2"/>
      <sheetName val="6-150-10_ค่าที่ปรึกษา2"/>
      <sheetName val="6-130-20_ส่งเสริมการขาย2"/>
      <sheetName val="6-130-30_คอมมิชชั่น-ICS2"/>
      <sheetName val="6-130-30_คอมมิชชั่น-ICM2"/>
      <sheetName val="#6-200-00_ดอกเบี้ยจ่าย2"/>
      <sheetName val="All_employee2"/>
      <sheetName val="Jul_021"/>
      <sheetName val="Retire_2015-20171"/>
      <sheetName val="New_Item1"/>
      <sheetName val="B131_1"/>
      <sheetName val="Seagate__share_in_units1"/>
      <sheetName val="3_P&amp;L_1"/>
      <sheetName val="ซื้อขาย"/>
      <sheetName val="Sale 0407"/>
      <sheetName val="LE1(act3mth)"/>
      <sheetName val="LTX"/>
      <sheetName val="B- 1"/>
      <sheetName val="งบทดลอง - ต.ค.2547"/>
      <sheetName val="G-35-3"/>
      <sheetName val="Corp. sheet"/>
      <sheetName val="013 - การสั่งการ"/>
      <sheetName val="Job List1"/>
      <sheetName val="計画値"/>
      <sheetName val="_2__xls__2__xls_COV"/>
      <sheetName val="dBase"/>
      <sheetName val="Home"/>
      <sheetName val="Vat7% ภายในเดือน_Junต้นฉบับ"/>
      <sheetName val="TBA"/>
      <sheetName val="Rates"/>
      <sheetName val="Report"/>
      <sheetName val="ProductName"/>
      <sheetName val="CMM-AU_Validation-Dom"/>
      <sheetName val="11-20"/>
      <sheetName val="BARS"/>
      <sheetName val="Rateil Pages"/>
    </sheetNames>
    <sheetDataSet>
      <sheetData sheetId="0" refreshError="1">
        <row r="2">
          <cell r="B2">
            <v>1.9678000000000001E-2</v>
          </cell>
        </row>
        <row r="3">
          <cell r="B3">
            <v>37.65</v>
          </cell>
        </row>
        <row r="4">
          <cell r="B4">
            <v>5.1124999999999998</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2">
          <cell r="B2">
            <v>1.9678000000000001E-2</v>
          </cell>
        </row>
      </sheetData>
      <sheetData sheetId="107">
        <row r="2">
          <cell r="B2">
            <v>1.9678000000000001E-2</v>
          </cell>
        </row>
      </sheetData>
      <sheetData sheetId="108">
        <row r="2">
          <cell r="B2">
            <v>1.9678000000000001E-2</v>
          </cell>
        </row>
      </sheetData>
      <sheetData sheetId="109">
        <row r="2">
          <cell r="B2">
            <v>1.9678000000000001E-2</v>
          </cell>
        </row>
      </sheetData>
      <sheetData sheetId="110">
        <row r="2">
          <cell r="B2">
            <v>1.9678000000000001E-2</v>
          </cell>
        </row>
      </sheetData>
      <sheetData sheetId="111">
        <row r="2">
          <cell r="B2">
            <v>1.9678000000000001E-2</v>
          </cell>
        </row>
      </sheetData>
      <sheetData sheetId="112">
        <row r="2">
          <cell r="B2">
            <v>1.9678000000000001E-2</v>
          </cell>
        </row>
      </sheetData>
      <sheetData sheetId="113">
        <row r="2">
          <cell r="B2">
            <v>1.9678000000000001E-2</v>
          </cell>
        </row>
      </sheetData>
      <sheetData sheetId="114">
        <row r="2">
          <cell r="B2">
            <v>1.9678000000000001E-2</v>
          </cell>
        </row>
      </sheetData>
      <sheetData sheetId="115">
        <row r="2">
          <cell r="B2">
            <v>1.9678000000000001E-2</v>
          </cell>
        </row>
      </sheetData>
      <sheetData sheetId="116">
        <row r="2">
          <cell r="B2">
            <v>1.9678000000000001E-2</v>
          </cell>
        </row>
      </sheetData>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ow r="2">
          <cell r="B2">
            <v>1.9678000000000001E-2</v>
          </cell>
        </row>
      </sheetData>
      <sheetData sheetId="124">
        <row r="2">
          <cell r="B2">
            <v>1.9678000000000001E-2</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ow r="2">
          <cell r="B2">
            <v>1.9678000000000001E-2</v>
          </cell>
        </row>
      </sheetData>
      <sheetData sheetId="147" refreshError="1"/>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ow r="2">
          <cell r="B2">
            <v>1.9678000000000001E-2</v>
          </cell>
        </row>
      </sheetData>
      <sheetData sheetId="155">
        <row r="2">
          <cell r="B2">
            <v>1.9678000000000001E-2</v>
          </cell>
        </row>
      </sheetData>
      <sheetData sheetId="156">
        <row r="2">
          <cell r="B2">
            <v>1.9678000000000001E-2</v>
          </cell>
        </row>
      </sheetData>
      <sheetData sheetId="157">
        <row r="2">
          <cell r="B2">
            <v>1.9678000000000001E-2</v>
          </cell>
        </row>
      </sheetData>
      <sheetData sheetId="158">
        <row r="2">
          <cell r="B2">
            <v>1.9678000000000001E-2</v>
          </cell>
        </row>
      </sheetData>
      <sheetData sheetId="159">
        <row r="2">
          <cell r="B2">
            <v>1.9678000000000001E-2</v>
          </cell>
        </row>
      </sheetData>
      <sheetData sheetId="160">
        <row r="2">
          <cell r="B2">
            <v>1.9678000000000001E-2</v>
          </cell>
        </row>
      </sheetData>
      <sheetData sheetId="161">
        <row r="2">
          <cell r="B2">
            <v>1.9678000000000001E-2</v>
          </cell>
        </row>
      </sheetData>
      <sheetData sheetId="162">
        <row r="2">
          <cell r="B2">
            <v>1.9678000000000001E-2</v>
          </cell>
        </row>
      </sheetData>
      <sheetData sheetId="163">
        <row r="2">
          <cell r="B2">
            <v>1.9678000000000001E-2</v>
          </cell>
        </row>
      </sheetData>
      <sheetData sheetId="164">
        <row r="2">
          <cell r="B2">
            <v>1.9678000000000001E-2</v>
          </cell>
        </row>
      </sheetData>
      <sheetData sheetId="165" refreshError="1"/>
      <sheetData sheetId="166" refreshError="1"/>
      <sheetData sheetId="167" refreshError="1"/>
      <sheetData sheetId="168" refreshError="1"/>
      <sheetData sheetId="169" refreshError="1"/>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efreshError="1"/>
      <sheetData sheetId="203">
        <row r="2">
          <cell r="B2">
            <v>1.9678000000000001E-2</v>
          </cell>
        </row>
      </sheetData>
      <sheetData sheetId="204" refreshError="1"/>
      <sheetData sheetId="205" refreshError="1"/>
      <sheetData sheetId="206" refreshError="1"/>
      <sheetData sheetId="207">
        <row r="2">
          <cell r="B2">
            <v>1.9678000000000001E-2</v>
          </cell>
        </row>
      </sheetData>
      <sheetData sheetId="208" refreshError="1"/>
      <sheetData sheetId="209" refreshError="1"/>
      <sheetData sheetId="210" refreshError="1"/>
      <sheetData sheetId="211" refreshError="1"/>
      <sheetData sheetId="212" refreshError="1"/>
      <sheetData sheetId="213" refreshError="1"/>
      <sheetData sheetId="214">
        <row r="2">
          <cell r="B2">
            <v>1.9678000000000001E-2</v>
          </cell>
        </row>
      </sheetData>
      <sheetData sheetId="215">
        <row r="2">
          <cell r="B2">
            <v>1.9678000000000001E-2</v>
          </cell>
        </row>
      </sheetData>
      <sheetData sheetId="216">
        <row r="2">
          <cell r="B2">
            <v>1.9678000000000001E-2</v>
          </cell>
        </row>
      </sheetData>
      <sheetData sheetId="217" refreshError="1"/>
      <sheetData sheetId="218">
        <row r="2">
          <cell r="B2">
            <v>1.9678000000000001E-2</v>
          </cell>
        </row>
      </sheetData>
      <sheetData sheetId="219" refreshError="1"/>
      <sheetData sheetId="220">
        <row r="2">
          <cell r="B2">
            <v>1.9678000000000001E-2</v>
          </cell>
        </row>
      </sheetData>
      <sheetData sheetId="221">
        <row r="2">
          <cell r="B2">
            <v>1.9678000000000001E-2</v>
          </cell>
        </row>
      </sheetData>
      <sheetData sheetId="222" refreshError="1"/>
      <sheetData sheetId="223" refreshError="1"/>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ow r="2">
          <cell r="B2">
            <v>1.9678000000000001E-2</v>
          </cell>
        </row>
      </sheetData>
      <sheetData sheetId="255">
        <row r="2">
          <cell r="B2">
            <v>1.9678000000000001E-2</v>
          </cell>
        </row>
      </sheetData>
      <sheetData sheetId="256" refreshError="1"/>
      <sheetData sheetId="257">
        <row r="2">
          <cell r="B2">
            <v>1.9678000000000001E-2</v>
          </cell>
        </row>
      </sheetData>
      <sheetData sheetId="258">
        <row r="2">
          <cell r="B2">
            <v>1.9678000000000001E-2</v>
          </cell>
        </row>
      </sheetData>
      <sheetData sheetId="259">
        <row r="2">
          <cell r="B2">
            <v>1.9678000000000001E-2</v>
          </cell>
        </row>
      </sheetData>
      <sheetData sheetId="260">
        <row r="2">
          <cell r="B2">
            <v>1.9678000000000001E-2</v>
          </cell>
        </row>
      </sheetData>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efreshError="1"/>
      <sheetData sheetId="288" refreshError="1"/>
      <sheetData sheetId="289" refreshError="1"/>
      <sheetData sheetId="290" refreshError="1"/>
      <sheetData sheetId="291">
        <row r="2">
          <cell r="B2">
            <v>1.9678000000000001E-2</v>
          </cell>
        </row>
      </sheetData>
      <sheetData sheetId="292">
        <row r="2">
          <cell r="B2">
            <v>1.9678000000000001E-2</v>
          </cell>
        </row>
      </sheetData>
      <sheetData sheetId="293">
        <row r="2">
          <cell r="B2">
            <v>1.9678000000000001E-2</v>
          </cell>
        </row>
      </sheetData>
      <sheetData sheetId="294">
        <row r="2">
          <cell r="B2">
            <v>1.9678000000000001E-2</v>
          </cell>
        </row>
      </sheetData>
      <sheetData sheetId="295">
        <row r="2">
          <cell r="B2">
            <v>1.9678000000000001E-2</v>
          </cell>
        </row>
      </sheetData>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ow r="2">
          <cell r="B2">
            <v>1.9678000000000001E-2</v>
          </cell>
        </row>
      </sheetData>
      <sheetData sheetId="320">
        <row r="2">
          <cell r="B2">
            <v>1.9678000000000001E-2</v>
          </cell>
        </row>
      </sheetData>
      <sheetData sheetId="321">
        <row r="2">
          <cell r="B2">
            <v>1.9678000000000001E-2</v>
          </cell>
        </row>
      </sheetData>
      <sheetData sheetId="322">
        <row r="2">
          <cell r="B2">
            <v>1.9678000000000001E-2</v>
          </cell>
        </row>
      </sheetData>
      <sheetData sheetId="323">
        <row r="2">
          <cell r="B2">
            <v>1.9678000000000001E-2</v>
          </cell>
        </row>
      </sheetData>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ow r="2">
          <cell r="B2">
            <v>1.9678000000000001E-2</v>
          </cell>
        </row>
      </sheetData>
      <sheetData sheetId="339">
        <row r="2">
          <cell r="B2">
            <v>1.9678000000000001E-2</v>
          </cell>
        </row>
      </sheetData>
      <sheetData sheetId="340">
        <row r="2">
          <cell r="B2">
            <v>1.9678000000000001E-2</v>
          </cell>
        </row>
      </sheetData>
      <sheetData sheetId="341">
        <row r="2">
          <cell r="B2">
            <v>1.9678000000000001E-2</v>
          </cell>
        </row>
      </sheetData>
      <sheetData sheetId="342">
        <row r="2">
          <cell r="B2">
            <v>1.9678000000000001E-2</v>
          </cell>
        </row>
      </sheetData>
      <sheetData sheetId="343">
        <row r="2">
          <cell r="B2">
            <v>1.9678000000000001E-2</v>
          </cell>
        </row>
      </sheetData>
      <sheetData sheetId="344">
        <row r="2">
          <cell r="B2">
            <v>1.9678000000000001E-2</v>
          </cell>
        </row>
      </sheetData>
      <sheetData sheetId="345">
        <row r="2">
          <cell r="B2">
            <v>1.9678000000000001E-2</v>
          </cell>
        </row>
      </sheetData>
      <sheetData sheetId="346">
        <row r="2">
          <cell r="B2">
            <v>1.9678000000000001E-2</v>
          </cell>
        </row>
      </sheetData>
      <sheetData sheetId="347">
        <row r="2">
          <cell r="B2">
            <v>1.9678000000000001E-2</v>
          </cell>
        </row>
      </sheetData>
      <sheetData sheetId="348">
        <row r="2">
          <cell r="B2">
            <v>1.9678000000000001E-2</v>
          </cell>
        </row>
      </sheetData>
      <sheetData sheetId="349">
        <row r="2">
          <cell r="B2">
            <v>1.9678000000000001E-2</v>
          </cell>
        </row>
      </sheetData>
      <sheetData sheetId="350">
        <row r="2">
          <cell r="B2">
            <v>1.9678000000000001E-2</v>
          </cell>
        </row>
      </sheetData>
      <sheetData sheetId="351">
        <row r="2">
          <cell r="B2">
            <v>1.9678000000000001E-2</v>
          </cell>
        </row>
      </sheetData>
      <sheetData sheetId="352">
        <row r="2">
          <cell r="B2">
            <v>1.9678000000000001E-2</v>
          </cell>
        </row>
      </sheetData>
      <sheetData sheetId="353">
        <row r="2">
          <cell r="B2">
            <v>1.9678000000000001E-2</v>
          </cell>
        </row>
      </sheetData>
      <sheetData sheetId="354" refreshError="1"/>
      <sheetData sheetId="355" refreshError="1"/>
      <sheetData sheetId="356" refreshError="1"/>
      <sheetData sheetId="357" refreshError="1"/>
      <sheetData sheetId="358" refreshError="1"/>
      <sheetData sheetId="359">
        <row r="2">
          <cell r="B2">
            <v>1.9678000000000001E-2</v>
          </cell>
        </row>
      </sheetData>
      <sheetData sheetId="360">
        <row r="2">
          <cell r="B2">
            <v>1.9678000000000001E-2</v>
          </cell>
        </row>
      </sheetData>
      <sheetData sheetId="361">
        <row r="2">
          <cell r="B2">
            <v>1.9678000000000001E-2</v>
          </cell>
        </row>
      </sheetData>
      <sheetData sheetId="362">
        <row r="2">
          <cell r="B2">
            <v>1.9678000000000001E-2</v>
          </cell>
        </row>
      </sheetData>
      <sheetData sheetId="363">
        <row r="2">
          <cell r="B2">
            <v>1.9678000000000001E-2</v>
          </cell>
        </row>
      </sheetData>
      <sheetData sheetId="364">
        <row r="2">
          <cell r="B2">
            <v>1.9678000000000001E-2</v>
          </cell>
        </row>
      </sheetData>
      <sheetData sheetId="365">
        <row r="2">
          <cell r="B2">
            <v>1.9678000000000001E-2</v>
          </cell>
        </row>
      </sheetData>
      <sheetData sheetId="366">
        <row r="2">
          <cell r="B2">
            <v>1.9678000000000001E-2</v>
          </cell>
        </row>
      </sheetData>
      <sheetData sheetId="367">
        <row r="2">
          <cell r="B2">
            <v>1.9678000000000001E-2</v>
          </cell>
        </row>
      </sheetData>
      <sheetData sheetId="368">
        <row r="2">
          <cell r="B2">
            <v>1.9678000000000001E-2</v>
          </cell>
        </row>
      </sheetData>
      <sheetData sheetId="369">
        <row r="2">
          <cell r="B2">
            <v>1.9678000000000001E-2</v>
          </cell>
        </row>
      </sheetData>
      <sheetData sheetId="370">
        <row r="2">
          <cell r="B2">
            <v>1.9678000000000001E-2</v>
          </cell>
        </row>
      </sheetData>
      <sheetData sheetId="371">
        <row r="2">
          <cell r="B2">
            <v>1.9678000000000001E-2</v>
          </cell>
        </row>
      </sheetData>
      <sheetData sheetId="372">
        <row r="2">
          <cell r="B2">
            <v>1.9678000000000001E-2</v>
          </cell>
        </row>
      </sheetData>
      <sheetData sheetId="373">
        <row r="2">
          <cell r="B2">
            <v>1.9678000000000001E-2</v>
          </cell>
        </row>
      </sheetData>
      <sheetData sheetId="374">
        <row r="2">
          <cell r="B2">
            <v>1.9678000000000001E-2</v>
          </cell>
        </row>
      </sheetData>
      <sheetData sheetId="375">
        <row r="2">
          <cell r="B2">
            <v>1.9678000000000001E-2</v>
          </cell>
        </row>
      </sheetData>
      <sheetData sheetId="376">
        <row r="2">
          <cell r="B2">
            <v>1.9678000000000001E-2</v>
          </cell>
        </row>
      </sheetData>
      <sheetData sheetId="377">
        <row r="2">
          <cell r="B2">
            <v>1.9678000000000001E-2</v>
          </cell>
        </row>
      </sheetData>
      <sheetData sheetId="378">
        <row r="2">
          <cell r="B2">
            <v>1.9678000000000001E-2</v>
          </cell>
        </row>
      </sheetData>
      <sheetData sheetId="379">
        <row r="2">
          <cell r="B2">
            <v>1.9678000000000001E-2</v>
          </cell>
        </row>
      </sheetData>
      <sheetData sheetId="380">
        <row r="2">
          <cell r="B2">
            <v>1.9678000000000001E-2</v>
          </cell>
        </row>
      </sheetData>
      <sheetData sheetId="381">
        <row r="2">
          <cell r="B2">
            <v>1.9678000000000001E-2</v>
          </cell>
        </row>
      </sheetData>
      <sheetData sheetId="382">
        <row r="2">
          <cell r="B2">
            <v>0</v>
          </cell>
        </row>
      </sheetData>
      <sheetData sheetId="383">
        <row r="2">
          <cell r="B2">
            <v>1.9678000000000001E-2</v>
          </cell>
        </row>
      </sheetData>
      <sheetData sheetId="384">
        <row r="2">
          <cell r="B2">
            <v>1.9678000000000001E-2</v>
          </cell>
        </row>
      </sheetData>
      <sheetData sheetId="385">
        <row r="2">
          <cell r="B2">
            <v>1.9678000000000001E-2</v>
          </cell>
        </row>
      </sheetData>
      <sheetData sheetId="386">
        <row r="2">
          <cell r="B2">
            <v>1.9678000000000001E-2</v>
          </cell>
        </row>
      </sheetData>
      <sheetData sheetId="387">
        <row r="2">
          <cell r="B2">
            <v>1.9678000000000001E-2</v>
          </cell>
        </row>
      </sheetData>
      <sheetData sheetId="388">
        <row r="2">
          <cell r="B2">
            <v>1.9678000000000001E-2</v>
          </cell>
        </row>
      </sheetData>
      <sheetData sheetId="389">
        <row r="2">
          <cell r="B2">
            <v>1.9678000000000001E-2</v>
          </cell>
        </row>
      </sheetData>
      <sheetData sheetId="390">
        <row r="2">
          <cell r="B2">
            <v>1.9678000000000001E-2</v>
          </cell>
        </row>
      </sheetData>
      <sheetData sheetId="391">
        <row r="2">
          <cell r="B2">
            <v>1.9678000000000001E-2</v>
          </cell>
        </row>
      </sheetData>
      <sheetData sheetId="392">
        <row r="2">
          <cell r="B2">
            <v>1.9678000000000001E-2</v>
          </cell>
        </row>
      </sheetData>
      <sheetData sheetId="393">
        <row r="2">
          <cell r="B2">
            <v>1.9678000000000001E-2</v>
          </cell>
        </row>
      </sheetData>
      <sheetData sheetId="394">
        <row r="2">
          <cell r="B2">
            <v>1.9678000000000001E-2</v>
          </cell>
        </row>
      </sheetData>
      <sheetData sheetId="395">
        <row r="2">
          <cell r="B2">
            <v>1.9678000000000001E-2</v>
          </cell>
        </row>
      </sheetData>
      <sheetData sheetId="396">
        <row r="2">
          <cell r="B2">
            <v>1.9678000000000001E-2</v>
          </cell>
        </row>
      </sheetData>
      <sheetData sheetId="397">
        <row r="2">
          <cell r="B2">
            <v>1.9678000000000001E-2</v>
          </cell>
        </row>
      </sheetData>
      <sheetData sheetId="398">
        <row r="2">
          <cell r="B2">
            <v>1.9678000000000001E-2</v>
          </cell>
        </row>
      </sheetData>
      <sheetData sheetId="399">
        <row r="2">
          <cell r="B2">
            <v>1.9678000000000001E-2</v>
          </cell>
        </row>
      </sheetData>
      <sheetData sheetId="400">
        <row r="2">
          <cell r="B2">
            <v>1.9678000000000001E-2</v>
          </cell>
        </row>
      </sheetData>
      <sheetData sheetId="401" refreshError="1"/>
      <sheetData sheetId="402" refreshError="1"/>
      <sheetData sheetId="403"/>
      <sheetData sheetId="404"/>
      <sheetData sheetId="405" refreshError="1"/>
      <sheetData sheetId="406" refreshError="1"/>
      <sheetData sheetId="407" refreshError="1"/>
      <sheetData sheetId="408" refreshError="1"/>
      <sheetData sheetId="409" refreshError="1"/>
      <sheetData sheetId="410" refreshError="1"/>
      <sheetData sheetId="411">
        <row r="2">
          <cell r="B2">
            <v>1.9678000000000001E-2</v>
          </cell>
        </row>
      </sheetData>
      <sheetData sheetId="412">
        <row r="2">
          <cell r="B2">
            <v>1.9678000000000001E-2</v>
          </cell>
        </row>
      </sheetData>
      <sheetData sheetId="413">
        <row r="2">
          <cell r="B2">
            <v>1.9678000000000001E-2</v>
          </cell>
        </row>
      </sheetData>
      <sheetData sheetId="414">
        <row r="2">
          <cell r="B2">
            <v>1.9678000000000001E-2</v>
          </cell>
        </row>
      </sheetData>
      <sheetData sheetId="415">
        <row r="2">
          <cell r="B2">
            <v>1.9678000000000001E-2</v>
          </cell>
        </row>
      </sheetData>
      <sheetData sheetId="416">
        <row r="2">
          <cell r="B2">
            <v>1.9678000000000001E-2</v>
          </cell>
        </row>
      </sheetData>
      <sheetData sheetId="417">
        <row r="2">
          <cell r="B2">
            <v>1.9678000000000001E-2</v>
          </cell>
        </row>
      </sheetData>
      <sheetData sheetId="418">
        <row r="2">
          <cell r="B2">
            <v>0</v>
          </cell>
        </row>
      </sheetData>
      <sheetData sheetId="419">
        <row r="2">
          <cell r="B2">
            <v>0</v>
          </cell>
        </row>
      </sheetData>
      <sheetData sheetId="420">
        <row r="2">
          <cell r="B2">
            <v>0</v>
          </cell>
        </row>
      </sheetData>
      <sheetData sheetId="421">
        <row r="2">
          <cell r="B2">
            <v>0</v>
          </cell>
        </row>
      </sheetData>
      <sheetData sheetId="422">
        <row r="2">
          <cell r="B2">
            <v>1.9678000000000001E-2</v>
          </cell>
        </row>
      </sheetData>
      <sheetData sheetId="423">
        <row r="2">
          <cell r="B2">
            <v>1.9678000000000001E-2</v>
          </cell>
        </row>
      </sheetData>
      <sheetData sheetId="424">
        <row r="2">
          <cell r="B2">
            <v>1.9678000000000001E-2</v>
          </cell>
        </row>
      </sheetData>
      <sheetData sheetId="425">
        <row r="2">
          <cell r="B2">
            <v>1.9678000000000001E-2</v>
          </cell>
        </row>
      </sheetData>
      <sheetData sheetId="426">
        <row r="2">
          <cell r="B2">
            <v>1.9678000000000001E-2</v>
          </cell>
        </row>
      </sheetData>
      <sheetData sheetId="427">
        <row r="2">
          <cell r="B2">
            <v>1.9678000000000001E-2</v>
          </cell>
        </row>
      </sheetData>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sheetData sheetId="466"/>
      <sheetData sheetId="467"/>
      <sheetData sheetId="468">
        <row r="2">
          <cell r="B2">
            <v>0</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row r="2">
          <cell r="B2">
            <v>1.9678000000000001E-2</v>
          </cell>
        </row>
      </sheetData>
      <sheetData sheetId="498">
        <row r="2">
          <cell r="B2">
            <v>1.9678000000000001E-2</v>
          </cell>
        </row>
      </sheetData>
      <sheetData sheetId="499">
        <row r="2">
          <cell r="B2">
            <v>1.9678000000000001E-2</v>
          </cell>
        </row>
      </sheetData>
      <sheetData sheetId="500">
        <row r="2">
          <cell r="B2">
            <v>1.9678000000000001E-2</v>
          </cell>
        </row>
      </sheetData>
      <sheetData sheetId="501">
        <row r="2">
          <cell r="B2">
            <v>1.9678000000000001E-2</v>
          </cell>
        </row>
      </sheetData>
      <sheetData sheetId="502">
        <row r="2">
          <cell r="B2">
            <v>1.9678000000000001E-2</v>
          </cell>
        </row>
      </sheetData>
      <sheetData sheetId="503">
        <row r="2">
          <cell r="B2">
            <v>1.9678000000000001E-2</v>
          </cell>
        </row>
      </sheetData>
      <sheetData sheetId="504">
        <row r="2">
          <cell r="B2">
            <v>1.9678000000000001E-2</v>
          </cell>
        </row>
      </sheetData>
      <sheetData sheetId="505">
        <row r="2">
          <cell r="B2">
            <v>1.9678000000000001E-2</v>
          </cell>
        </row>
      </sheetData>
      <sheetData sheetId="506">
        <row r="2">
          <cell r="B2">
            <v>1.9678000000000001E-2</v>
          </cell>
        </row>
      </sheetData>
      <sheetData sheetId="507">
        <row r="2">
          <cell r="B2">
            <v>1.9678000000000001E-2</v>
          </cell>
        </row>
      </sheetData>
      <sheetData sheetId="508">
        <row r="2">
          <cell r="B2">
            <v>1.9678000000000001E-2</v>
          </cell>
        </row>
      </sheetData>
      <sheetData sheetId="509">
        <row r="2">
          <cell r="B2">
            <v>1.9678000000000001E-2</v>
          </cell>
        </row>
      </sheetData>
      <sheetData sheetId="510">
        <row r="2">
          <cell r="B2">
            <v>1.9678000000000001E-2</v>
          </cell>
        </row>
      </sheetData>
      <sheetData sheetId="511">
        <row r="2">
          <cell r="B2">
            <v>1.9678000000000001E-2</v>
          </cell>
        </row>
      </sheetData>
      <sheetData sheetId="512">
        <row r="2">
          <cell r="B2">
            <v>1.9678000000000001E-2</v>
          </cell>
        </row>
      </sheetData>
      <sheetData sheetId="513">
        <row r="2">
          <cell r="B2">
            <v>1.9678000000000001E-2</v>
          </cell>
        </row>
      </sheetData>
      <sheetData sheetId="514">
        <row r="2">
          <cell r="B2">
            <v>1.9678000000000001E-2</v>
          </cell>
        </row>
      </sheetData>
      <sheetData sheetId="515">
        <row r="2">
          <cell r="B2">
            <v>1.9678000000000001E-2</v>
          </cell>
        </row>
      </sheetData>
      <sheetData sheetId="516">
        <row r="2">
          <cell r="B2">
            <v>1.9678000000000001E-2</v>
          </cell>
        </row>
      </sheetData>
      <sheetData sheetId="517">
        <row r="2">
          <cell r="B2">
            <v>1.9678000000000001E-2</v>
          </cell>
        </row>
      </sheetData>
      <sheetData sheetId="518">
        <row r="2">
          <cell r="B2">
            <v>0</v>
          </cell>
        </row>
      </sheetData>
      <sheetData sheetId="519">
        <row r="2">
          <cell r="B2">
            <v>1.9678000000000001E-2</v>
          </cell>
        </row>
      </sheetData>
      <sheetData sheetId="520">
        <row r="2">
          <cell r="B2">
            <v>1.9678000000000001E-2</v>
          </cell>
        </row>
      </sheetData>
      <sheetData sheetId="521">
        <row r="2">
          <cell r="B2">
            <v>1.9678000000000001E-2</v>
          </cell>
        </row>
      </sheetData>
      <sheetData sheetId="522">
        <row r="2">
          <cell r="B2">
            <v>1.9678000000000001E-2</v>
          </cell>
        </row>
      </sheetData>
      <sheetData sheetId="523">
        <row r="2">
          <cell r="B2">
            <v>1.9678000000000001E-2</v>
          </cell>
        </row>
      </sheetData>
      <sheetData sheetId="524">
        <row r="2">
          <cell r="B2">
            <v>1.9678000000000001E-2</v>
          </cell>
        </row>
      </sheetData>
      <sheetData sheetId="525">
        <row r="2">
          <cell r="B2">
            <v>1.9678000000000001E-2</v>
          </cell>
        </row>
      </sheetData>
      <sheetData sheetId="526">
        <row r="2">
          <cell r="B2">
            <v>1.9678000000000001E-2</v>
          </cell>
        </row>
      </sheetData>
      <sheetData sheetId="527">
        <row r="2">
          <cell r="B2">
            <v>1.9678000000000001E-2</v>
          </cell>
        </row>
      </sheetData>
      <sheetData sheetId="528">
        <row r="2">
          <cell r="B2">
            <v>1.9678000000000001E-2</v>
          </cell>
        </row>
      </sheetData>
      <sheetData sheetId="529">
        <row r="2">
          <cell r="B2">
            <v>1.9678000000000001E-2</v>
          </cell>
        </row>
      </sheetData>
      <sheetData sheetId="530">
        <row r="2">
          <cell r="B2">
            <v>1.9678000000000001E-2</v>
          </cell>
        </row>
      </sheetData>
      <sheetData sheetId="531">
        <row r="2">
          <cell r="B2">
            <v>1.9678000000000001E-2</v>
          </cell>
        </row>
      </sheetData>
      <sheetData sheetId="532">
        <row r="2">
          <cell r="B2">
            <v>1.9678000000000001E-2</v>
          </cell>
        </row>
      </sheetData>
      <sheetData sheetId="533">
        <row r="2">
          <cell r="B2">
            <v>1.9678000000000001E-2</v>
          </cell>
        </row>
      </sheetData>
      <sheetData sheetId="534">
        <row r="2">
          <cell r="B2">
            <v>1.9678000000000001E-2</v>
          </cell>
        </row>
      </sheetData>
      <sheetData sheetId="535">
        <row r="2">
          <cell r="B2">
            <v>1.9678000000000001E-2</v>
          </cell>
        </row>
      </sheetData>
      <sheetData sheetId="536">
        <row r="2">
          <cell r="B2">
            <v>1.9678000000000001E-2</v>
          </cell>
        </row>
      </sheetData>
      <sheetData sheetId="537">
        <row r="2">
          <cell r="B2">
            <v>1.9678000000000001E-2</v>
          </cell>
        </row>
      </sheetData>
      <sheetData sheetId="538" refreshError="1"/>
      <sheetData sheetId="539" refreshError="1"/>
      <sheetData sheetId="540">
        <row r="2">
          <cell r="B2">
            <v>1.9678000000000001E-2</v>
          </cell>
        </row>
      </sheetData>
      <sheetData sheetId="541" refreshError="1"/>
      <sheetData sheetId="542">
        <row r="2">
          <cell r="B2">
            <v>1.9678000000000001E-2</v>
          </cell>
        </row>
      </sheetData>
      <sheetData sheetId="543">
        <row r="2">
          <cell r="B2">
            <v>1.9678000000000001E-2</v>
          </cell>
        </row>
      </sheetData>
      <sheetData sheetId="544">
        <row r="2">
          <cell r="B2">
            <v>1.9678000000000001E-2</v>
          </cell>
        </row>
      </sheetData>
      <sheetData sheetId="545">
        <row r="2">
          <cell r="B2">
            <v>1.9678000000000001E-2</v>
          </cell>
        </row>
      </sheetData>
      <sheetData sheetId="546">
        <row r="2">
          <cell r="B2">
            <v>1.9678000000000001E-2</v>
          </cell>
        </row>
      </sheetData>
      <sheetData sheetId="547">
        <row r="2">
          <cell r="B2">
            <v>1.9678000000000001E-2</v>
          </cell>
        </row>
      </sheetData>
      <sheetData sheetId="548">
        <row r="2">
          <cell r="B2">
            <v>1.9678000000000001E-2</v>
          </cell>
        </row>
      </sheetData>
      <sheetData sheetId="549">
        <row r="2">
          <cell r="B2">
            <v>1.9678000000000001E-2</v>
          </cell>
        </row>
      </sheetData>
      <sheetData sheetId="550">
        <row r="2">
          <cell r="B2">
            <v>1.9678000000000001E-2</v>
          </cell>
        </row>
      </sheetData>
      <sheetData sheetId="551">
        <row r="2">
          <cell r="B2">
            <v>1.9678000000000001E-2</v>
          </cell>
        </row>
      </sheetData>
      <sheetData sheetId="552">
        <row r="2">
          <cell r="B2">
            <v>1.9678000000000001E-2</v>
          </cell>
        </row>
      </sheetData>
      <sheetData sheetId="553">
        <row r="2">
          <cell r="B2">
            <v>1.9678000000000001E-2</v>
          </cell>
        </row>
      </sheetData>
      <sheetData sheetId="554">
        <row r="2">
          <cell r="B2">
            <v>1.9678000000000001E-2</v>
          </cell>
        </row>
      </sheetData>
      <sheetData sheetId="555">
        <row r="2">
          <cell r="B2">
            <v>1.9678000000000001E-2</v>
          </cell>
        </row>
      </sheetData>
      <sheetData sheetId="556">
        <row r="2">
          <cell r="B2">
            <v>1.9678000000000001E-2</v>
          </cell>
        </row>
      </sheetData>
      <sheetData sheetId="557">
        <row r="2">
          <cell r="B2">
            <v>1.9678000000000001E-2</v>
          </cell>
        </row>
      </sheetData>
      <sheetData sheetId="558">
        <row r="2">
          <cell r="B2">
            <v>1.9678000000000001E-2</v>
          </cell>
        </row>
      </sheetData>
      <sheetData sheetId="559">
        <row r="2">
          <cell r="B2">
            <v>1.9678000000000001E-2</v>
          </cell>
        </row>
      </sheetData>
      <sheetData sheetId="560">
        <row r="2">
          <cell r="B2">
            <v>1.9678000000000001E-2</v>
          </cell>
        </row>
      </sheetData>
      <sheetData sheetId="561">
        <row r="2">
          <cell r="B2">
            <v>1.9678000000000001E-2</v>
          </cell>
        </row>
      </sheetData>
      <sheetData sheetId="562">
        <row r="2">
          <cell r="B2">
            <v>1.9678000000000001E-2</v>
          </cell>
        </row>
      </sheetData>
      <sheetData sheetId="563">
        <row r="2">
          <cell r="B2">
            <v>1.9678000000000001E-2</v>
          </cell>
        </row>
      </sheetData>
      <sheetData sheetId="564">
        <row r="2">
          <cell r="B2">
            <v>1.9678000000000001E-2</v>
          </cell>
        </row>
      </sheetData>
      <sheetData sheetId="565">
        <row r="2">
          <cell r="B2">
            <v>1.9678000000000001E-2</v>
          </cell>
        </row>
      </sheetData>
      <sheetData sheetId="566">
        <row r="2">
          <cell r="B2">
            <v>1.9678000000000001E-2</v>
          </cell>
        </row>
      </sheetData>
      <sheetData sheetId="567">
        <row r="2">
          <cell r="B2">
            <v>1.9678000000000001E-2</v>
          </cell>
        </row>
      </sheetData>
      <sheetData sheetId="568">
        <row r="2">
          <cell r="B2">
            <v>1.9678000000000001E-2</v>
          </cell>
        </row>
      </sheetData>
      <sheetData sheetId="569">
        <row r="2">
          <cell r="B2">
            <v>1.9678000000000001E-2</v>
          </cell>
        </row>
      </sheetData>
      <sheetData sheetId="570">
        <row r="2">
          <cell r="B2">
            <v>1.9678000000000001E-2</v>
          </cell>
        </row>
      </sheetData>
      <sheetData sheetId="571">
        <row r="2">
          <cell r="B2">
            <v>1.9678000000000001E-2</v>
          </cell>
        </row>
      </sheetData>
      <sheetData sheetId="572">
        <row r="2">
          <cell r="B2">
            <v>1.9678000000000001E-2</v>
          </cell>
        </row>
      </sheetData>
      <sheetData sheetId="573">
        <row r="2">
          <cell r="B2">
            <v>1.9678000000000001E-2</v>
          </cell>
        </row>
      </sheetData>
      <sheetData sheetId="574">
        <row r="2">
          <cell r="B2">
            <v>1.9678000000000001E-2</v>
          </cell>
        </row>
      </sheetData>
      <sheetData sheetId="575">
        <row r="2">
          <cell r="B2">
            <v>1.9678000000000001E-2</v>
          </cell>
        </row>
      </sheetData>
      <sheetData sheetId="576">
        <row r="2">
          <cell r="B2">
            <v>1.9678000000000001E-2</v>
          </cell>
        </row>
      </sheetData>
      <sheetData sheetId="577">
        <row r="2">
          <cell r="B2">
            <v>1.9678000000000001E-2</v>
          </cell>
        </row>
      </sheetData>
      <sheetData sheetId="578">
        <row r="2">
          <cell r="B2">
            <v>1.9678000000000001E-2</v>
          </cell>
        </row>
      </sheetData>
      <sheetData sheetId="579">
        <row r="2">
          <cell r="B2">
            <v>1.9678000000000001E-2</v>
          </cell>
        </row>
      </sheetData>
      <sheetData sheetId="580">
        <row r="2">
          <cell r="B2">
            <v>1.9678000000000001E-2</v>
          </cell>
        </row>
      </sheetData>
      <sheetData sheetId="581">
        <row r="2">
          <cell r="B2">
            <v>1.9678000000000001E-2</v>
          </cell>
        </row>
      </sheetData>
      <sheetData sheetId="582">
        <row r="2">
          <cell r="B2">
            <v>1.9678000000000001E-2</v>
          </cell>
        </row>
      </sheetData>
      <sheetData sheetId="583">
        <row r="2">
          <cell r="B2">
            <v>1.9678000000000001E-2</v>
          </cell>
        </row>
      </sheetData>
      <sheetData sheetId="584">
        <row r="2">
          <cell r="B2">
            <v>1.9678000000000001E-2</v>
          </cell>
        </row>
      </sheetData>
      <sheetData sheetId="585">
        <row r="2">
          <cell r="B2">
            <v>1.9678000000000001E-2</v>
          </cell>
        </row>
      </sheetData>
      <sheetData sheetId="586">
        <row r="2">
          <cell r="B2">
            <v>1.9678000000000001E-2</v>
          </cell>
        </row>
      </sheetData>
      <sheetData sheetId="587">
        <row r="2">
          <cell r="B2">
            <v>1.9678000000000001E-2</v>
          </cell>
        </row>
      </sheetData>
      <sheetData sheetId="588">
        <row r="2">
          <cell r="B2">
            <v>1.9678000000000001E-2</v>
          </cell>
        </row>
      </sheetData>
      <sheetData sheetId="589">
        <row r="2">
          <cell r="B2">
            <v>1.9678000000000001E-2</v>
          </cell>
        </row>
      </sheetData>
      <sheetData sheetId="590">
        <row r="2">
          <cell r="B2">
            <v>1.9678000000000001E-2</v>
          </cell>
        </row>
      </sheetData>
      <sheetData sheetId="591">
        <row r="2">
          <cell r="B2">
            <v>1.9678000000000001E-2</v>
          </cell>
        </row>
      </sheetData>
      <sheetData sheetId="592">
        <row r="2">
          <cell r="B2">
            <v>1.9678000000000001E-2</v>
          </cell>
        </row>
      </sheetData>
      <sheetData sheetId="593">
        <row r="2">
          <cell r="B2">
            <v>1.9678000000000001E-2</v>
          </cell>
        </row>
      </sheetData>
      <sheetData sheetId="594">
        <row r="2">
          <cell r="B2">
            <v>1.9678000000000001E-2</v>
          </cell>
        </row>
      </sheetData>
      <sheetData sheetId="595">
        <row r="2">
          <cell r="B2">
            <v>1.9678000000000001E-2</v>
          </cell>
        </row>
      </sheetData>
      <sheetData sheetId="596">
        <row r="2">
          <cell r="B2">
            <v>1.9678000000000001E-2</v>
          </cell>
        </row>
      </sheetData>
      <sheetData sheetId="597">
        <row r="2">
          <cell r="B2">
            <v>1.9678000000000001E-2</v>
          </cell>
        </row>
      </sheetData>
      <sheetData sheetId="598">
        <row r="2">
          <cell r="B2">
            <v>1.9678000000000001E-2</v>
          </cell>
        </row>
      </sheetData>
      <sheetData sheetId="599">
        <row r="2">
          <cell r="B2">
            <v>1.9678000000000001E-2</v>
          </cell>
        </row>
      </sheetData>
      <sheetData sheetId="600">
        <row r="2">
          <cell r="B2">
            <v>1.9678000000000001E-2</v>
          </cell>
        </row>
      </sheetData>
      <sheetData sheetId="601">
        <row r="2">
          <cell r="B2">
            <v>1.9678000000000001E-2</v>
          </cell>
        </row>
      </sheetData>
      <sheetData sheetId="602">
        <row r="2">
          <cell r="B2">
            <v>1.9678000000000001E-2</v>
          </cell>
        </row>
      </sheetData>
      <sheetData sheetId="603">
        <row r="2">
          <cell r="B2">
            <v>1.9678000000000001E-2</v>
          </cell>
        </row>
      </sheetData>
      <sheetData sheetId="604">
        <row r="2">
          <cell r="B2">
            <v>1.9678000000000001E-2</v>
          </cell>
        </row>
      </sheetData>
      <sheetData sheetId="605">
        <row r="2">
          <cell r="B2">
            <v>1.9678000000000001E-2</v>
          </cell>
        </row>
      </sheetData>
      <sheetData sheetId="606">
        <row r="2">
          <cell r="B2">
            <v>1.9678000000000001E-2</v>
          </cell>
        </row>
      </sheetData>
      <sheetData sheetId="607">
        <row r="2">
          <cell r="B2">
            <v>1.9678000000000001E-2</v>
          </cell>
        </row>
      </sheetData>
      <sheetData sheetId="608">
        <row r="2">
          <cell r="B2">
            <v>1.9678000000000001E-2</v>
          </cell>
        </row>
      </sheetData>
      <sheetData sheetId="609">
        <row r="2">
          <cell r="B2">
            <v>1.9678000000000001E-2</v>
          </cell>
        </row>
      </sheetData>
      <sheetData sheetId="610">
        <row r="2">
          <cell r="B2">
            <v>1.9678000000000001E-2</v>
          </cell>
        </row>
      </sheetData>
      <sheetData sheetId="611">
        <row r="2">
          <cell r="B2">
            <v>1.9678000000000001E-2</v>
          </cell>
        </row>
      </sheetData>
      <sheetData sheetId="612">
        <row r="2">
          <cell r="B2">
            <v>0</v>
          </cell>
        </row>
      </sheetData>
      <sheetData sheetId="613">
        <row r="2">
          <cell r="B2">
            <v>1.9678000000000001E-2</v>
          </cell>
        </row>
      </sheetData>
      <sheetData sheetId="614">
        <row r="2">
          <cell r="B2">
            <v>1.9678000000000001E-2</v>
          </cell>
        </row>
      </sheetData>
      <sheetData sheetId="615">
        <row r="2">
          <cell r="B2">
            <v>1.9678000000000001E-2</v>
          </cell>
        </row>
      </sheetData>
      <sheetData sheetId="616">
        <row r="2">
          <cell r="B2">
            <v>1.9678000000000001E-2</v>
          </cell>
        </row>
      </sheetData>
      <sheetData sheetId="617">
        <row r="2">
          <cell r="B2">
            <v>1.9678000000000001E-2</v>
          </cell>
        </row>
      </sheetData>
      <sheetData sheetId="618">
        <row r="2">
          <cell r="B2">
            <v>1.9678000000000001E-2</v>
          </cell>
        </row>
      </sheetData>
      <sheetData sheetId="619">
        <row r="2">
          <cell r="B2">
            <v>1.9678000000000001E-2</v>
          </cell>
        </row>
      </sheetData>
      <sheetData sheetId="620">
        <row r="2">
          <cell r="B2">
            <v>1.9678000000000001E-2</v>
          </cell>
        </row>
      </sheetData>
      <sheetData sheetId="621">
        <row r="2">
          <cell r="B2">
            <v>1.9678000000000001E-2</v>
          </cell>
        </row>
      </sheetData>
      <sheetData sheetId="622">
        <row r="2">
          <cell r="B2">
            <v>1.9678000000000001E-2</v>
          </cell>
        </row>
      </sheetData>
      <sheetData sheetId="623">
        <row r="2">
          <cell r="B2">
            <v>1.9678000000000001E-2</v>
          </cell>
        </row>
      </sheetData>
      <sheetData sheetId="624">
        <row r="2">
          <cell r="B2">
            <v>1.9678000000000001E-2</v>
          </cell>
        </row>
      </sheetData>
      <sheetData sheetId="625">
        <row r="2">
          <cell r="B2">
            <v>1.9678000000000001E-2</v>
          </cell>
        </row>
      </sheetData>
      <sheetData sheetId="626">
        <row r="2">
          <cell r="B2">
            <v>1.9678000000000001E-2</v>
          </cell>
        </row>
      </sheetData>
      <sheetData sheetId="627">
        <row r="2">
          <cell r="B2">
            <v>1.9678000000000001E-2</v>
          </cell>
        </row>
      </sheetData>
      <sheetData sheetId="628">
        <row r="2">
          <cell r="B2">
            <v>1.9678000000000001E-2</v>
          </cell>
        </row>
      </sheetData>
      <sheetData sheetId="629">
        <row r="2">
          <cell r="B2">
            <v>1.9678000000000001E-2</v>
          </cell>
        </row>
      </sheetData>
      <sheetData sheetId="630">
        <row r="2">
          <cell r="B2">
            <v>1.9678000000000001E-2</v>
          </cell>
        </row>
      </sheetData>
      <sheetData sheetId="631">
        <row r="2">
          <cell r="B2">
            <v>1.9678000000000001E-2</v>
          </cell>
        </row>
      </sheetData>
      <sheetData sheetId="632">
        <row r="2">
          <cell r="B2">
            <v>1.9678000000000001E-2</v>
          </cell>
        </row>
      </sheetData>
      <sheetData sheetId="633">
        <row r="2">
          <cell r="B2">
            <v>1.9678000000000001E-2</v>
          </cell>
        </row>
      </sheetData>
      <sheetData sheetId="634">
        <row r="2">
          <cell r="B2">
            <v>1.9678000000000001E-2</v>
          </cell>
        </row>
      </sheetData>
      <sheetData sheetId="635">
        <row r="2">
          <cell r="B2">
            <v>1.9678000000000001E-2</v>
          </cell>
        </row>
      </sheetData>
      <sheetData sheetId="636">
        <row r="2">
          <cell r="B2">
            <v>1.9678000000000001E-2</v>
          </cell>
        </row>
      </sheetData>
      <sheetData sheetId="637">
        <row r="2">
          <cell r="B2">
            <v>1.9678000000000001E-2</v>
          </cell>
        </row>
      </sheetData>
      <sheetData sheetId="638">
        <row r="2">
          <cell r="B2">
            <v>1.9678000000000001E-2</v>
          </cell>
        </row>
      </sheetData>
      <sheetData sheetId="639">
        <row r="2">
          <cell r="B2">
            <v>1.9678000000000001E-2</v>
          </cell>
        </row>
      </sheetData>
      <sheetData sheetId="640">
        <row r="2">
          <cell r="B2">
            <v>1.9678000000000001E-2</v>
          </cell>
        </row>
      </sheetData>
      <sheetData sheetId="641">
        <row r="2">
          <cell r="B2">
            <v>1.9678000000000001E-2</v>
          </cell>
        </row>
      </sheetData>
      <sheetData sheetId="642">
        <row r="2">
          <cell r="B2">
            <v>1.9678000000000001E-2</v>
          </cell>
        </row>
      </sheetData>
      <sheetData sheetId="643">
        <row r="2">
          <cell r="B2">
            <v>1.9678000000000001E-2</v>
          </cell>
        </row>
      </sheetData>
      <sheetData sheetId="644">
        <row r="2">
          <cell r="B2">
            <v>1.9678000000000001E-2</v>
          </cell>
        </row>
      </sheetData>
      <sheetData sheetId="645">
        <row r="2">
          <cell r="B2">
            <v>1.9678000000000001E-2</v>
          </cell>
        </row>
      </sheetData>
      <sheetData sheetId="646">
        <row r="2">
          <cell r="B2">
            <v>1.9678000000000001E-2</v>
          </cell>
        </row>
      </sheetData>
      <sheetData sheetId="647">
        <row r="2">
          <cell r="B2">
            <v>1.9678000000000001E-2</v>
          </cell>
        </row>
      </sheetData>
      <sheetData sheetId="648">
        <row r="2">
          <cell r="B2">
            <v>1.9678000000000001E-2</v>
          </cell>
        </row>
      </sheetData>
      <sheetData sheetId="649">
        <row r="2">
          <cell r="B2">
            <v>1.9678000000000001E-2</v>
          </cell>
        </row>
      </sheetData>
      <sheetData sheetId="650">
        <row r="2">
          <cell r="B2">
            <v>1.9678000000000001E-2</v>
          </cell>
        </row>
      </sheetData>
      <sheetData sheetId="651">
        <row r="2">
          <cell r="B2">
            <v>1.9678000000000001E-2</v>
          </cell>
        </row>
      </sheetData>
      <sheetData sheetId="652">
        <row r="2">
          <cell r="B2">
            <v>1.9678000000000001E-2</v>
          </cell>
        </row>
      </sheetData>
      <sheetData sheetId="653">
        <row r="2">
          <cell r="B2">
            <v>1.9678000000000001E-2</v>
          </cell>
        </row>
      </sheetData>
      <sheetData sheetId="654">
        <row r="2">
          <cell r="B2">
            <v>1.9678000000000001E-2</v>
          </cell>
        </row>
      </sheetData>
      <sheetData sheetId="655">
        <row r="2">
          <cell r="B2">
            <v>1.9678000000000001E-2</v>
          </cell>
        </row>
      </sheetData>
      <sheetData sheetId="656">
        <row r="2">
          <cell r="B2">
            <v>1.9678000000000001E-2</v>
          </cell>
        </row>
      </sheetData>
      <sheetData sheetId="657">
        <row r="2">
          <cell r="B2">
            <v>1.9678000000000001E-2</v>
          </cell>
        </row>
      </sheetData>
      <sheetData sheetId="658">
        <row r="2">
          <cell r="B2">
            <v>1.9678000000000001E-2</v>
          </cell>
        </row>
      </sheetData>
      <sheetData sheetId="659">
        <row r="2">
          <cell r="B2">
            <v>1.9678000000000001E-2</v>
          </cell>
        </row>
      </sheetData>
      <sheetData sheetId="660">
        <row r="2">
          <cell r="B2">
            <v>1.9678000000000001E-2</v>
          </cell>
        </row>
      </sheetData>
      <sheetData sheetId="661">
        <row r="2">
          <cell r="B2">
            <v>1.9678000000000001E-2</v>
          </cell>
        </row>
      </sheetData>
      <sheetData sheetId="662">
        <row r="2">
          <cell r="B2">
            <v>1.9678000000000001E-2</v>
          </cell>
        </row>
      </sheetData>
      <sheetData sheetId="663">
        <row r="2">
          <cell r="B2">
            <v>1.9678000000000001E-2</v>
          </cell>
        </row>
      </sheetData>
      <sheetData sheetId="664">
        <row r="2">
          <cell r="B2">
            <v>1.9678000000000001E-2</v>
          </cell>
        </row>
      </sheetData>
      <sheetData sheetId="665">
        <row r="2">
          <cell r="B2">
            <v>1.9678000000000001E-2</v>
          </cell>
        </row>
      </sheetData>
      <sheetData sheetId="666">
        <row r="2">
          <cell r="B2">
            <v>1.9678000000000001E-2</v>
          </cell>
        </row>
      </sheetData>
      <sheetData sheetId="667">
        <row r="2">
          <cell r="B2">
            <v>1.9678000000000001E-2</v>
          </cell>
        </row>
      </sheetData>
      <sheetData sheetId="668">
        <row r="2">
          <cell r="B2">
            <v>1.9678000000000001E-2</v>
          </cell>
        </row>
      </sheetData>
      <sheetData sheetId="669">
        <row r="2">
          <cell r="B2">
            <v>1.9678000000000001E-2</v>
          </cell>
        </row>
      </sheetData>
      <sheetData sheetId="670">
        <row r="2">
          <cell r="B2">
            <v>1.9678000000000001E-2</v>
          </cell>
        </row>
      </sheetData>
      <sheetData sheetId="671">
        <row r="2">
          <cell r="B2">
            <v>1.9678000000000001E-2</v>
          </cell>
        </row>
      </sheetData>
      <sheetData sheetId="672">
        <row r="2">
          <cell r="B2">
            <v>1.9678000000000001E-2</v>
          </cell>
        </row>
      </sheetData>
      <sheetData sheetId="673">
        <row r="2">
          <cell r="B2">
            <v>1.9678000000000001E-2</v>
          </cell>
        </row>
      </sheetData>
      <sheetData sheetId="674">
        <row r="2">
          <cell r="B2">
            <v>1.9678000000000001E-2</v>
          </cell>
        </row>
      </sheetData>
      <sheetData sheetId="675">
        <row r="2">
          <cell r="B2">
            <v>1.9678000000000001E-2</v>
          </cell>
        </row>
      </sheetData>
      <sheetData sheetId="676">
        <row r="2">
          <cell r="B2">
            <v>1.9678000000000001E-2</v>
          </cell>
        </row>
      </sheetData>
      <sheetData sheetId="677">
        <row r="2">
          <cell r="B2">
            <v>1.9678000000000001E-2</v>
          </cell>
        </row>
      </sheetData>
      <sheetData sheetId="678">
        <row r="2">
          <cell r="B2">
            <v>1.9678000000000001E-2</v>
          </cell>
        </row>
      </sheetData>
      <sheetData sheetId="679">
        <row r="2">
          <cell r="B2">
            <v>1.9678000000000001E-2</v>
          </cell>
        </row>
      </sheetData>
      <sheetData sheetId="680">
        <row r="2">
          <cell r="B2">
            <v>1.9678000000000001E-2</v>
          </cell>
        </row>
      </sheetData>
      <sheetData sheetId="681">
        <row r="2">
          <cell r="B2">
            <v>1.9678000000000001E-2</v>
          </cell>
        </row>
      </sheetData>
      <sheetData sheetId="682">
        <row r="2">
          <cell r="B2">
            <v>1.9678000000000001E-2</v>
          </cell>
        </row>
      </sheetData>
      <sheetData sheetId="683">
        <row r="2">
          <cell r="B2">
            <v>1.9678000000000001E-2</v>
          </cell>
        </row>
      </sheetData>
      <sheetData sheetId="684">
        <row r="2">
          <cell r="B2">
            <v>1.9678000000000001E-2</v>
          </cell>
        </row>
      </sheetData>
      <sheetData sheetId="685">
        <row r="2">
          <cell r="B2">
            <v>1.9678000000000001E-2</v>
          </cell>
        </row>
      </sheetData>
      <sheetData sheetId="686">
        <row r="2">
          <cell r="B2">
            <v>1.9678000000000001E-2</v>
          </cell>
        </row>
      </sheetData>
      <sheetData sheetId="687">
        <row r="2">
          <cell r="B2">
            <v>1.9678000000000001E-2</v>
          </cell>
        </row>
      </sheetData>
      <sheetData sheetId="688">
        <row r="2">
          <cell r="B2">
            <v>1.9678000000000001E-2</v>
          </cell>
        </row>
      </sheetData>
      <sheetData sheetId="689">
        <row r="2">
          <cell r="B2">
            <v>1.9678000000000001E-2</v>
          </cell>
        </row>
      </sheetData>
      <sheetData sheetId="690">
        <row r="2">
          <cell r="B2">
            <v>1.9678000000000001E-2</v>
          </cell>
        </row>
      </sheetData>
      <sheetData sheetId="691">
        <row r="2">
          <cell r="B2">
            <v>1.9678000000000001E-2</v>
          </cell>
        </row>
      </sheetData>
      <sheetData sheetId="692">
        <row r="2">
          <cell r="B2">
            <v>1.9678000000000001E-2</v>
          </cell>
        </row>
      </sheetData>
      <sheetData sheetId="693">
        <row r="2">
          <cell r="B2">
            <v>1.9678000000000001E-2</v>
          </cell>
        </row>
      </sheetData>
      <sheetData sheetId="694">
        <row r="2">
          <cell r="B2">
            <v>1.9678000000000001E-2</v>
          </cell>
        </row>
      </sheetData>
      <sheetData sheetId="695">
        <row r="2">
          <cell r="B2">
            <v>1.9678000000000001E-2</v>
          </cell>
        </row>
      </sheetData>
      <sheetData sheetId="696">
        <row r="2">
          <cell r="B2">
            <v>1.9678000000000001E-2</v>
          </cell>
        </row>
      </sheetData>
      <sheetData sheetId="697">
        <row r="2">
          <cell r="B2">
            <v>1.9678000000000001E-2</v>
          </cell>
        </row>
      </sheetData>
      <sheetData sheetId="698">
        <row r="2">
          <cell r="B2">
            <v>1.9678000000000001E-2</v>
          </cell>
        </row>
      </sheetData>
      <sheetData sheetId="699">
        <row r="2">
          <cell r="B2">
            <v>1.9678000000000001E-2</v>
          </cell>
        </row>
      </sheetData>
      <sheetData sheetId="700">
        <row r="2">
          <cell r="B2">
            <v>1.9678000000000001E-2</v>
          </cell>
        </row>
      </sheetData>
      <sheetData sheetId="701">
        <row r="2">
          <cell r="B2">
            <v>1.9678000000000001E-2</v>
          </cell>
        </row>
      </sheetData>
      <sheetData sheetId="702">
        <row r="2">
          <cell r="B2">
            <v>1.9678000000000001E-2</v>
          </cell>
        </row>
      </sheetData>
      <sheetData sheetId="703">
        <row r="2">
          <cell r="B2">
            <v>1.9678000000000001E-2</v>
          </cell>
        </row>
      </sheetData>
      <sheetData sheetId="704">
        <row r="2">
          <cell r="B2">
            <v>1.9678000000000001E-2</v>
          </cell>
        </row>
      </sheetData>
      <sheetData sheetId="705">
        <row r="2">
          <cell r="B2">
            <v>1.9678000000000001E-2</v>
          </cell>
        </row>
      </sheetData>
      <sheetData sheetId="706">
        <row r="2">
          <cell r="B2">
            <v>1.9678000000000001E-2</v>
          </cell>
        </row>
      </sheetData>
      <sheetData sheetId="707">
        <row r="2">
          <cell r="B2">
            <v>1.9678000000000001E-2</v>
          </cell>
        </row>
      </sheetData>
      <sheetData sheetId="708">
        <row r="2">
          <cell r="B2">
            <v>1.9678000000000001E-2</v>
          </cell>
        </row>
      </sheetData>
      <sheetData sheetId="709">
        <row r="2">
          <cell r="B2">
            <v>1.9678000000000001E-2</v>
          </cell>
        </row>
      </sheetData>
      <sheetData sheetId="710">
        <row r="2">
          <cell r="B2">
            <v>1.9678000000000001E-2</v>
          </cell>
        </row>
      </sheetData>
      <sheetData sheetId="711">
        <row r="2">
          <cell r="B2">
            <v>1.9678000000000001E-2</v>
          </cell>
        </row>
      </sheetData>
      <sheetData sheetId="712">
        <row r="2">
          <cell r="B2">
            <v>1.9678000000000001E-2</v>
          </cell>
        </row>
      </sheetData>
      <sheetData sheetId="713">
        <row r="2">
          <cell r="B2">
            <v>1.9678000000000001E-2</v>
          </cell>
        </row>
      </sheetData>
      <sheetData sheetId="714">
        <row r="2">
          <cell r="B2">
            <v>1.9678000000000001E-2</v>
          </cell>
        </row>
      </sheetData>
      <sheetData sheetId="715">
        <row r="2">
          <cell r="B2">
            <v>1.9678000000000001E-2</v>
          </cell>
        </row>
      </sheetData>
      <sheetData sheetId="716">
        <row r="2">
          <cell r="B2">
            <v>1.9678000000000001E-2</v>
          </cell>
        </row>
      </sheetData>
      <sheetData sheetId="717">
        <row r="2">
          <cell r="B2">
            <v>1.9678000000000001E-2</v>
          </cell>
        </row>
      </sheetData>
      <sheetData sheetId="718">
        <row r="2">
          <cell r="B2">
            <v>1.9678000000000001E-2</v>
          </cell>
        </row>
      </sheetData>
      <sheetData sheetId="719">
        <row r="2">
          <cell r="B2">
            <v>1.9678000000000001E-2</v>
          </cell>
        </row>
      </sheetData>
      <sheetData sheetId="720">
        <row r="2">
          <cell r="B2">
            <v>1.9678000000000001E-2</v>
          </cell>
        </row>
      </sheetData>
      <sheetData sheetId="721">
        <row r="2">
          <cell r="B2">
            <v>1.9678000000000001E-2</v>
          </cell>
        </row>
      </sheetData>
      <sheetData sheetId="722">
        <row r="2">
          <cell r="B2">
            <v>1.9678000000000001E-2</v>
          </cell>
        </row>
      </sheetData>
      <sheetData sheetId="723">
        <row r="2">
          <cell r="B2">
            <v>1.9678000000000001E-2</v>
          </cell>
        </row>
      </sheetData>
      <sheetData sheetId="724">
        <row r="2">
          <cell r="B2">
            <v>1.9678000000000001E-2</v>
          </cell>
        </row>
      </sheetData>
      <sheetData sheetId="725">
        <row r="2">
          <cell r="B2">
            <v>1.9678000000000001E-2</v>
          </cell>
        </row>
      </sheetData>
      <sheetData sheetId="726">
        <row r="2">
          <cell r="B2">
            <v>1.9678000000000001E-2</v>
          </cell>
        </row>
      </sheetData>
      <sheetData sheetId="727">
        <row r="2">
          <cell r="B2">
            <v>1.9678000000000001E-2</v>
          </cell>
        </row>
      </sheetData>
      <sheetData sheetId="728">
        <row r="2">
          <cell r="B2">
            <v>1.9678000000000001E-2</v>
          </cell>
        </row>
      </sheetData>
      <sheetData sheetId="729">
        <row r="2">
          <cell r="B2">
            <v>1.9678000000000001E-2</v>
          </cell>
        </row>
      </sheetData>
      <sheetData sheetId="730">
        <row r="2">
          <cell r="B2">
            <v>1.9678000000000001E-2</v>
          </cell>
        </row>
      </sheetData>
      <sheetData sheetId="731">
        <row r="2">
          <cell r="B2">
            <v>1.9678000000000001E-2</v>
          </cell>
        </row>
      </sheetData>
      <sheetData sheetId="732">
        <row r="2">
          <cell r="B2">
            <v>1.9678000000000001E-2</v>
          </cell>
        </row>
      </sheetData>
      <sheetData sheetId="733">
        <row r="2">
          <cell r="B2">
            <v>1.9678000000000001E-2</v>
          </cell>
        </row>
      </sheetData>
      <sheetData sheetId="734">
        <row r="2">
          <cell r="B2">
            <v>1.9678000000000001E-2</v>
          </cell>
        </row>
      </sheetData>
      <sheetData sheetId="735">
        <row r="2">
          <cell r="B2">
            <v>1.9678000000000001E-2</v>
          </cell>
        </row>
      </sheetData>
      <sheetData sheetId="736">
        <row r="2">
          <cell r="B2">
            <v>1.9678000000000001E-2</v>
          </cell>
        </row>
      </sheetData>
      <sheetData sheetId="737">
        <row r="2">
          <cell r="B2">
            <v>1.9678000000000001E-2</v>
          </cell>
        </row>
      </sheetData>
      <sheetData sheetId="738">
        <row r="2">
          <cell r="B2">
            <v>1.9678000000000001E-2</v>
          </cell>
        </row>
      </sheetData>
      <sheetData sheetId="739">
        <row r="2">
          <cell r="B2">
            <v>0</v>
          </cell>
        </row>
      </sheetData>
      <sheetData sheetId="740">
        <row r="2">
          <cell r="B2">
            <v>1.9678000000000001E-2</v>
          </cell>
        </row>
      </sheetData>
      <sheetData sheetId="741">
        <row r="2">
          <cell r="B2">
            <v>1.9678000000000001E-2</v>
          </cell>
        </row>
      </sheetData>
      <sheetData sheetId="742">
        <row r="2">
          <cell r="B2">
            <v>1.9678000000000001E-2</v>
          </cell>
        </row>
      </sheetData>
      <sheetData sheetId="743">
        <row r="2">
          <cell r="B2">
            <v>0</v>
          </cell>
        </row>
      </sheetData>
      <sheetData sheetId="744">
        <row r="2">
          <cell r="B2">
            <v>1.9678000000000001E-2</v>
          </cell>
        </row>
      </sheetData>
      <sheetData sheetId="745">
        <row r="2">
          <cell r="B2">
            <v>1.9678000000000001E-2</v>
          </cell>
        </row>
      </sheetData>
      <sheetData sheetId="746">
        <row r="2">
          <cell r="B2">
            <v>1.9678000000000001E-2</v>
          </cell>
        </row>
      </sheetData>
      <sheetData sheetId="747">
        <row r="2">
          <cell r="B2">
            <v>0</v>
          </cell>
        </row>
      </sheetData>
      <sheetData sheetId="748">
        <row r="2">
          <cell r="B2">
            <v>1.9678000000000001E-2</v>
          </cell>
        </row>
      </sheetData>
      <sheetData sheetId="749">
        <row r="2">
          <cell r="B2">
            <v>1.9678000000000001E-2</v>
          </cell>
        </row>
      </sheetData>
      <sheetData sheetId="750">
        <row r="2">
          <cell r="B2">
            <v>1.9678000000000001E-2</v>
          </cell>
        </row>
      </sheetData>
      <sheetData sheetId="751">
        <row r="2">
          <cell r="B2">
            <v>0</v>
          </cell>
        </row>
      </sheetData>
      <sheetData sheetId="752">
        <row r="2">
          <cell r="B2">
            <v>1.9678000000000001E-2</v>
          </cell>
        </row>
      </sheetData>
      <sheetData sheetId="753">
        <row r="2">
          <cell r="B2">
            <v>1.9678000000000001E-2</v>
          </cell>
        </row>
      </sheetData>
      <sheetData sheetId="754">
        <row r="2">
          <cell r="B2">
            <v>1.9678000000000001E-2</v>
          </cell>
        </row>
      </sheetData>
      <sheetData sheetId="755">
        <row r="2">
          <cell r="B2">
            <v>1.9678000000000001E-2</v>
          </cell>
        </row>
      </sheetData>
      <sheetData sheetId="756">
        <row r="2">
          <cell r="B2">
            <v>1.9678000000000001E-2</v>
          </cell>
        </row>
      </sheetData>
      <sheetData sheetId="757">
        <row r="2">
          <cell r="B2">
            <v>1.9678000000000001E-2</v>
          </cell>
        </row>
      </sheetData>
      <sheetData sheetId="758">
        <row r="2">
          <cell r="B2">
            <v>1.9678000000000001E-2</v>
          </cell>
        </row>
      </sheetData>
      <sheetData sheetId="759">
        <row r="2">
          <cell r="B2">
            <v>1.9678000000000001E-2</v>
          </cell>
        </row>
      </sheetData>
      <sheetData sheetId="760">
        <row r="2">
          <cell r="B2">
            <v>1.9678000000000001E-2</v>
          </cell>
        </row>
      </sheetData>
      <sheetData sheetId="761">
        <row r="2">
          <cell r="B2">
            <v>1.9678000000000001E-2</v>
          </cell>
        </row>
      </sheetData>
      <sheetData sheetId="762">
        <row r="2">
          <cell r="B2">
            <v>1.9678000000000001E-2</v>
          </cell>
        </row>
      </sheetData>
      <sheetData sheetId="763" refreshError="1"/>
      <sheetData sheetId="764" refreshError="1"/>
      <sheetData sheetId="765" refreshError="1"/>
      <sheetData sheetId="766">
        <row r="2">
          <cell r="B2">
            <v>1.9678000000000001E-2</v>
          </cell>
        </row>
      </sheetData>
      <sheetData sheetId="767"/>
      <sheetData sheetId="768" refreshError="1"/>
      <sheetData sheetId="769"/>
      <sheetData sheetId="770"/>
      <sheetData sheetId="771">
        <row r="2">
          <cell r="B2">
            <v>1.9678000000000001E-2</v>
          </cell>
        </row>
      </sheetData>
      <sheetData sheetId="772">
        <row r="2">
          <cell r="B2">
            <v>0</v>
          </cell>
        </row>
      </sheetData>
      <sheetData sheetId="773">
        <row r="2">
          <cell r="B2">
            <v>0</v>
          </cell>
        </row>
      </sheetData>
      <sheetData sheetId="774">
        <row r="2">
          <cell r="B2">
            <v>0</v>
          </cell>
        </row>
      </sheetData>
      <sheetData sheetId="775">
        <row r="2">
          <cell r="B2">
            <v>0</v>
          </cell>
        </row>
      </sheetData>
      <sheetData sheetId="776">
        <row r="2">
          <cell r="B2">
            <v>0</v>
          </cell>
        </row>
      </sheetData>
      <sheetData sheetId="777">
        <row r="2">
          <cell r="B2">
            <v>0</v>
          </cell>
        </row>
      </sheetData>
      <sheetData sheetId="778">
        <row r="2">
          <cell r="B2">
            <v>0</v>
          </cell>
        </row>
      </sheetData>
      <sheetData sheetId="779">
        <row r="2">
          <cell r="B2">
            <v>0</v>
          </cell>
        </row>
      </sheetData>
      <sheetData sheetId="780">
        <row r="2">
          <cell r="B2">
            <v>1.9678000000000001E-2</v>
          </cell>
        </row>
      </sheetData>
      <sheetData sheetId="781">
        <row r="2">
          <cell r="B2">
            <v>1.9678000000000001E-2</v>
          </cell>
        </row>
      </sheetData>
      <sheetData sheetId="782" refreshError="1"/>
      <sheetData sheetId="783" refreshError="1"/>
      <sheetData sheetId="784" refreshError="1"/>
      <sheetData sheetId="785" refreshError="1"/>
      <sheetData sheetId="786">
        <row r="2">
          <cell r="B2">
            <v>1.9678000000000001E-2</v>
          </cell>
        </row>
      </sheetData>
      <sheetData sheetId="787">
        <row r="2">
          <cell r="B2">
            <v>1.9678000000000001E-2</v>
          </cell>
        </row>
      </sheetData>
      <sheetData sheetId="788">
        <row r="2">
          <cell r="B2">
            <v>1.9678000000000001E-2</v>
          </cell>
        </row>
      </sheetData>
      <sheetData sheetId="789">
        <row r="2">
          <cell r="B2">
            <v>0</v>
          </cell>
        </row>
      </sheetData>
      <sheetData sheetId="790">
        <row r="2">
          <cell r="B2">
            <v>1.9678000000000001E-2</v>
          </cell>
        </row>
      </sheetData>
      <sheetData sheetId="791">
        <row r="2">
          <cell r="B2">
            <v>0</v>
          </cell>
        </row>
      </sheetData>
      <sheetData sheetId="792">
        <row r="2">
          <cell r="B2">
            <v>0</v>
          </cell>
        </row>
      </sheetData>
      <sheetData sheetId="793">
        <row r="2">
          <cell r="B2">
            <v>1.9678000000000001E-2</v>
          </cell>
        </row>
      </sheetData>
      <sheetData sheetId="794">
        <row r="2">
          <cell r="B2">
            <v>0</v>
          </cell>
        </row>
      </sheetData>
      <sheetData sheetId="795">
        <row r="2">
          <cell r="B2">
            <v>0</v>
          </cell>
        </row>
      </sheetData>
      <sheetData sheetId="796">
        <row r="2">
          <cell r="B2">
            <v>1.9678000000000001E-2</v>
          </cell>
        </row>
      </sheetData>
      <sheetData sheetId="797">
        <row r="2">
          <cell r="B2">
            <v>1.9678000000000001E-2</v>
          </cell>
        </row>
      </sheetData>
      <sheetData sheetId="798">
        <row r="2">
          <cell r="B2">
            <v>1.9678000000000001E-2</v>
          </cell>
        </row>
      </sheetData>
      <sheetData sheetId="799">
        <row r="2">
          <cell r="B2">
            <v>1.9678000000000001E-2</v>
          </cell>
        </row>
      </sheetData>
      <sheetData sheetId="800">
        <row r="2">
          <cell r="B2">
            <v>0</v>
          </cell>
        </row>
      </sheetData>
      <sheetData sheetId="801">
        <row r="2">
          <cell r="B2">
            <v>1.9678000000000001E-2</v>
          </cell>
        </row>
      </sheetData>
      <sheetData sheetId="802">
        <row r="2">
          <cell r="B2">
            <v>0</v>
          </cell>
        </row>
      </sheetData>
      <sheetData sheetId="803">
        <row r="2">
          <cell r="B2">
            <v>0</v>
          </cell>
        </row>
      </sheetData>
      <sheetData sheetId="804">
        <row r="2">
          <cell r="B2">
            <v>1.9678000000000001E-2</v>
          </cell>
        </row>
      </sheetData>
      <sheetData sheetId="805">
        <row r="2">
          <cell r="B2">
            <v>1.9678000000000001E-2</v>
          </cell>
        </row>
      </sheetData>
      <sheetData sheetId="806">
        <row r="2">
          <cell r="B2">
            <v>0</v>
          </cell>
        </row>
      </sheetData>
      <sheetData sheetId="807">
        <row r="2">
          <cell r="B2">
            <v>1.9678000000000001E-2</v>
          </cell>
        </row>
      </sheetData>
      <sheetData sheetId="808">
        <row r="2">
          <cell r="B2">
            <v>1.9678000000000001E-2</v>
          </cell>
        </row>
      </sheetData>
      <sheetData sheetId="809">
        <row r="2">
          <cell r="B2">
            <v>1.9678000000000001E-2</v>
          </cell>
        </row>
      </sheetData>
      <sheetData sheetId="810">
        <row r="2">
          <cell r="B2">
            <v>1.9678000000000001E-2</v>
          </cell>
        </row>
      </sheetData>
      <sheetData sheetId="811">
        <row r="2">
          <cell r="B2">
            <v>0</v>
          </cell>
        </row>
      </sheetData>
      <sheetData sheetId="812">
        <row r="2">
          <cell r="B2">
            <v>1.9678000000000001E-2</v>
          </cell>
        </row>
      </sheetData>
      <sheetData sheetId="813">
        <row r="2">
          <cell r="B2">
            <v>1.9678000000000001E-2</v>
          </cell>
        </row>
      </sheetData>
      <sheetData sheetId="814">
        <row r="2">
          <cell r="B2">
            <v>0</v>
          </cell>
        </row>
      </sheetData>
      <sheetData sheetId="815">
        <row r="2">
          <cell r="B2">
            <v>1.9678000000000001E-2</v>
          </cell>
        </row>
      </sheetData>
      <sheetData sheetId="816">
        <row r="2">
          <cell r="B2">
            <v>1.9678000000000001E-2</v>
          </cell>
        </row>
      </sheetData>
      <sheetData sheetId="817">
        <row r="2">
          <cell r="B2">
            <v>0</v>
          </cell>
        </row>
      </sheetData>
      <sheetData sheetId="818">
        <row r="2">
          <cell r="B2">
            <v>1.9678000000000001E-2</v>
          </cell>
        </row>
      </sheetData>
      <sheetData sheetId="819">
        <row r="2">
          <cell r="B2">
            <v>1.9678000000000001E-2</v>
          </cell>
        </row>
      </sheetData>
      <sheetData sheetId="820">
        <row r="2">
          <cell r="B2">
            <v>1.9678000000000001E-2</v>
          </cell>
        </row>
      </sheetData>
      <sheetData sheetId="821">
        <row r="2">
          <cell r="B2">
            <v>1.9678000000000001E-2</v>
          </cell>
        </row>
      </sheetData>
      <sheetData sheetId="822">
        <row r="2">
          <cell r="B2">
            <v>0</v>
          </cell>
        </row>
      </sheetData>
      <sheetData sheetId="823">
        <row r="2">
          <cell r="B2">
            <v>1.9678000000000001E-2</v>
          </cell>
        </row>
      </sheetData>
      <sheetData sheetId="824">
        <row r="2">
          <cell r="B2">
            <v>1.9678000000000001E-2</v>
          </cell>
        </row>
      </sheetData>
      <sheetData sheetId="825">
        <row r="2">
          <cell r="B2">
            <v>1.9678000000000001E-2</v>
          </cell>
        </row>
      </sheetData>
      <sheetData sheetId="826">
        <row r="2">
          <cell r="B2">
            <v>0</v>
          </cell>
        </row>
      </sheetData>
      <sheetData sheetId="827">
        <row r="2">
          <cell r="B2">
            <v>1.9678000000000001E-2</v>
          </cell>
        </row>
      </sheetData>
      <sheetData sheetId="828">
        <row r="2">
          <cell r="B2">
            <v>1.9678000000000001E-2</v>
          </cell>
        </row>
      </sheetData>
      <sheetData sheetId="829">
        <row r="2">
          <cell r="B2">
            <v>1.9678000000000001E-2</v>
          </cell>
        </row>
      </sheetData>
      <sheetData sheetId="830">
        <row r="2">
          <cell r="B2">
            <v>1.9678000000000001E-2</v>
          </cell>
        </row>
      </sheetData>
      <sheetData sheetId="831">
        <row r="2">
          <cell r="B2">
            <v>0</v>
          </cell>
        </row>
      </sheetData>
      <sheetData sheetId="832">
        <row r="2">
          <cell r="B2">
            <v>1.9678000000000001E-2</v>
          </cell>
        </row>
      </sheetData>
      <sheetData sheetId="833">
        <row r="2">
          <cell r="B2">
            <v>0</v>
          </cell>
        </row>
      </sheetData>
      <sheetData sheetId="834">
        <row r="2">
          <cell r="B2">
            <v>1.9678000000000001E-2</v>
          </cell>
        </row>
      </sheetData>
      <sheetData sheetId="835">
        <row r="2">
          <cell r="B2">
            <v>1.9678000000000001E-2</v>
          </cell>
        </row>
      </sheetData>
      <sheetData sheetId="836">
        <row r="2">
          <cell r="B2">
            <v>1.9678000000000001E-2</v>
          </cell>
        </row>
      </sheetData>
      <sheetData sheetId="837">
        <row r="2">
          <cell r="B2">
            <v>1.9678000000000001E-2</v>
          </cell>
        </row>
      </sheetData>
      <sheetData sheetId="838">
        <row r="2">
          <cell r="B2">
            <v>1.9678000000000001E-2</v>
          </cell>
        </row>
      </sheetData>
      <sheetData sheetId="839">
        <row r="2">
          <cell r="B2">
            <v>1.9678000000000001E-2</v>
          </cell>
        </row>
      </sheetData>
      <sheetData sheetId="840">
        <row r="2">
          <cell r="B2">
            <v>1.9678000000000001E-2</v>
          </cell>
        </row>
      </sheetData>
      <sheetData sheetId="841">
        <row r="2">
          <cell r="B2">
            <v>1.9678000000000001E-2</v>
          </cell>
        </row>
      </sheetData>
      <sheetData sheetId="842">
        <row r="2">
          <cell r="B2">
            <v>1.9678000000000001E-2</v>
          </cell>
        </row>
      </sheetData>
      <sheetData sheetId="843">
        <row r="2">
          <cell r="B2">
            <v>1.9678000000000001E-2</v>
          </cell>
        </row>
      </sheetData>
      <sheetData sheetId="844">
        <row r="2">
          <cell r="B2">
            <v>1.9678000000000001E-2</v>
          </cell>
        </row>
      </sheetData>
      <sheetData sheetId="845">
        <row r="2">
          <cell r="B2">
            <v>1.9678000000000001E-2</v>
          </cell>
        </row>
      </sheetData>
      <sheetData sheetId="846">
        <row r="2">
          <cell r="B2">
            <v>1.9678000000000001E-2</v>
          </cell>
        </row>
      </sheetData>
      <sheetData sheetId="847">
        <row r="2">
          <cell r="B2">
            <v>1.9678000000000001E-2</v>
          </cell>
        </row>
      </sheetData>
      <sheetData sheetId="848">
        <row r="2">
          <cell r="B2">
            <v>1.9678000000000001E-2</v>
          </cell>
        </row>
      </sheetData>
      <sheetData sheetId="849">
        <row r="2">
          <cell r="B2">
            <v>1.9678000000000001E-2</v>
          </cell>
        </row>
      </sheetData>
      <sheetData sheetId="850">
        <row r="2">
          <cell r="B2">
            <v>1.9678000000000001E-2</v>
          </cell>
        </row>
      </sheetData>
      <sheetData sheetId="851">
        <row r="2">
          <cell r="B2">
            <v>1.9678000000000001E-2</v>
          </cell>
        </row>
      </sheetData>
      <sheetData sheetId="852">
        <row r="2">
          <cell r="B2">
            <v>1.9678000000000001E-2</v>
          </cell>
        </row>
      </sheetData>
      <sheetData sheetId="853">
        <row r="2">
          <cell r="B2">
            <v>1.9678000000000001E-2</v>
          </cell>
        </row>
      </sheetData>
      <sheetData sheetId="854">
        <row r="2">
          <cell r="B2">
            <v>1.9678000000000001E-2</v>
          </cell>
        </row>
      </sheetData>
      <sheetData sheetId="855">
        <row r="2">
          <cell r="B2">
            <v>1.9678000000000001E-2</v>
          </cell>
        </row>
      </sheetData>
      <sheetData sheetId="856">
        <row r="2">
          <cell r="B2">
            <v>1.9678000000000001E-2</v>
          </cell>
        </row>
      </sheetData>
      <sheetData sheetId="857">
        <row r="2">
          <cell r="B2">
            <v>0</v>
          </cell>
        </row>
      </sheetData>
      <sheetData sheetId="858">
        <row r="2">
          <cell r="B2">
            <v>1.9678000000000001E-2</v>
          </cell>
        </row>
      </sheetData>
      <sheetData sheetId="859">
        <row r="2">
          <cell r="B2">
            <v>1.9678000000000001E-2</v>
          </cell>
        </row>
      </sheetData>
      <sheetData sheetId="860">
        <row r="2">
          <cell r="B2">
            <v>1.9678000000000001E-2</v>
          </cell>
        </row>
      </sheetData>
      <sheetData sheetId="861">
        <row r="2">
          <cell r="B2">
            <v>1.9678000000000001E-2</v>
          </cell>
        </row>
      </sheetData>
      <sheetData sheetId="862">
        <row r="2">
          <cell r="B2">
            <v>1.9678000000000001E-2</v>
          </cell>
        </row>
      </sheetData>
      <sheetData sheetId="863">
        <row r="2">
          <cell r="B2">
            <v>1.9678000000000001E-2</v>
          </cell>
        </row>
      </sheetData>
      <sheetData sheetId="864">
        <row r="2">
          <cell r="B2">
            <v>1.9678000000000001E-2</v>
          </cell>
        </row>
      </sheetData>
      <sheetData sheetId="865">
        <row r="2">
          <cell r="B2">
            <v>1.9678000000000001E-2</v>
          </cell>
        </row>
      </sheetData>
      <sheetData sheetId="866">
        <row r="2">
          <cell r="B2">
            <v>1.9678000000000001E-2</v>
          </cell>
        </row>
      </sheetData>
      <sheetData sheetId="867">
        <row r="2">
          <cell r="B2">
            <v>1.9678000000000001E-2</v>
          </cell>
        </row>
      </sheetData>
      <sheetData sheetId="868">
        <row r="2">
          <cell r="B2">
            <v>1.9678000000000001E-2</v>
          </cell>
        </row>
      </sheetData>
      <sheetData sheetId="869">
        <row r="2">
          <cell r="B2">
            <v>1.9678000000000001E-2</v>
          </cell>
        </row>
      </sheetData>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ow r="2">
          <cell r="B2">
            <v>0</v>
          </cell>
        </row>
      </sheetData>
      <sheetData sheetId="886">
        <row r="2">
          <cell r="B2">
            <v>1.9678000000000001E-2</v>
          </cell>
        </row>
      </sheetData>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ow r="2">
          <cell r="B2">
            <v>1.9678000000000001E-2</v>
          </cell>
        </row>
      </sheetData>
      <sheetData sheetId="908">
        <row r="2">
          <cell r="B2">
            <v>1.9678000000000001E-2</v>
          </cell>
        </row>
      </sheetData>
      <sheetData sheetId="909"/>
      <sheetData sheetId="910">
        <row r="2">
          <cell r="B2">
            <v>1.9678000000000001E-2</v>
          </cell>
        </row>
      </sheetData>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ow r="2">
          <cell r="B2">
            <v>0</v>
          </cell>
        </row>
      </sheetData>
      <sheetData sheetId="952">
        <row r="2">
          <cell r="B2">
            <v>0</v>
          </cell>
        </row>
      </sheetData>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ow r="2">
          <cell r="B2">
            <v>1.9678000000000001E-2</v>
          </cell>
        </row>
      </sheetData>
      <sheetData sheetId="966">
        <row r="2">
          <cell r="B2">
            <v>1.9678000000000001E-2</v>
          </cell>
        </row>
      </sheetData>
      <sheetData sheetId="967">
        <row r="2">
          <cell r="B2">
            <v>1.9678000000000001E-2</v>
          </cell>
        </row>
      </sheetData>
      <sheetData sheetId="968">
        <row r="2">
          <cell r="B2">
            <v>0</v>
          </cell>
        </row>
      </sheetData>
      <sheetData sheetId="969"/>
      <sheetData sheetId="970"/>
      <sheetData sheetId="971"/>
      <sheetData sheetId="972">
        <row r="3">
          <cell r="B3" t="str">
            <v>Total</v>
          </cell>
        </row>
      </sheetData>
      <sheetData sheetId="973"/>
      <sheetData sheetId="974"/>
      <sheetData sheetId="975">
        <row r="2">
          <cell r="B2">
            <v>0</v>
          </cell>
        </row>
      </sheetData>
      <sheetData sheetId="976">
        <row r="2">
          <cell r="B2">
            <v>0</v>
          </cell>
        </row>
      </sheetData>
      <sheetData sheetId="977"/>
      <sheetData sheetId="978">
        <row r="2">
          <cell r="B2">
            <v>0</v>
          </cell>
        </row>
      </sheetData>
      <sheetData sheetId="979">
        <row r="2">
          <cell r="B2">
            <v>0</v>
          </cell>
        </row>
      </sheetData>
      <sheetData sheetId="980">
        <row r="2">
          <cell r="B2">
            <v>1.9678000000000001E-2</v>
          </cell>
        </row>
      </sheetData>
      <sheetData sheetId="981">
        <row r="2">
          <cell r="B2">
            <v>1.9678000000000001E-2</v>
          </cell>
        </row>
      </sheetData>
      <sheetData sheetId="982">
        <row r="2">
          <cell r="B2">
            <v>1.9678000000000001E-2</v>
          </cell>
        </row>
      </sheetData>
      <sheetData sheetId="983">
        <row r="2">
          <cell r="B2">
            <v>0</v>
          </cell>
        </row>
      </sheetData>
      <sheetData sheetId="984">
        <row r="3">
          <cell r="B3" t="str">
            <v>Total</v>
          </cell>
        </row>
      </sheetData>
      <sheetData sheetId="985">
        <row r="2">
          <cell r="B2">
            <v>0</v>
          </cell>
        </row>
      </sheetData>
      <sheetData sheetId="986">
        <row r="2">
          <cell r="B2">
            <v>0</v>
          </cell>
        </row>
      </sheetData>
      <sheetData sheetId="987">
        <row r="3">
          <cell r="B3" t="str">
            <v>Total</v>
          </cell>
        </row>
      </sheetData>
      <sheetData sheetId="988">
        <row r="2">
          <cell r="B2">
            <v>0</v>
          </cell>
        </row>
      </sheetData>
      <sheetData sheetId="989">
        <row r="2">
          <cell r="B2">
            <v>0</v>
          </cell>
        </row>
      </sheetData>
      <sheetData sheetId="990">
        <row r="3">
          <cell r="B3" t="str">
            <v>Total</v>
          </cell>
        </row>
      </sheetData>
      <sheetData sheetId="991">
        <row r="3">
          <cell r="B3" t="str">
            <v>Total</v>
          </cell>
        </row>
      </sheetData>
      <sheetData sheetId="992"/>
      <sheetData sheetId="993">
        <row r="2">
          <cell r="B2">
            <v>0</v>
          </cell>
        </row>
      </sheetData>
      <sheetData sheetId="994">
        <row r="2">
          <cell r="B2">
            <v>0</v>
          </cell>
        </row>
      </sheetData>
      <sheetData sheetId="995">
        <row r="2">
          <cell r="B2">
            <v>0</v>
          </cell>
        </row>
      </sheetData>
      <sheetData sheetId="996">
        <row r="2">
          <cell r="B2">
            <v>0</v>
          </cell>
        </row>
      </sheetData>
      <sheetData sheetId="997">
        <row r="2">
          <cell r="B2">
            <v>0</v>
          </cell>
        </row>
      </sheetData>
      <sheetData sheetId="998">
        <row r="2">
          <cell r="B2">
            <v>0</v>
          </cell>
        </row>
      </sheetData>
      <sheetData sheetId="999">
        <row r="2">
          <cell r="B2">
            <v>0</v>
          </cell>
        </row>
      </sheetData>
      <sheetData sheetId="1000"/>
      <sheetData sheetId="1001">
        <row r="3">
          <cell r="B3" t="str">
            <v>Total</v>
          </cell>
        </row>
      </sheetData>
      <sheetData sheetId="1002">
        <row r="2">
          <cell r="B2">
            <v>0</v>
          </cell>
        </row>
      </sheetData>
      <sheetData sheetId="1003"/>
      <sheetData sheetId="1004">
        <row r="2">
          <cell r="B2">
            <v>0</v>
          </cell>
        </row>
      </sheetData>
      <sheetData sheetId="1005">
        <row r="2">
          <cell r="B2">
            <v>0</v>
          </cell>
        </row>
      </sheetData>
      <sheetData sheetId="1006">
        <row r="2">
          <cell r="B2">
            <v>0</v>
          </cell>
        </row>
      </sheetData>
      <sheetData sheetId="1007">
        <row r="2">
          <cell r="B2">
            <v>0</v>
          </cell>
        </row>
      </sheetData>
      <sheetData sheetId="1008">
        <row r="2">
          <cell r="B2">
            <v>0</v>
          </cell>
        </row>
      </sheetData>
      <sheetData sheetId="1009">
        <row r="2">
          <cell r="B2">
            <v>0</v>
          </cell>
        </row>
      </sheetData>
      <sheetData sheetId="1010">
        <row r="2">
          <cell r="B2">
            <v>1.9678000000000001E-2</v>
          </cell>
        </row>
      </sheetData>
      <sheetData sheetId="1011" refreshError="1"/>
      <sheetData sheetId="1012" refreshError="1"/>
      <sheetData sheetId="1013"/>
      <sheetData sheetId="1014">
        <row r="2">
          <cell r="B2">
            <v>1.9678000000000001E-2</v>
          </cell>
        </row>
      </sheetData>
      <sheetData sheetId="1015"/>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sheetData sheetId="1054"/>
      <sheetData sheetId="1055"/>
      <sheetData sheetId="1056"/>
      <sheetData sheetId="1057"/>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ow r="2">
          <cell r="B2">
            <v>1.9678000000000001E-2</v>
          </cell>
        </row>
      </sheetData>
      <sheetData sheetId="1322">
        <row r="2">
          <cell r="B2">
            <v>1.9678000000000001E-2</v>
          </cell>
        </row>
      </sheetData>
      <sheetData sheetId="1323"/>
      <sheetData sheetId="1324"/>
      <sheetData sheetId="1325">
        <row r="2">
          <cell r="B2">
            <v>1.9678000000000001E-2</v>
          </cell>
        </row>
      </sheetData>
      <sheetData sheetId="1326">
        <row r="2">
          <cell r="B2">
            <v>1.9678000000000001E-2</v>
          </cell>
        </row>
      </sheetData>
      <sheetData sheetId="1327">
        <row r="2">
          <cell r="B2">
            <v>1.9678000000000001E-2</v>
          </cell>
        </row>
      </sheetData>
      <sheetData sheetId="1328"/>
      <sheetData sheetId="1329"/>
      <sheetData sheetId="1330">
        <row r="2">
          <cell r="B2">
            <v>1.9678000000000001E-2</v>
          </cell>
        </row>
      </sheetData>
      <sheetData sheetId="1331">
        <row r="2">
          <cell r="B2">
            <v>1.9678000000000001E-2</v>
          </cell>
        </row>
      </sheetData>
      <sheetData sheetId="1332"/>
      <sheetData sheetId="1333">
        <row r="2">
          <cell r="B2">
            <v>1.9678000000000001E-2</v>
          </cell>
        </row>
      </sheetData>
      <sheetData sheetId="1334">
        <row r="2">
          <cell r="B2">
            <v>1.9678000000000001E-2</v>
          </cell>
        </row>
      </sheetData>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row r="2">
          <cell r="B2">
            <v>1.9678000000000001E-2</v>
          </cell>
        </row>
      </sheetData>
      <sheetData sheetId="1359"/>
      <sheetData sheetId="1360">
        <row r="2">
          <cell r="B2">
            <v>0</v>
          </cell>
        </row>
      </sheetData>
      <sheetData sheetId="1361"/>
      <sheetData sheetId="1362"/>
      <sheetData sheetId="1363"/>
      <sheetData sheetId="1364"/>
      <sheetData sheetId="1365"/>
      <sheetData sheetId="1366" refreshError="1"/>
      <sheetData sheetId="1367"/>
      <sheetData sheetId="1368"/>
      <sheetData sheetId="1369"/>
      <sheetData sheetId="1370"/>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row r="2">
          <cell r="B2">
            <v>1.9678000000000001E-2</v>
          </cell>
        </row>
      </sheetData>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2">
          <cell r="B2">
            <v>0</v>
          </cell>
        </row>
      </sheetData>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ow r="2">
          <cell r="B2">
            <v>0</v>
          </cell>
        </row>
      </sheetData>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ow r="2">
          <cell r="B2">
            <v>1.9678000000000001E-2</v>
          </cell>
        </row>
      </sheetData>
      <sheetData sheetId="1655">
        <row r="2">
          <cell r="B2">
            <v>1.9678000000000001E-2</v>
          </cell>
        </row>
      </sheetData>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row r="2">
          <cell r="B2">
            <v>1.9678000000000001E-2</v>
          </cell>
        </row>
      </sheetData>
      <sheetData sheetId="1676">
        <row r="2">
          <cell r="B2">
            <v>1.9678000000000001E-2</v>
          </cell>
        </row>
      </sheetData>
      <sheetData sheetId="1677">
        <row r="2">
          <cell r="B2">
            <v>1.9678000000000001E-2</v>
          </cell>
        </row>
      </sheetData>
      <sheetData sheetId="1678"/>
      <sheetData sheetId="1679"/>
      <sheetData sheetId="1680"/>
      <sheetData sheetId="1681"/>
      <sheetData sheetId="1682"/>
      <sheetData sheetId="1683"/>
      <sheetData sheetId="1684">
        <row r="2">
          <cell r="B2">
            <v>1.9678000000000001E-2</v>
          </cell>
        </row>
      </sheetData>
      <sheetData sheetId="1685"/>
      <sheetData sheetId="1686"/>
      <sheetData sheetId="1687"/>
      <sheetData sheetId="1688"/>
      <sheetData sheetId="1689"/>
      <sheetData sheetId="1690">
        <row r="2">
          <cell r="B2">
            <v>1.9678000000000001E-2</v>
          </cell>
        </row>
      </sheetData>
      <sheetData sheetId="1691"/>
      <sheetData sheetId="1692">
        <row r="2">
          <cell r="B2">
            <v>1.9678000000000001E-2</v>
          </cell>
        </row>
      </sheetData>
      <sheetData sheetId="1693">
        <row r="2">
          <cell r="B2">
            <v>1.9678000000000001E-2</v>
          </cell>
        </row>
      </sheetData>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2">
          <cell r="B2">
            <v>0</v>
          </cell>
        </row>
      </sheetData>
      <sheetData sheetId="1718">
        <row r="2">
          <cell r="B2">
            <v>0</v>
          </cell>
        </row>
      </sheetData>
      <sheetData sheetId="1719">
        <row r="2">
          <cell r="B2">
            <v>0</v>
          </cell>
        </row>
      </sheetData>
      <sheetData sheetId="1720">
        <row r="2">
          <cell r="B2">
            <v>0</v>
          </cell>
        </row>
      </sheetData>
      <sheetData sheetId="1721">
        <row r="2">
          <cell r="B2">
            <v>0</v>
          </cell>
        </row>
      </sheetData>
      <sheetData sheetId="1722">
        <row r="2">
          <cell r="B2">
            <v>0</v>
          </cell>
        </row>
      </sheetData>
      <sheetData sheetId="1723">
        <row r="2">
          <cell r="B2">
            <v>0</v>
          </cell>
        </row>
      </sheetData>
      <sheetData sheetId="1724">
        <row r="2">
          <cell r="B2">
            <v>0</v>
          </cell>
        </row>
      </sheetData>
      <sheetData sheetId="1725">
        <row r="2">
          <cell r="B2">
            <v>0</v>
          </cell>
        </row>
      </sheetData>
      <sheetData sheetId="1726">
        <row r="2">
          <cell r="B2">
            <v>0</v>
          </cell>
        </row>
      </sheetData>
      <sheetData sheetId="1727">
        <row r="2">
          <cell r="B2">
            <v>0</v>
          </cell>
        </row>
      </sheetData>
      <sheetData sheetId="1728">
        <row r="2">
          <cell r="B2">
            <v>0</v>
          </cell>
        </row>
      </sheetData>
      <sheetData sheetId="1729">
        <row r="2">
          <cell r="B2">
            <v>0</v>
          </cell>
        </row>
      </sheetData>
      <sheetData sheetId="1730">
        <row r="2">
          <cell r="B2">
            <v>0</v>
          </cell>
        </row>
      </sheetData>
      <sheetData sheetId="1731">
        <row r="2">
          <cell r="B2">
            <v>0</v>
          </cell>
        </row>
      </sheetData>
      <sheetData sheetId="1732">
        <row r="2">
          <cell r="B2">
            <v>0</v>
          </cell>
        </row>
      </sheetData>
      <sheetData sheetId="1733"/>
      <sheetData sheetId="1734"/>
      <sheetData sheetId="1735"/>
      <sheetData sheetId="1736">
        <row r="2">
          <cell r="B2">
            <v>1.9678000000000001E-2</v>
          </cell>
        </row>
      </sheetData>
      <sheetData sheetId="1737">
        <row r="2">
          <cell r="B2">
            <v>1.9678000000000001E-2</v>
          </cell>
        </row>
      </sheetData>
      <sheetData sheetId="1738">
        <row r="2">
          <cell r="B2">
            <v>1.9678000000000001E-2</v>
          </cell>
        </row>
      </sheetData>
      <sheetData sheetId="1739">
        <row r="2">
          <cell r="B2">
            <v>1.9678000000000001E-2</v>
          </cell>
        </row>
      </sheetData>
      <sheetData sheetId="1740">
        <row r="2">
          <cell r="B2">
            <v>1.9678000000000001E-2</v>
          </cell>
        </row>
      </sheetData>
      <sheetData sheetId="1741">
        <row r="2">
          <cell r="B2">
            <v>1.9678000000000001E-2</v>
          </cell>
        </row>
      </sheetData>
      <sheetData sheetId="1742">
        <row r="2">
          <cell r="B2">
            <v>1.9678000000000001E-2</v>
          </cell>
        </row>
      </sheetData>
      <sheetData sheetId="1743">
        <row r="2">
          <cell r="B2">
            <v>1.9678000000000001E-2</v>
          </cell>
        </row>
      </sheetData>
      <sheetData sheetId="1744">
        <row r="2">
          <cell r="B2">
            <v>1.9678000000000001E-2</v>
          </cell>
        </row>
      </sheetData>
      <sheetData sheetId="1745">
        <row r="2">
          <cell r="B2">
            <v>1.9678000000000001E-2</v>
          </cell>
        </row>
      </sheetData>
      <sheetData sheetId="1746">
        <row r="2">
          <cell r="B2">
            <v>1.9678000000000001E-2</v>
          </cell>
        </row>
      </sheetData>
      <sheetData sheetId="1747">
        <row r="2">
          <cell r="B2">
            <v>1.9678000000000001E-2</v>
          </cell>
        </row>
      </sheetData>
      <sheetData sheetId="1748">
        <row r="2">
          <cell r="B2">
            <v>1.9678000000000001E-2</v>
          </cell>
        </row>
      </sheetData>
      <sheetData sheetId="1749"/>
      <sheetData sheetId="1750"/>
      <sheetData sheetId="1751"/>
      <sheetData sheetId="1752"/>
      <sheetData sheetId="1753"/>
      <sheetData sheetId="1754">
        <row r="2">
          <cell r="B2">
            <v>1.9678000000000001E-2</v>
          </cell>
        </row>
      </sheetData>
      <sheetData sheetId="1755">
        <row r="2">
          <cell r="B2">
            <v>1.9678000000000001E-2</v>
          </cell>
        </row>
      </sheetData>
      <sheetData sheetId="1756"/>
      <sheetData sheetId="1757">
        <row r="2">
          <cell r="B2">
            <v>1.9678000000000001E-2</v>
          </cell>
        </row>
      </sheetData>
      <sheetData sheetId="1758">
        <row r="2">
          <cell r="B2">
            <v>1.9678000000000001E-2</v>
          </cell>
        </row>
      </sheetData>
      <sheetData sheetId="1759">
        <row r="2">
          <cell r="B2">
            <v>1.9678000000000001E-2</v>
          </cell>
        </row>
      </sheetData>
      <sheetData sheetId="1760">
        <row r="2">
          <cell r="B2">
            <v>1.9678000000000001E-2</v>
          </cell>
        </row>
      </sheetData>
      <sheetData sheetId="1761"/>
      <sheetData sheetId="1762"/>
      <sheetData sheetId="1763">
        <row r="2">
          <cell r="B2">
            <v>1.9678000000000001E-2</v>
          </cell>
        </row>
      </sheetData>
      <sheetData sheetId="1764">
        <row r="2">
          <cell r="B2">
            <v>1.9678000000000001E-2</v>
          </cell>
        </row>
      </sheetData>
      <sheetData sheetId="1765">
        <row r="2">
          <cell r="B2">
            <v>1.9678000000000001E-2</v>
          </cell>
        </row>
      </sheetData>
      <sheetData sheetId="1766">
        <row r="2">
          <cell r="B2">
            <v>1.9678000000000001E-2</v>
          </cell>
        </row>
      </sheetData>
      <sheetData sheetId="1767">
        <row r="2">
          <cell r="B2">
            <v>1.9678000000000001E-2</v>
          </cell>
        </row>
      </sheetData>
      <sheetData sheetId="1768">
        <row r="2">
          <cell r="B2">
            <v>1.9678000000000001E-2</v>
          </cell>
        </row>
      </sheetData>
      <sheetData sheetId="1769">
        <row r="2">
          <cell r="B2">
            <v>1.9678000000000001E-2</v>
          </cell>
        </row>
      </sheetData>
      <sheetData sheetId="1770">
        <row r="2">
          <cell r="B2">
            <v>1.9678000000000001E-2</v>
          </cell>
        </row>
      </sheetData>
      <sheetData sheetId="1771">
        <row r="2">
          <cell r="B2">
            <v>1.9678000000000001E-2</v>
          </cell>
        </row>
      </sheetData>
      <sheetData sheetId="1772">
        <row r="2">
          <cell r="B2">
            <v>1.9678000000000001E-2</v>
          </cell>
        </row>
      </sheetData>
      <sheetData sheetId="1773">
        <row r="2">
          <cell r="B2">
            <v>1.9678000000000001E-2</v>
          </cell>
        </row>
      </sheetData>
      <sheetData sheetId="1774">
        <row r="2">
          <cell r="B2">
            <v>1.9678000000000001E-2</v>
          </cell>
        </row>
      </sheetData>
      <sheetData sheetId="1775">
        <row r="2">
          <cell r="B2">
            <v>1.9678000000000001E-2</v>
          </cell>
        </row>
      </sheetData>
      <sheetData sheetId="1776">
        <row r="2">
          <cell r="B2">
            <v>1.9678000000000001E-2</v>
          </cell>
        </row>
      </sheetData>
      <sheetData sheetId="1777">
        <row r="2">
          <cell r="B2">
            <v>1.9678000000000001E-2</v>
          </cell>
        </row>
      </sheetData>
      <sheetData sheetId="1778">
        <row r="2">
          <cell r="B2">
            <v>1.9678000000000001E-2</v>
          </cell>
        </row>
      </sheetData>
      <sheetData sheetId="1779">
        <row r="2">
          <cell r="B2">
            <v>1.9678000000000001E-2</v>
          </cell>
        </row>
      </sheetData>
      <sheetData sheetId="1780"/>
      <sheetData sheetId="1781">
        <row r="2">
          <cell r="B2">
            <v>1.9678000000000001E-2</v>
          </cell>
        </row>
      </sheetData>
      <sheetData sheetId="1782">
        <row r="2">
          <cell r="B2">
            <v>0</v>
          </cell>
        </row>
      </sheetData>
      <sheetData sheetId="1783">
        <row r="2">
          <cell r="B2">
            <v>0</v>
          </cell>
        </row>
      </sheetData>
      <sheetData sheetId="1784">
        <row r="2">
          <cell r="B2">
            <v>0</v>
          </cell>
        </row>
      </sheetData>
      <sheetData sheetId="1785">
        <row r="2">
          <cell r="B2">
            <v>0</v>
          </cell>
        </row>
      </sheetData>
      <sheetData sheetId="1786">
        <row r="2">
          <cell r="B2">
            <v>0</v>
          </cell>
        </row>
      </sheetData>
      <sheetData sheetId="1787">
        <row r="2">
          <cell r="B2">
            <v>0</v>
          </cell>
        </row>
      </sheetData>
      <sheetData sheetId="1788">
        <row r="2">
          <cell r="B2">
            <v>0</v>
          </cell>
        </row>
      </sheetData>
      <sheetData sheetId="1789">
        <row r="2">
          <cell r="B2">
            <v>0</v>
          </cell>
        </row>
      </sheetData>
      <sheetData sheetId="1790">
        <row r="2">
          <cell r="B2">
            <v>0</v>
          </cell>
        </row>
      </sheetData>
      <sheetData sheetId="1791">
        <row r="2">
          <cell r="B2">
            <v>0</v>
          </cell>
        </row>
      </sheetData>
      <sheetData sheetId="1792">
        <row r="2">
          <cell r="B2">
            <v>0</v>
          </cell>
        </row>
      </sheetData>
      <sheetData sheetId="1793">
        <row r="2">
          <cell r="B2">
            <v>0</v>
          </cell>
        </row>
      </sheetData>
      <sheetData sheetId="1794">
        <row r="2">
          <cell r="B2">
            <v>0</v>
          </cell>
        </row>
      </sheetData>
      <sheetData sheetId="1795">
        <row r="2">
          <cell r="B2">
            <v>0</v>
          </cell>
        </row>
      </sheetData>
      <sheetData sheetId="1796">
        <row r="2">
          <cell r="B2">
            <v>0</v>
          </cell>
        </row>
      </sheetData>
      <sheetData sheetId="1797">
        <row r="2">
          <cell r="B2">
            <v>0</v>
          </cell>
        </row>
      </sheetData>
      <sheetData sheetId="1798">
        <row r="2">
          <cell r="B2">
            <v>0</v>
          </cell>
        </row>
      </sheetData>
      <sheetData sheetId="1799">
        <row r="2">
          <cell r="B2">
            <v>0</v>
          </cell>
        </row>
      </sheetData>
      <sheetData sheetId="1800">
        <row r="2">
          <cell r="B2">
            <v>0</v>
          </cell>
        </row>
      </sheetData>
      <sheetData sheetId="1801">
        <row r="2">
          <cell r="B2">
            <v>0</v>
          </cell>
        </row>
      </sheetData>
      <sheetData sheetId="1802">
        <row r="2">
          <cell r="B2">
            <v>0</v>
          </cell>
        </row>
      </sheetData>
      <sheetData sheetId="1803">
        <row r="2">
          <cell r="B2">
            <v>0</v>
          </cell>
        </row>
      </sheetData>
      <sheetData sheetId="1804">
        <row r="2">
          <cell r="B2">
            <v>0</v>
          </cell>
        </row>
      </sheetData>
      <sheetData sheetId="1805">
        <row r="2">
          <cell r="B2">
            <v>0</v>
          </cell>
        </row>
      </sheetData>
      <sheetData sheetId="1806"/>
      <sheetData sheetId="1807">
        <row r="2">
          <cell r="B2">
            <v>1.9678000000000001E-2</v>
          </cell>
        </row>
      </sheetData>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ow r="2">
          <cell r="B2">
            <v>1.9678000000000001E-2</v>
          </cell>
        </row>
      </sheetData>
      <sheetData sheetId="1828">
        <row r="2">
          <cell r="B2">
            <v>1.9678000000000001E-2</v>
          </cell>
        </row>
      </sheetData>
      <sheetData sheetId="1829">
        <row r="2">
          <cell r="B2">
            <v>1.9678000000000001E-2</v>
          </cell>
        </row>
      </sheetData>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row r="2">
          <cell r="B2">
            <v>1.9678000000000001E-2</v>
          </cell>
        </row>
      </sheetData>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row r="2">
          <cell r="B2">
            <v>1.9678000000000001E-2</v>
          </cell>
        </row>
      </sheetData>
      <sheetData sheetId="1911">
        <row r="2">
          <cell r="B2">
            <v>1.9678000000000001E-2</v>
          </cell>
        </row>
      </sheetData>
      <sheetData sheetId="1912">
        <row r="2">
          <cell r="B2">
            <v>1.9678000000000001E-2</v>
          </cell>
        </row>
      </sheetData>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row r="2">
          <cell r="B2">
            <v>1.9678000000000001E-2</v>
          </cell>
        </row>
      </sheetData>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row r="2">
          <cell r="B2">
            <v>1.9678000000000001E-2</v>
          </cell>
        </row>
      </sheetData>
      <sheetData sheetId="1995">
        <row r="2">
          <cell r="B2">
            <v>1.9678000000000001E-2</v>
          </cell>
        </row>
      </sheetData>
      <sheetData sheetId="1996">
        <row r="2">
          <cell r="B2">
            <v>1.9678000000000001E-2</v>
          </cell>
        </row>
      </sheetData>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row r="2">
          <cell r="B2">
            <v>1.9678000000000001E-2</v>
          </cell>
        </row>
      </sheetData>
      <sheetData sheetId="2058">
        <row r="2">
          <cell r="B2">
            <v>1.9678000000000001E-2</v>
          </cell>
        </row>
      </sheetData>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row r="2">
          <cell r="B2">
            <v>1.9678000000000001E-2</v>
          </cell>
        </row>
      </sheetData>
      <sheetData sheetId="2079">
        <row r="2">
          <cell r="B2">
            <v>1.9678000000000001E-2</v>
          </cell>
        </row>
      </sheetData>
      <sheetData sheetId="2080">
        <row r="2">
          <cell r="B2">
            <v>1.9678000000000001E-2</v>
          </cell>
        </row>
      </sheetData>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row r="2">
          <cell r="B2">
            <v>1.9678000000000001E-2</v>
          </cell>
        </row>
      </sheetData>
      <sheetData sheetId="2143">
        <row r="2">
          <cell r="B2">
            <v>1.9678000000000001E-2</v>
          </cell>
        </row>
      </sheetData>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row r="2">
          <cell r="B2">
            <v>1.9678000000000001E-2</v>
          </cell>
        </row>
      </sheetData>
      <sheetData sheetId="2164">
        <row r="2">
          <cell r="B2">
            <v>1.9678000000000001E-2</v>
          </cell>
        </row>
      </sheetData>
      <sheetData sheetId="2165">
        <row r="2">
          <cell r="B2">
            <v>1.9678000000000001E-2</v>
          </cell>
        </row>
      </sheetData>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row r="2">
          <cell r="B2">
            <v>1.9678000000000001E-2</v>
          </cell>
        </row>
      </sheetData>
      <sheetData sheetId="2228">
        <row r="2">
          <cell r="B2">
            <v>1.9678000000000001E-2</v>
          </cell>
        </row>
      </sheetData>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row r="2">
          <cell r="B2">
            <v>1.9678000000000001E-2</v>
          </cell>
        </row>
      </sheetData>
      <sheetData sheetId="2249">
        <row r="2">
          <cell r="B2">
            <v>1.9678000000000001E-2</v>
          </cell>
        </row>
      </sheetData>
      <sheetData sheetId="2250">
        <row r="2">
          <cell r="B2">
            <v>1.9678000000000001E-2</v>
          </cell>
        </row>
      </sheetData>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row r="2">
          <cell r="B2">
            <v>1.9678000000000001E-2</v>
          </cell>
        </row>
      </sheetData>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row r="2">
          <cell r="B2">
            <v>1.9678000000000001E-2</v>
          </cell>
        </row>
      </sheetData>
      <sheetData sheetId="2334">
        <row r="2">
          <cell r="B2">
            <v>1.9678000000000001E-2</v>
          </cell>
        </row>
      </sheetData>
      <sheetData sheetId="2335">
        <row r="2">
          <cell r="B2">
            <v>1.9678000000000001E-2</v>
          </cell>
        </row>
      </sheetData>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refreshError="1"/>
      <sheetData sheetId="2398" refreshError="1"/>
      <sheetData sheetId="2399" refreshError="1"/>
      <sheetData sheetId="2400">
        <row r="2">
          <cell r="B2">
            <v>1.9678000000000001E-2</v>
          </cell>
        </row>
      </sheetData>
      <sheetData sheetId="2401">
        <row r="2">
          <cell r="B2">
            <v>0</v>
          </cell>
        </row>
      </sheetData>
      <sheetData sheetId="2402">
        <row r="2">
          <cell r="B2">
            <v>0</v>
          </cell>
        </row>
      </sheetData>
      <sheetData sheetId="2403">
        <row r="2">
          <cell r="B2">
            <v>0</v>
          </cell>
        </row>
      </sheetData>
      <sheetData sheetId="2404">
        <row r="2">
          <cell r="B2">
            <v>0</v>
          </cell>
        </row>
      </sheetData>
      <sheetData sheetId="2405">
        <row r="2">
          <cell r="B2">
            <v>0</v>
          </cell>
        </row>
      </sheetData>
      <sheetData sheetId="2406">
        <row r="2">
          <cell r="B2">
            <v>0</v>
          </cell>
        </row>
      </sheetData>
      <sheetData sheetId="2407">
        <row r="2">
          <cell r="B2">
            <v>0</v>
          </cell>
        </row>
      </sheetData>
      <sheetData sheetId="2408">
        <row r="2">
          <cell r="B2">
            <v>0</v>
          </cell>
        </row>
      </sheetData>
      <sheetData sheetId="2409">
        <row r="2">
          <cell r="B2">
            <v>0</v>
          </cell>
        </row>
      </sheetData>
      <sheetData sheetId="2410">
        <row r="2">
          <cell r="B2">
            <v>0</v>
          </cell>
        </row>
      </sheetData>
      <sheetData sheetId="2411">
        <row r="2">
          <cell r="B2">
            <v>1.9678000000000001E-2</v>
          </cell>
        </row>
      </sheetData>
      <sheetData sheetId="2412" refreshError="1"/>
      <sheetData sheetId="2413"/>
      <sheetData sheetId="2414"/>
      <sheetData sheetId="2415">
        <row r="2">
          <cell r="B2">
            <v>0</v>
          </cell>
        </row>
      </sheetData>
      <sheetData sheetId="2416">
        <row r="2">
          <cell r="B2">
            <v>0</v>
          </cell>
        </row>
      </sheetData>
      <sheetData sheetId="2417"/>
      <sheetData sheetId="2418"/>
      <sheetData sheetId="2419"/>
      <sheetData sheetId="2420"/>
      <sheetData sheetId="2421"/>
      <sheetData sheetId="2422"/>
      <sheetData sheetId="2423"/>
      <sheetData sheetId="2424"/>
      <sheetData sheetId="2425">
        <row r="2">
          <cell r="B2">
            <v>1.9678000000000001E-2</v>
          </cell>
        </row>
      </sheetData>
      <sheetData sheetId="2426"/>
      <sheetData sheetId="2427">
        <row r="2">
          <cell r="B2">
            <v>1.9678000000000001E-2</v>
          </cell>
        </row>
      </sheetData>
      <sheetData sheetId="2428">
        <row r="2">
          <cell r="B2">
            <v>1.9678000000000001E-2</v>
          </cell>
        </row>
      </sheetData>
      <sheetData sheetId="2429">
        <row r="2">
          <cell r="B2">
            <v>1.9678000000000001E-2</v>
          </cell>
        </row>
      </sheetData>
      <sheetData sheetId="2430">
        <row r="2">
          <cell r="B2">
            <v>1.9678000000000001E-2</v>
          </cell>
        </row>
      </sheetData>
      <sheetData sheetId="2431">
        <row r="2">
          <cell r="B2">
            <v>1.9678000000000001E-2</v>
          </cell>
        </row>
      </sheetData>
      <sheetData sheetId="2432">
        <row r="2">
          <cell r="B2">
            <v>1.9678000000000001E-2</v>
          </cell>
        </row>
      </sheetData>
      <sheetData sheetId="2433"/>
      <sheetData sheetId="2434">
        <row r="2">
          <cell r="B2">
            <v>1.9678000000000001E-2</v>
          </cell>
        </row>
      </sheetData>
      <sheetData sheetId="2435">
        <row r="2">
          <cell r="B2">
            <v>1.9678000000000001E-2</v>
          </cell>
        </row>
      </sheetData>
      <sheetData sheetId="2436">
        <row r="2">
          <cell r="B2">
            <v>1.9678000000000001E-2</v>
          </cell>
        </row>
      </sheetData>
      <sheetData sheetId="2437">
        <row r="2">
          <cell r="B2">
            <v>1.9678000000000001E-2</v>
          </cell>
        </row>
      </sheetData>
      <sheetData sheetId="2438">
        <row r="2">
          <cell r="B2">
            <v>1.9678000000000001E-2</v>
          </cell>
        </row>
      </sheetData>
      <sheetData sheetId="2439">
        <row r="2">
          <cell r="B2">
            <v>1.9678000000000001E-2</v>
          </cell>
        </row>
      </sheetData>
      <sheetData sheetId="2440">
        <row r="2">
          <cell r="B2">
            <v>1.9678000000000001E-2</v>
          </cell>
        </row>
      </sheetData>
      <sheetData sheetId="2441">
        <row r="2">
          <cell r="B2">
            <v>1.9678000000000001E-2</v>
          </cell>
        </row>
      </sheetData>
      <sheetData sheetId="2442">
        <row r="2">
          <cell r="B2">
            <v>1.9678000000000001E-2</v>
          </cell>
        </row>
      </sheetData>
      <sheetData sheetId="2443">
        <row r="2">
          <cell r="B2">
            <v>1.9678000000000001E-2</v>
          </cell>
        </row>
      </sheetData>
      <sheetData sheetId="2444">
        <row r="2">
          <cell r="B2">
            <v>1.9678000000000001E-2</v>
          </cell>
        </row>
      </sheetData>
      <sheetData sheetId="2445">
        <row r="2">
          <cell r="B2">
            <v>1.9678000000000001E-2</v>
          </cell>
        </row>
      </sheetData>
      <sheetData sheetId="2446">
        <row r="2">
          <cell r="B2">
            <v>1.9678000000000001E-2</v>
          </cell>
        </row>
      </sheetData>
      <sheetData sheetId="2447">
        <row r="2">
          <cell r="B2">
            <v>1.9678000000000001E-2</v>
          </cell>
        </row>
      </sheetData>
      <sheetData sheetId="2448">
        <row r="2">
          <cell r="B2">
            <v>1.9678000000000001E-2</v>
          </cell>
        </row>
      </sheetData>
      <sheetData sheetId="2449">
        <row r="2">
          <cell r="B2">
            <v>1.9678000000000001E-2</v>
          </cell>
        </row>
      </sheetData>
      <sheetData sheetId="2450">
        <row r="2">
          <cell r="B2">
            <v>1.9678000000000001E-2</v>
          </cell>
        </row>
      </sheetData>
      <sheetData sheetId="2451">
        <row r="2">
          <cell r="B2">
            <v>1.9678000000000001E-2</v>
          </cell>
        </row>
      </sheetData>
      <sheetData sheetId="2452">
        <row r="2">
          <cell r="B2">
            <v>1.9678000000000001E-2</v>
          </cell>
        </row>
      </sheetData>
      <sheetData sheetId="2453">
        <row r="2">
          <cell r="B2">
            <v>1.9678000000000001E-2</v>
          </cell>
        </row>
      </sheetData>
      <sheetData sheetId="2454">
        <row r="2">
          <cell r="B2">
            <v>1.9678000000000001E-2</v>
          </cell>
        </row>
      </sheetData>
      <sheetData sheetId="2455">
        <row r="2">
          <cell r="B2">
            <v>1.9678000000000001E-2</v>
          </cell>
        </row>
      </sheetData>
      <sheetData sheetId="2456">
        <row r="2">
          <cell r="B2">
            <v>1.9678000000000001E-2</v>
          </cell>
        </row>
      </sheetData>
      <sheetData sheetId="2457">
        <row r="2">
          <cell r="B2">
            <v>1.9678000000000001E-2</v>
          </cell>
        </row>
      </sheetData>
      <sheetData sheetId="2458">
        <row r="2">
          <cell r="B2">
            <v>1.9678000000000001E-2</v>
          </cell>
        </row>
      </sheetData>
      <sheetData sheetId="2459">
        <row r="2">
          <cell r="B2">
            <v>1.9678000000000001E-2</v>
          </cell>
        </row>
      </sheetData>
      <sheetData sheetId="2460">
        <row r="2">
          <cell r="B2">
            <v>1.9678000000000001E-2</v>
          </cell>
        </row>
      </sheetData>
      <sheetData sheetId="2461">
        <row r="2">
          <cell r="B2">
            <v>1.9678000000000001E-2</v>
          </cell>
        </row>
      </sheetData>
      <sheetData sheetId="2462">
        <row r="2">
          <cell r="B2">
            <v>1.9678000000000001E-2</v>
          </cell>
        </row>
      </sheetData>
      <sheetData sheetId="2463">
        <row r="2">
          <cell r="B2">
            <v>1.9678000000000001E-2</v>
          </cell>
        </row>
      </sheetData>
      <sheetData sheetId="2464">
        <row r="2">
          <cell r="B2">
            <v>1.9678000000000001E-2</v>
          </cell>
        </row>
      </sheetData>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refreshError="1"/>
      <sheetData sheetId="2481" refreshError="1"/>
      <sheetData sheetId="2482" refreshError="1"/>
      <sheetData sheetId="2483" refreshError="1"/>
      <sheetData sheetId="2484" refreshError="1"/>
      <sheetData sheetId="2485" refreshError="1"/>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45-01"/>
      <sheetName val="ELEC45-02"/>
      <sheetName val="ELEC45-03"/>
      <sheetName val="ELEC45-04"/>
      <sheetName val="ELEC45-05"/>
      <sheetName val="ELEC45-06"/>
      <sheetName val="ELEC45-07"/>
      <sheetName val="ELEC46"/>
      <sheetName val="C-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Lba"/>
      <sheetName val="NLbaby"/>
      <sheetName val="NLok"/>
      <sheetName val="NLpacty"/>
      <sheetName val="NLnw"/>
    </sheetNames>
    <sheetDataSet>
      <sheetData sheetId="0">
        <row r="2">
          <cell r="J2" t="str">
            <v>ACCRINV</v>
          </cell>
          <cell r="K2">
            <v>16266730.439999999</v>
          </cell>
        </row>
        <row r="3">
          <cell r="J3" t="str">
            <v>ACCRINVL</v>
          </cell>
          <cell r="K3">
            <v>0</v>
          </cell>
        </row>
        <row r="4">
          <cell r="J4" t="str">
            <v>ACDEPAU</v>
          </cell>
          <cell r="K4">
            <v>-3635226.17</v>
          </cell>
        </row>
        <row r="5">
          <cell r="J5" t="str">
            <v>ACDEPDAT</v>
          </cell>
          <cell r="K5">
            <v>-17771439.09</v>
          </cell>
        </row>
        <row r="6">
          <cell r="J6" t="str">
            <v>ACDEPEDP</v>
          </cell>
          <cell r="K6">
            <v>-34459458.100000001</v>
          </cell>
        </row>
        <row r="7">
          <cell r="J7" t="str">
            <v>ACDEPFUR</v>
          </cell>
          <cell r="K7">
            <v>-5479309.3999999994</v>
          </cell>
        </row>
        <row r="8">
          <cell r="J8" t="str">
            <v>ACDEPLB</v>
          </cell>
          <cell r="K8">
            <v>-22447920.859999999</v>
          </cell>
        </row>
        <row r="9">
          <cell r="J9" t="str">
            <v>ACDEPOF</v>
          </cell>
          <cell r="K9">
            <v>-10059148.369999999</v>
          </cell>
        </row>
        <row r="10">
          <cell r="J10" t="str">
            <v>ACRUBONU</v>
          </cell>
          <cell r="K10">
            <v>-9500000</v>
          </cell>
        </row>
        <row r="11">
          <cell r="J11" t="str">
            <v>ACRUEXP</v>
          </cell>
          <cell r="K11">
            <v>-5738554.7400000002</v>
          </cell>
        </row>
        <row r="12">
          <cell r="J12" t="str">
            <v>ACRUPRES</v>
          </cell>
          <cell r="K12">
            <v>-2456</v>
          </cell>
        </row>
        <row r="13">
          <cell r="J13" t="str">
            <v>ADDIPAID</v>
          </cell>
          <cell r="K13">
            <v>-626514940</v>
          </cell>
        </row>
        <row r="14">
          <cell r="J14" t="str">
            <v>ADVANCE</v>
          </cell>
          <cell r="K14">
            <v>168822.43</v>
          </cell>
        </row>
        <row r="15">
          <cell r="J15" t="str">
            <v>ADVERTIS</v>
          </cell>
          <cell r="K15">
            <v>188000</v>
          </cell>
        </row>
        <row r="16">
          <cell r="J16" t="str">
            <v>ALLIMPA</v>
          </cell>
          <cell r="K16">
            <v>-6966.24</v>
          </cell>
        </row>
        <row r="17">
          <cell r="J17" t="str">
            <v>ALLIMPAL</v>
          </cell>
          <cell r="K17">
            <v>0</v>
          </cell>
        </row>
        <row r="18">
          <cell r="J18" t="str">
            <v>ALWDOUBT</v>
          </cell>
          <cell r="K18">
            <v>-7530168.9000000004</v>
          </cell>
        </row>
        <row r="19">
          <cell r="J19" t="str">
            <v>AMZBOND</v>
          </cell>
          <cell r="K19">
            <v>464315.32</v>
          </cell>
        </row>
        <row r="20">
          <cell r="J20" t="str">
            <v>AMZBONLF</v>
          </cell>
          <cell r="K20">
            <v>0</v>
          </cell>
        </row>
        <row r="21">
          <cell r="J21" t="str">
            <v>AMZDEBEN</v>
          </cell>
          <cell r="K21">
            <v>-421692.67</v>
          </cell>
        </row>
        <row r="22">
          <cell r="J22" t="str">
            <v>AMZDEBL</v>
          </cell>
          <cell r="K22">
            <v>0</v>
          </cell>
        </row>
        <row r="23">
          <cell r="J23" t="str">
            <v>AMZNCD</v>
          </cell>
          <cell r="K23">
            <v>0</v>
          </cell>
        </row>
        <row r="24">
          <cell r="J24" t="str">
            <v>AMZOPEN</v>
          </cell>
          <cell r="K24">
            <v>-7557620.3399999999</v>
          </cell>
        </row>
        <row r="25">
          <cell r="J25" t="str">
            <v>AMZP/N</v>
          </cell>
          <cell r="K25">
            <v>0</v>
          </cell>
        </row>
        <row r="26">
          <cell r="J26" t="str">
            <v>ANFNDEMP</v>
          </cell>
          <cell r="K26">
            <v>907317</v>
          </cell>
        </row>
        <row r="27">
          <cell r="J27" t="str">
            <v>ANNFUND</v>
          </cell>
          <cell r="K27">
            <v>0</v>
          </cell>
        </row>
        <row r="28">
          <cell r="J28" t="str">
            <v>ANNREPOR</v>
          </cell>
          <cell r="K28">
            <v>36892.5</v>
          </cell>
        </row>
        <row r="29">
          <cell r="J29" t="str">
            <v>APREVDEP</v>
          </cell>
          <cell r="K29">
            <v>-8073350.6399999997</v>
          </cell>
        </row>
        <row r="30">
          <cell r="J30" t="str">
            <v>ASSOACC</v>
          </cell>
          <cell r="K30">
            <v>3566</v>
          </cell>
        </row>
        <row r="31">
          <cell r="J31" t="str">
            <v>ASSOFEE</v>
          </cell>
          <cell r="K31">
            <v>2211273</v>
          </cell>
        </row>
        <row r="32">
          <cell r="J32" t="str">
            <v>ASSOLIF</v>
          </cell>
          <cell r="K32">
            <v>0</v>
          </cell>
        </row>
        <row r="33">
          <cell r="J33" t="str">
            <v>ASSOMGT</v>
          </cell>
          <cell r="K33">
            <v>2328</v>
          </cell>
        </row>
        <row r="34">
          <cell r="J34" t="str">
            <v>AUDIFEES</v>
          </cell>
          <cell r="K34">
            <v>1601395</v>
          </cell>
        </row>
        <row r="35">
          <cell r="J35" t="str">
            <v>AUTOEXP</v>
          </cell>
          <cell r="K35">
            <v>5189872.1900000004</v>
          </cell>
        </row>
        <row r="36">
          <cell r="J36" t="str">
            <v>AUTOMOBI</v>
          </cell>
          <cell r="K36">
            <v>10511411.210000001</v>
          </cell>
        </row>
        <row r="37">
          <cell r="J37" t="str">
            <v>BALATBF</v>
          </cell>
          <cell r="K37">
            <v>-560840000</v>
          </cell>
        </row>
        <row r="38">
          <cell r="J38" t="str">
            <v>BALATBFL</v>
          </cell>
          <cell r="K38">
            <v>0</v>
          </cell>
        </row>
        <row r="39">
          <cell r="J39" t="str">
            <v>BANKCHGS</v>
          </cell>
          <cell r="K39">
            <v>188400.86</v>
          </cell>
        </row>
        <row r="40">
          <cell r="J40" t="str">
            <v>BFEMGRES</v>
          </cell>
          <cell r="K40">
            <v>-44000000</v>
          </cell>
        </row>
        <row r="41">
          <cell r="J41" t="str">
            <v>BFLEGAL</v>
          </cell>
          <cell r="K41">
            <v>-118776400</v>
          </cell>
        </row>
        <row r="42">
          <cell r="J42" t="str">
            <v>BFLEGALL</v>
          </cell>
          <cell r="K42">
            <v>0</v>
          </cell>
        </row>
        <row r="43">
          <cell r="J43" t="str">
            <v>BKKLCA</v>
          </cell>
          <cell r="K43">
            <v>130297.26</v>
          </cell>
        </row>
        <row r="44">
          <cell r="J44" t="str">
            <v>BOND</v>
          </cell>
          <cell r="K44">
            <v>170000000</v>
          </cell>
        </row>
        <row r="45">
          <cell r="J45" t="str">
            <v>BONUS</v>
          </cell>
          <cell r="K45">
            <v>18055172</v>
          </cell>
        </row>
        <row r="46">
          <cell r="J46" t="str">
            <v>BTCA</v>
          </cell>
          <cell r="K46">
            <v>8718.41</v>
          </cell>
        </row>
        <row r="47">
          <cell r="J47" t="str">
            <v>BTSA</v>
          </cell>
          <cell r="K47">
            <v>1178.0899999999999</v>
          </cell>
        </row>
        <row r="48">
          <cell r="J48" t="str">
            <v>CASH</v>
          </cell>
          <cell r="K48">
            <v>35000</v>
          </cell>
        </row>
        <row r="49">
          <cell r="J49" t="str">
            <v>CITISA</v>
          </cell>
          <cell r="K49">
            <v>58117.51</v>
          </cell>
        </row>
        <row r="50">
          <cell r="J50" t="str">
            <v>CLAII</v>
          </cell>
          <cell r="K50">
            <v>1809168600.9100001</v>
          </cell>
        </row>
        <row r="51">
          <cell r="J51" t="str">
            <v>CLAIO</v>
          </cell>
          <cell r="K51">
            <v>-595244203.13</v>
          </cell>
        </row>
        <row r="52">
          <cell r="J52" t="str">
            <v>COFF&amp;TEA</v>
          </cell>
          <cell r="K52">
            <v>35848.199999999997</v>
          </cell>
        </row>
        <row r="53">
          <cell r="J53" t="str">
            <v>COMMI</v>
          </cell>
          <cell r="K53">
            <v>1464497664.8299999</v>
          </cell>
        </row>
        <row r="54">
          <cell r="J54" t="str">
            <v>COMMO</v>
          </cell>
          <cell r="K54">
            <v>-538383849.29999995</v>
          </cell>
        </row>
        <row r="55">
          <cell r="J55" t="str">
            <v>CONSULT</v>
          </cell>
          <cell r="K55">
            <v>1422400</v>
          </cell>
        </row>
        <row r="56">
          <cell r="J56" t="str">
            <v>CONTRA</v>
          </cell>
          <cell r="K56">
            <v>0</v>
          </cell>
        </row>
        <row r="57">
          <cell r="J57" t="str">
            <v>CONTRAL</v>
          </cell>
          <cell r="K57">
            <v>0</v>
          </cell>
        </row>
        <row r="58">
          <cell r="J58" t="str">
            <v>CORTAX</v>
          </cell>
          <cell r="K58">
            <v>-59175697.449999996</v>
          </cell>
        </row>
        <row r="59">
          <cell r="J59" t="str">
            <v>CORTAXL</v>
          </cell>
          <cell r="K59">
            <v>0</v>
          </cell>
        </row>
        <row r="60">
          <cell r="J60" t="str">
            <v>DATABASE</v>
          </cell>
          <cell r="K60">
            <v>0</v>
          </cell>
        </row>
        <row r="61">
          <cell r="J61" t="str">
            <v>DATAPRG</v>
          </cell>
          <cell r="K61">
            <v>19709726.309999999</v>
          </cell>
        </row>
        <row r="62">
          <cell r="J62" t="str">
            <v>DEBENTUR</v>
          </cell>
          <cell r="K62">
            <v>376306574.5</v>
          </cell>
        </row>
        <row r="63">
          <cell r="J63" t="str">
            <v>DEFDFOP</v>
          </cell>
          <cell r="K63">
            <v>0</v>
          </cell>
        </row>
        <row r="64">
          <cell r="J64" t="str">
            <v>DEFDFQS</v>
          </cell>
          <cell r="K64">
            <v>0</v>
          </cell>
        </row>
        <row r="65">
          <cell r="J65" t="str">
            <v>DEFDIOP</v>
          </cell>
          <cell r="K65">
            <v>0</v>
          </cell>
        </row>
        <row r="66">
          <cell r="J66" t="str">
            <v>DEFDIQS</v>
          </cell>
          <cell r="K66">
            <v>0</v>
          </cell>
        </row>
        <row r="67">
          <cell r="J67" t="str">
            <v>DEFERTAX</v>
          </cell>
          <cell r="K67">
            <v>252125544</v>
          </cell>
        </row>
        <row r="68">
          <cell r="J68" t="str">
            <v>DEPAUTO</v>
          </cell>
          <cell r="K68">
            <v>915837.91</v>
          </cell>
        </row>
        <row r="69">
          <cell r="J69" t="str">
            <v>DEPOSIT</v>
          </cell>
          <cell r="K69">
            <v>1808804.82</v>
          </cell>
        </row>
        <row r="70">
          <cell r="J70" t="str">
            <v>DEPRECO</v>
          </cell>
          <cell r="K70">
            <v>1323927.73</v>
          </cell>
        </row>
        <row r="71">
          <cell r="J71" t="str">
            <v>DEPREFU</v>
          </cell>
          <cell r="K71">
            <v>427150</v>
          </cell>
        </row>
        <row r="72">
          <cell r="J72" t="str">
            <v>DEPREOF</v>
          </cell>
          <cell r="K72">
            <v>1805404.68</v>
          </cell>
        </row>
        <row r="73">
          <cell r="J73" t="str">
            <v>DEPREPR</v>
          </cell>
          <cell r="K73">
            <v>374508.04</v>
          </cell>
        </row>
        <row r="74">
          <cell r="J74" t="str">
            <v>DFEP/N</v>
          </cell>
          <cell r="K74">
            <v>0</v>
          </cell>
        </row>
        <row r="75">
          <cell r="J75" t="str">
            <v>DFERBOND</v>
          </cell>
          <cell r="K75">
            <v>501751.53</v>
          </cell>
        </row>
        <row r="76">
          <cell r="J76" t="str">
            <v>DFERNCD</v>
          </cell>
          <cell r="K76">
            <v>0</v>
          </cell>
        </row>
        <row r="77">
          <cell r="J77" t="str">
            <v>DFERP/N</v>
          </cell>
          <cell r="K77">
            <v>0</v>
          </cell>
        </row>
        <row r="78">
          <cell r="J78" t="str">
            <v>DFINTHIR</v>
          </cell>
          <cell r="K78">
            <v>0</v>
          </cell>
        </row>
        <row r="79">
          <cell r="J79" t="str">
            <v>DFVATIN</v>
          </cell>
          <cell r="K79">
            <v>-311256274.16000003</v>
          </cell>
        </row>
        <row r="80">
          <cell r="J80" t="str">
            <v>DFVATOUT</v>
          </cell>
          <cell r="K80">
            <v>974045160.24000001</v>
          </cell>
        </row>
        <row r="81">
          <cell r="J81" t="str">
            <v>DISDEBEN</v>
          </cell>
          <cell r="K81">
            <v>-180360.93</v>
          </cell>
        </row>
        <row r="82">
          <cell r="J82" t="str">
            <v>DIVIDEND</v>
          </cell>
          <cell r="K82">
            <v>112168000</v>
          </cell>
        </row>
        <row r="83">
          <cell r="J83" t="str">
            <v>DIVIPABL</v>
          </cell>
          <cell r="K83">
            <v>-35308664.469999999</v>
          </cell>
        </row>
        <row r="84">
          <cell r="J84" t="str">
            <v>DOMTRAV</v>
          </cell>
          <cell r="K84">
            <v>87655.58</v>
          </cell>
        </row>
        <row r="85">
          <cell r="J85" t="str">
            <v>DONATION</v>
          </cell>
          <cell r="K85">
            <v>2555868.88</v>
          </cell>
        </row>
        <row r="86">
          <cell r="J86" t="str">
            <v>DOUBTFUL</v>
          </cell>
          <cell r="K86">
            <v>392578.18</v>
          </cell>
        </row>
        <row r="87">
          <cell r="J87" t="str">
            <v>DUTYSTMP</v>
          </cell>
          <cell r="K87">
            <v>498</v>
          </cell>
        </row>
        <row r="88">
          <cell r="J88" t="str">
            <v>DVINPI</v>
          </cell>
          <cell r="K88">
            <v>2160365.86</v>
          </cell>
        </row>
        <row r="89">
          <cell r="J89" t="str">
            <v>DVINPO</v>
          </cell>
          <cell r="K89">
            <v>323310438.77999997</v>
          </cell>
        </row>
        <row r="90">
          <cell r="J90" t="str">
            <v>DVOUTPI</v>
          </cell>
          <cell r="K90">
            <v>-993730075.61000001</v>
          </cell>
        </row>
        <row r="91">
          <cell r="J91" t="str">
            <v>EARNUBFL</v>
          </cell>
          <cell r="K91">
            <v>0</v>
          </cell>
        </row>
        <row r="92">
          <cell r="J92" t="str">
            <v>EARNUP</v>
          </cell>
          <cell r="K92">
            <v>45020.480000000003</v>
          </cell>
        </row>
        <row r="93">
          <cell r="J93" t="str">
            <v>EARNUPBF</v>
          </cell>
          <cell r="K93">
            <v>-148628564.13</v>
          </cell>
        </row>
        <row r="94">
          <cell r="J94" t="str">
            <v>EARNUPL</v>
          </cell>
          <cell r="K94">
            <v>0</v>
          </cell>
        </row>
        <row r="95">
          <cell r="J95" t="str">
            <v>EDPSOLFW</v>
          </cell>
          <cell r="K95">
            <v>44489537.729999997</v>
          </cell>
        </row>
        <row r="96">
          <cell r="J96" t="str">
            <v>EDUCATE</v>
          </cell>
          <cell r="K96">
            <v>733420.75</v>
          </cell>
        </row>
        <row r="97">
          <cell r="J97" t="str">
            <v>ELECTADM</v>
          </cell>
          <cell r="K97">
            <v>1014600.7</v>
          </cell>
        </row>
        <row r="98">
          <cell r="J98" t="str">
            <v>EMPEXP</v>
          </cell>
          <cell r="K98">
            <v>90803.5</v>
          </cell>
        </row>
        <row r="99">
          <cell r="J99" t="str">
            <v>EMPWEL</v>
          </cell>
          <cell r="K99">
            <v>4951631</v>
          </cell>
        </row>
        <row r="100">
          <cell r="J100" t="str">
            <v>ENTERTAI</v>
          </cell>
          <cell r="K100">
            <v>2391075.31</v>
          </cell>
        </row>
        <row r="101">
          <cell r="J101" t="str">
            <v>EXSAUMGT</v>
          </cell>
          <cell r="K101">
            <v>0</v>
          </cell>
        </row>
        <row r="102">
          <cell r="J102" t="str">
            <v>FAXADM</v>
          </cell>
          <cell r="K102">
            <v>43709.8</v>
          </cell>
        </row>
        <row r="103">
          <cell r="J103" t="str">
            <v>FORETRAV</v>
          </cell>
          <cell r="K103">
            <v>740754.73</v>
          </cell>
        </row>
        <row r="104">
          <cell r="J104" t="str">
            <v>FURNITUR</v>
          </cell>
          <cell r="K104">
            <v>6169584.9800000004</v>
          </cell>
        </row>
        <row r="105">
          <cell r="J105" t="str">
            <v>FXACLF</v>
          </cell>
          <cell r="K105">
            <v>0</v>
          </cell>
        </row>
        <row r="106">
          <cell r="J106" t="str">
            <v>FXACNL</v>
          </cell>
          <cell r="K106">
            <v>65000000</v>
          </cell>
        </row>
        <row r="107">
          <cell r="J107" t="str">
            <v>G/LFA</v>
          </cell>
          <cell r="K107">
            <v>-2202868.87</v>
          </cell>
        </row>
        <row r="108">
          <cell r="J108" t="str">
            <v>G/LSECLF</v>
          </cell>
          <cell r="K108">
            <v>0</v>
          </cell>
        </row>
        <row r="109">
          <cell r="J109" t="str">
            <v>G/LSECUR</v>
          </cell>
          <cell r="K109">
            <v>-63714554.609999999</v>
          </cell>
        </row>
        <row r="110">
          <cell r="J110" t="str">
            <v>GENRESBF</v>
          </cell>
          <cell r="K110">
            <v>-106000000</v>
          </cell>
        </row>
        <row r="111">
          <cell r="J111" t="str">
            <v>GENRESL</v>
          </cell>
          <cell r="K111">
            <v>0</v>
          </cell>
        </row>
        <row r="112">
          <cell r="J112" t="str">
            <v>GRNTLOAN</v>
          </cell>
          <cell r="K112">
            <v>6724025.0199999996</v>
          </cell>
        </row>
        <row r="113">
          <cell r="J113" t="str">
            <v>HOSPMEDI</v>
          </cell>
          <cell r="K113">
            <v>945798.84</v>
          </cell>
        </row>
        <row r="114">
          <cell r="J114" t="str">
            <v>ICLMDF01</v>
          </cell>
          <cell r="K114">
            <v>-57181555</v>
          </cell>
        </row>
        <row r="115">
          <cell r="J115" t="str">
            <v>ICLMDF02</v>
          </cell>
          <cell r="K115">
            <v>183658</v>
          </cell>
        </row>
        <row r="116">
          <cell r="J116" t="str">
            <v>ICLMDF03</v>
          </cell>
          <cell r="K116">
            <v>1237347</v>
          </cell>
        </row>
        <row r="117">
          <cell r="J117" t="str">
            <v>ICLMDF04</v>
          </cell>
          <cell r="K117">
            <v>-750638</v>
          </cell>
        </row>
        <row r="118">
          <cell r="J118" t="str">
            <v>ICLMDF05</v>
          </cell>
          <cell r="K118">
            <v>-14828134</v>
          </cell>
        </row>
        <row r="119">
          <cell r="J119" t="str">
            <v>ICLMDF06</v>
          </cell>
          <cell r="K119">
            <v>2394356</v>
          </cell>
        </row>
        <row r="120">
          <cell r="J120" t="str">
            <v>ICLMDF07</v>
          </cell>
          <cell r="K120">
            <v>-102160</v>
          </cell>
        </row>
        <row r="121">
          <cell r="J121" t="str">
            <v>ICLMDF08</v>
          </cell>
          <cell r="K121">
            <v>168147</v>
          </cell>
        </row>
        <row r="122">
          <cell r="J122" t="str">
            <v>ICLMDL01</v>
          </cell>
          <cell r="K122">
            <v>0</v>
          </cell>
        </row>
        <row r="123">
          <cell r="J123" t="str">
            <v>ICLMDL02</v>
          </cell>
          <cell r="K123">
            <v>0</v>
          </cell>
        </row>
        <row r="124">
          <cell r="J124" t="str">
            <v>ICLMDL03</v>
          </cell>
          <cell r="K124">
            <v>0</v>
          </cell>
        </row>
        <row r="125">
          <cell r="J125" t="str">
            <v>ICLMDT01</v>
          </cell>
          <cell r="K125">
            <v>-30597081</v>
          </cell>
        </row>
        <row r="126">
          <cell r="J126" t="str">
            <v>ICLMDT02</v>
          </cell>
          <cell r="K126">
            <v>0</v>
          </cell>
        </row>
        <row r="127">
          <cell r="J127" t="str">
            <v>ICLMDT03</v>
          </cell>
          <cell r="K127">
            <v>230996</v>
          </cell>
        </row>
        <row r="128">
          <cell r="J128" t="str">
            <v>ICLMDT04</v>
          </cell>
          <cell r="K128">
            <v>0</v>
          </cell>
        </row>
        <row r="129">
          <cell r="J129" t="str">
            <v>ICLMDT05</v>
          </cell>
          <cell r="K129">
            <v>-930057</v>
          </cell>
        </row>
        <row r="130">
          <cell r="J130" t="str">
            <v>ICLMDT07</v>
          </cell>
          <cell r="K130">
            <v>3415555</v>
          </cell>
        </row>
        <row r="131">
          <cell r="J131" t="str">
            <v>ICLMDT08</v>
          </cell>
          <cell r="K131">
            <v>-1178668</v>
          </cell>
        </row>
        <row r="132">
          <cell r="J132" t="str">
            <v>ICLMDT09</v>
          </cell>
          <cell r="K132">
            <v>20307098</v>
          </cell>
        </row>
        <row r="133">
          <cell r="J133" t="str">
            <v>ICLMDT10</v>
          </cell>
          <cell r="K133">
            <v>638639</v>
          </cell>
        </row>
        <row r="134">
          <cell r="J134" t="str">
            <v>ICLMDT11</v>
          </cell>
          <cell r="K134">
            <v>-4009054</v>
          </cell>
        </row>
        <row r="135">
          <cell r="J135" t="str">
            <v>ICLMFF01</v>
          </cell>
          <cell r="K135">
            <v>5319</v>
          </cell>
        </row>
        <row r="136">
          <cell r="J136" t="str">
            <v>ICLMFF07</v>
          </cell>
          <cell r="K136">
            <v>-971</v>
          </cell>
        </row>
        <row r="137">
          <cell r="J137" t="str">
            <v>ICLMFL02</v>
          </cell>
          <cell r="K137">
            <v>0</v>
          </cell>
        </row>
        <row r="138">
          <cell r="J138" t="str">
            <v>ICLMFT01</v>
          </cell>
          <cell r="K138">
            <v>-584</v>
          </cell>
        </row>
        <row r="139">
          <cell r="J139" t="str">
            <v>ICLMFT02</v>
          </cell>
          <cell r="K139">
            <v>-320543</v>
          </cell>
        </row>
        <row r="140">
          <cell r="J140" t="str">
            <v>ICLMFT03</v>
          </cell>
          <cell r="K140">
            <v>0</v>
          </cell>
        </row>
        <row r="141">
          <cell r="J141" t="str">
            <v>ICLMFT04</v>
          </cell>
          <cell r="K141">
            <v>0</v>
          </cell>
        </row>
        <row r="142">
          <cell r="J142" t="str">
            <v>ICLMFT05</v>
          </cell>
          <cell r="K142">
            <v>-407524</v>
          </cell>
        </row>
        <row r="143">
          <cell r="J143" t="str">
            <v>ICLMFT06</v>
          </cell>
          <cell r="K143">
            <v>0</v>
          </cell>
        </row>
        <row r="144">
          <cell r="J144" t="str">
            <v>ICLMFT07</v>
          </cell>
          <cell r="K144">
            <v>14807</v>
          </cell>
        </row>
        <row r="145">
          <cell r="J145" t="str">
            <v>ICLMFT08</v>
          </cell>
          <cell r="K145">
            <v>-4212</v>
          </cell>
        </row>
        <row r="146">
          <cell r="J146" t="str">
            <v>ICLMFT09</v>
          </cell>
          <cell r="K146">
            <v>0</v>
          </cell>
        </row>
        <row r="147">
          <cell r="J147" t="str">
            <v>ICLMFT11</v>
          </cell>
          <cell r="K147">
            <v>-185</v>
          </cell>
        </row>
        <row r="148">
          <cell r="J148" t="str">
            <v>ICLMFT13</v>
          </cell>
          <cell r="K148">
            <v>0</v>
          </cell>
        </row>
        <row r="149">
          <cell r="J149" t="str">
            <v>ICLMFT17</v>
          </cell>
          <cell r="K149">
            <v>1046899</v>
          </cell>
        </row>
        <row r="150">
          <cell r="J150" t="str">
            <v>ICLMFT18</v>
          </cell>
          <cell r="K150">
            <v>62</v>
          </cell>
        </row>
        <row r="151">
          <cell r="J151" t="str">
            <v>ICLMFT19</v>
          </cell>
          <cell r="K151">
            <v>2337984</v>
          </cell>
        </row>
        <row r="152">
          <cell r="J152" t="str">
            <v>ICLMFT20</v>
          </cell>
          <cell r="K152">
            <v>-1282</v>
          </cell>
        </row>
        <row r="153">
          <cell r="J153" t="str">
            <v>ICLMFT21</v>
          </cell>
          <cell r="K153">
            <v>265</v>
          </cell>
        </row>
        <row r="154">
          <cell r="J154" t="str">
            <v>ICLMFT22</v>
          </cell>
          <cell r="K154">
            <v>3275</v>
          </cell>
        </row>
        <row r="155">
          <cell r="J155" t="str">
            <v>ICLMFT23</v>
          </cell>
          <cell r="K155">
            <v>0</v>
          </cell>
        </row>
        <row r="156">
          <cell r="J156" t="str">
            <v>ICLMLTYG</v>
          </cell>
          <cell r="K156">
            <v>0</v>
          </cell>
        </row>
        <row r="157">
          <cell r="J157" t="str">
            <v>ICLMMA01</v>
          </cell>
          <cell r="K157">
            <v>-40156101</v>
          </cell>
        </row>
        <row r="158">
          <cell r="J158" t="str">
            <v>ICLMMA02</v>
          </cell>
          <cell r="K158">
            <v>-35645880</v>
          </cell>
        </row>
        <row r="159">
          <cell r="J159" t="str">
            <v>ICLMMA03</v>
          </cell>
          <cell r="K159">
            <v>-15003706</v>
          </cell>
        </row>
        <row r="160">
          <cell r="J160" t="str">
            <v>ICLMMA04</v>
          </cell>
          <cell r="K160">
            <v>17266601</v>
          </cell>
        </row>
        <row r="161">
          <cell r="J161" t="str">
            <v>ICLMMA05</v>
          </cell>
          <cell r="K161">
            <v>15942402</v>
          </cell>
        </row>
        <row r="162">
          <cell r="J162" t="str">
            <v>ICLMMA06</v>
          </cell>
          <cell r="K162">
            <v>-5892806</v>
          </cell>
        </row>
        <row r="163">
          <cell r="J163" t="str">
            <v>ICLMMA07</v>
          </cell>
          <cell r="K163">
            <v>-346651</v>
          </cell>
        </row>
        <row r="164">
          <cell r="J164" t="str">
            <v>ICLMMA08</v>
          </cell>
          <cell r="K164">
            <v>-2150810</v>
          </cell>
        </row>
        <row r="165">
          <cell r="J165" t="str">
            <v>ICLMMA09</v>
          </cell>
          <cell r="K165">
            <v>2154002</v>
          </cell>
        </row>
        <row r="166">
          <cell r="J166" t="str">
            <v>ICLMMA10</v>
          </cell>
          <cell r="K166">
            <v>2041805</v>
          </cell>
        </row>
        <row r="167">
          <cell r="J167" t="str">
            <v>ICOMDF01</v>
          </cell>
          <cell r="K167">
            <v>0</v>
          </cell>
        </row>
        <row r="168">
          <cell r="J168" t="str">
            <v>ICOMDF05</v>
          </cell>
          <cell r="K168">
            <v>0</v>
          </cell>
        </row>
        <row r="169">
          <cell r="J169" t="str">
            <v>ICOMDL02</v>
          </cell>
          <cell r="K169">
            <v>0</v>
          </cell>
        </row>
        <row r="170">
          <cell r="J170" t="str">
            <v>ICOMDL03</v>
          </cell>
          <cell r="K170">
            <v>0</v>
          </cell>
        </row>
        <row r="171">
          <cell r="J171" t="str">
            <v>ICOMDT01</v>
          </cell>
          <cell r="K171">
            <v>12281195</v>
          </cell>
        </row>
        <row r="172">
          <cell r="J172" t="str">
            <v>ICOMDT03</v>
          </cell>
          <cell r="K172">
            <v>-556658</v>
          </cell>
        </row>
        <row r="173">
          <cell r="J173" t="str">
            <v>ICOMDT05</v>
          </cell>
          <cell r="K173">
            <v>5883784</v>
          </cell>
        </row>
        <row r="174">
          <cell r="J174" t="str">
            <v>ICOMDT07</v>
          </cell>
          <cell r="K174">
            <v>6489</v>
          </cell>
        </row>
        <row r="175">
          <cell r="J175" t="str">
            <v>ICOMDT09</v>
          </cell>
          <cell r="K175">
            <v>-753344</v>
          </cell>
        </row>
        <row r="176">
          <cell r="J176" t="str">
            <v>ICOMDT11</v>
          </cell>
          <cell r="K176">
            <v>898077</v>
          </cell>
        </row>
        <row r="177">
          <cell r="J177" t="str">
            <v>ICOMFT02</v>
          </cell>
          <cell r="K177">
            <v>0</v>
          </cell>
        </row>
        <row r="178">
          <cell r="J178" t="str">
            <v>ICOMFT03</v>
          </cell>
          <cell r="K178">
            <v>0</v>
          </cell>
        </row>
        <row r="179">
          <cell r="J179" t="str">
            <v>ICOMMA01</v>
          </cell>
          <cell r="K179">
            <v>2777813</v>
          </cell>
        </row>
        <row r="180">
          <cell r="J180" t="str">
            <v>ICOMMA02</v>
          </cell>
          <cell r="K180">
            <v>-7386802</v>
          </cell>
        </row>
        <row r="181">
          <cell r="J181" t="str">
            <v>ICOMMA03</v>
          </cell>
          <cell r="K181">
            <v>-123276</v>
          </cell>
        </row>
        <row r="182">
          <cell r="J182" t="str">
            <v>ICOMMA04</v>
          </cell>
          <cell r="K182">
            <v>-1468646</v>
          </cell>
        </row>
        <row r="183">
          <cell r="J183" t="str">
            <v>ICOMMA05</v>
          </cell>
          <cell r="K183">
            <v>459935</v>
          </cell>
        </row>
        <row r="184">
          <cell r="J184" t="str">
            <v>ICOMMA06</v>
          </cell>
          <cell r="K184">
            <v>-5354676</v>
          </cell>
        </row>
        <row r="185">
          <cell r="J185" t="str">
            <v>ICOMMA07</v>
          </cell>
          <cell r="K185">
            <v>-2614536</v>
          </cell>
        </row>
        <row r="186">
          <cell r="J186" t="str">
            <v>ICOMMA08</v>
          </cell>
          <cell r="K186">
            <v>3208123</v>
          </cell>
        </row>
        <row r="187">
          <cell r="J187" t="str">
            <v>ICOMMA09</v>
          </cell>
          <cell r="K187">
            <v>0</v>
          </cell>
        </row>
        <row r="188">
          <cell r="J188" t="str">
            <v>ICOMMA10</v>
          </cell>
          <cell r="K188">
            <v>-418072</v>
          </cell>
        </row>
        <row r="189">
          <cell r="J189" t="str">
            <v>ICOMMA11</v>
          </cell>
          <cell r="K189">
            <v>0</v>
          </cell>
        </row>
        <row r="190">
          <cell r="J190" t="str">
            <v>ICOMMA12</v>
          </cell>
          <cell r="K190">
            <v>639821</v>
          </cell>
        </row>
        <row r="191">
          <cell r="J191" t="str">
            <v>INCOMTAX</v>
          </cell>
          <cell r="K191">
            <v>102612473.41</v>
          </cell>
        </row>
        <row r="192">
          <cell r="J192" t="str">
            <v>INCTAXLF</v>
          </cell>
          <cell r="K192">
            <v>0</v>
          </cell>
        </row>
        <row r="193">
          <cell r="J193" t="str">
            <v>INCTAXNL</v>
          </cell>
          <cell r="K193">
            <v>0</v>
          </cell>
        </row>
        <row r="194">
          <cell r="J194" t="str">
            <v>INSHADM</v>
          </cell>
          <cell r="K194">
            <v>434034.09</v>
          </cell>
        </row>
        <row r="195">
          <cell r="J195" t="str">
            <v>INSUAUTO</v>
          </cell>
          <cell r="K195">
            <v>105991.06</v>
          </cell>
        </row>
        <row r="196">
          <cell r="J196" t="str">
            <v>INSUFUR</v>
          </cell>
          <cell r="K196">
            <v>12388.3</v>
          </cell>
        </row>
        <row r="197">
          <cell r="J197" t="str">
            <v>INSUOFF</v>
          </cell>
          <cell r="K197">
            <v>14529.5</v>
          </cell>
        </row>
        <row r="198">
          <cell r="J198" t="str">
            <v>INSUPRM</v>
          </cell>
          <cell r="K198">
            <v>27279</v>
          </cell>
        </row>
        <row r="199">
          <cell r="J199" t="str">
            <v>INTBOLF</v>
          </cell>
          <cell r="K199">
            <v>0</v>
          </cell>
        </row>
        <row r="200">
          <cell r="J200" t="str">
            <v>INTBOND</v>
          </cell>
          <cell r="K200">
            <v>-8201235.21</v>
          </cell>
        </row>
        <row r="201">
          <cell r="J201" t="str">
            <v>INTDEBNT</v>
          </cell>
          <cell r="K201">
            <v>-14614245.32</v>
          </cell>
        </row>
        <row r="202">
          <cell r="J202" t="str">
            <v>INTDIVI</v>
          </cell>
          <cell r="K202">
            <v>-273289555.64999998</v>
          </cell>
        </row>
        <row r="203">
          <cell r="J203" t="str">
            <v>INTDIVLF</v>
          </cell>
          <cell r="K203">
            <v>0</v>
          </cell>
        </row>
        <row r="204">
          <cell r="J204" t="str">
            <v>INTEMCS</v>
          </cell>
          <cell r="K204">
            <v>0</v>
          </cell>
        </row>
        <row r="205">
          <cell r="J205" t="str">
            <v>INTFIXAC</v>
          </cell>
          <cell r="K205">
            <v>-5600235.6399999997</v>
          </cell>
        </row>
        <row r="206">
          <cell r="J206" t="str">
            <v>INTFIXLF</v>
          </cell>
          <cell r="K206">
            <v>0</v>
          </cell>
        </row>
        <row r="207">
          <cell r="J207" t="str">
            <v>INTHIRE</v>
          </cell>
          <cell r="K207">
            <v>0</v>
          </cell>
        </row>
        <row r="208">
          <cell r="J208" t="str">
            <v>INTLEMCS</v>
          </cell>
          <cell r="K208">
            <v>0</v>
          </cell>
        </row>
        <row r="209">
          <cell r="J209" t="str">
            <v>INTLOAN</v>
          </cell>
          <cell r="K209">
            <v>-48890.66</v>
          </cell>
        </row>
        <row r="210">
          <cell r="J210" t="str">
            <v>INTO/D</v>
          </cell>
          <cell r="K210">
            <v>9208.94</v>
          </cell>
        </row>
        <row r="211">
          <cell r="J211" t="str">
            <v>INTOEF</v>
          </cell>
          <cell r="K211">
            <v>-49608712.730000004</v>
          </cell>
        </row>
        <row r="212">
          <cell r="J212" t="str">
            <v>INTOEFLF</v>
          </cell>
          <cell r="K212">
            <v>0</v>
          </cell>
        </row>
        <row r="213">
          <cell r="J213" t="str">
            <v>INTP/N</v>
          </cell>
          <cell r="K213">
            <v>-10742393.43</v>
          </cell>
        </row>
        <row r="214">
          <cell r="J214" t="str">
            <v>INTRES</v>
          </cell>
          <cell r="K214">
            <v>0</v>
          </cell>
        </row>
        <row r="215">
          <cell r="J215" t="str">
            <v>INTRETRO</v>
          </cell>
          <cell r="K215">
            <v>-2777</v>
          </cell>
        </row>
        <row r="216">
          <cell r="J216" t="str">
            <v>INTRI</v>
          </cell>
          <cell r="K216">
            <v>-1203970.42</v>
          </cell>
        </row>
        <row r="217">
          <cell r="J217" t="str">
            <v>INTRO</v>
          </cell>
          <cell r="K217">
            <v>15883.81</v>
          </cell>
        </row>
        <row r="218">
          <cell r="J218" t="str">
            <v>INTS/A</v>
          </cell>
          <cell r="K218">
            <v>-388317.69</v>
          </cell>
        </row>
        <row r="219">
          <cell r="J219" t="str">
            <v>INTSECUR</v>
          </cell>
          <cell r="K219">
            <v>-168337.82</v>
          </cell>
        </row>
        <row r="220">
          <cell r="J220" t="str">
            <v>INTTID</v>
          </cell>
          <cell r="K220">
            <v>0</v>
          </cell>
        </row>
        <row r="221">
          <cell r="J221" t="str">
            <v>INTTRL</v>
          </cell>
          <cell r="K221">
            <v>0</v>
          </cell>
        </row>
        <row r="222">
          <cell r="J222" t="str">
            <v>INVEXP</v>
          </cell>
          <cell r="K222">
            <v>9108896.8399999999</v>
          </cell>
        </row>
        <row r="223">
          <cell r="J223" t="str">
            <v>INVHIRE</v>
          </cell>
          <cell r="K223">
            <v>0</v>
          </cell>
        </row>
        <row r="224">
          <cell r="J224" t="str">
            <v>INWD</v>
          </cell>
          <cell r="K224">
            <v>180509726.88</v>
          </cell>
        </row>
        <row r="225">
          <cell r="J225" t="str">
            <v>IOCMDF01</v>
          </cell>
          <cell r="K225">
            <v>-142026332</v>
          </cell>
        </row>
        <row r="226">
          <cell r="J226" t="str">
            <v>IOCMDF02</v>
          </cell>
          <cell r="K226">
            <v>-3415422</v>
          </cell>
        </row>
        <row r="227">
          <cell r="J227" t="str">
            <v>IOCMDF03</v>
          </cell>
          <cell r="K227">
            <v>-2043490</v>
          </cell>
        </row>
        <row r="228">
          <cell r="J228" t="str">
            <v>IOCMDF04</v>
          </cell>
          <cell r="K228">
            <v>-9742933</v>
          </cell>
        </row>
        <row r="229">
          <cell r="J229" t="str">
            <v>IOCMDF05</v>
          </cell>
          <cell r="K229">
            <v>-61746203</v>
          </cell>
        </row>
        <row r="230">
          <cell r="J230" t="str">
            <v>IOCMDF06</v>
          </cell>
          <cell r="K230">
            <v>-4107926</v>
          </cell>
        </row>
        <row r="231">
          <cell r="J231" t="str">
            <v>IOCMDF07</v>
          </cell>
          <cell r="K231">
            <v>-110298</v>
          </cell>
        </row>
        <row r="232">
          <cell r="J232" t="str">
            <v>IOCMDF08</v>
          </cell>
          <cell r="K232">
            <v>-573466</v>
          </cell>
        </row>
        <row r="233">
          <cell r="J233" t="str">
            <v>IOCMDT01</v>
          </cell>
          <cell r="K233">
            <v>-143976246.77000001</v>
          </cell>
        </row>
        <row r="234">
          <cell r="J234" t="str">
            <v>IOCMDT02</v>
          </cell>
          <cell r="K234">
            <v>-320651</v>
          </cell>
        </row>
        <row r="235">
          <cell r="J235" t="str">
            <v>IOCMDT03</v>
          </cell>
          <cell r="K235">
            <v>-37485846.75</v>
          </cell>
        </row>
        <row r="236">
          <cell r="J236" t="str">
            <v>IOCMDT04</v>
          </cell>
          <cell r="K236">
            <v>-100000</v>
          </cell>
        </row>
        <row r="237">
          <cell r="J237" t="str">
            <v>IOCMDT05</v>
          </cell>
          <cell r="K237">
            <v>10015905</v>
          </cell>
        </row>
        <row r="238">
          <cell r="J238" t="str">
            <v>IOCMDT07</v>
          </cell>
          <cell r="K238">
            <v>-2292209.4</v>
          </cell>
        </row>
        <row r="239">
          <cell r="J239" t="str">
            <v>IOCMDT08</v>
          </cell>
          <cell r="K239">
            <v>-2747555.88</v>
          </cell>
        </row>
        <row r="240">
          <cell r="J240" t="str">
            <v>IOCMDT09</v>
          </cell>
          <cell r="K240">
            <v>-51653885</v>
          </cell>
        </row>
        <row r="241">
          <cell r="J241" t="str">
            <v>IOCMDT10</v>
          </cell>
          <cell r="K241">
            <v>-1473829</v>
          </cell>
        </row>
        <row r="242">
          <cell r="J242" t="str">
            <v>IOCMDT11</v>
          </cell>
          <cell r="K242">
            <v>-11897800</v>
          </cell>
        </row>
        <row r="243">
          <cell r="J243" t="str">
            <v>IOCMFF01</v>
          </cell>
          <cell r="K243">
            <v>0</v>
          </cell>
        </row>
        <row r="244">
          <cell r="J244" t="str">
            <v>IOCMFF07</v>
          </cell>
          <cell r="K244">
            <v>0</v>
          </cell>
        </row>
        <row r="245">
          <cell r="J245" t="str">
            <v>IOCMFT01</v>
          </cell>
          <cell r="K245">
            <v>5157135.7</v>
          </cell>
        </row>
        <row r="246">
          <cell r="J246" t="str">
            <v>IOCMFT02</v>
          </cell>
          <cell r="K246">
            <v>-7456459.5</v>
          </cell>
        </row>
        <row r="247">
          <cell r="J247" t="str">
            <v>IOCMFT03</v>
          </cell>
          <cell r="K247">
            <v>24656</v>
          </cell>
        </row>
        <row r="248">
          <cell r="J248" t="str">
            <v>IOCMFT04</v>
          </cell>
          <cell r="K248">
            <v>52282.6</v>
          </cell>
        </row>
        <row r="249">
          <cell r="J249" t="str">
            <v>IOCMFT05</v>
          </cell>
          <cell r="K249">
            <v>3017474.2</v>
          </cell>
        </row>
        <row r="250">
          <cell r="J250" t="str">
            <v>IOCMFT06</v>
          </cell>
          <cell r="K250">
            <v>-584837.4</v>
          </cell>
        </row>
        <row r="251">
          <cell r="J251" t="str">
            <v>IOCMFT07</v>
          </cell>
          <cell r="K251">
            <v>-5235525.7</v>
          </cell>
        </row>
        <row r="252">
          <cell r="J252" t="str">
            <v>IOCMFT08</v>
          </cell>
          <cell r="K252">
            <v>839894.6</v>
          </cell>
        </row>
        <row r="253">
          <cell r="J253" t="str">
            <v>IOCMFT09</v>
          </cell>
          <cell r="K253">
            <v>43050.7</v>
          </cell>
        </row>
        <row r="254">
          <cell r="J254" t="str">
            <v>IOCMFT11</v>
          </cell>
          <cell r="K254">
            <v>659964.80000000005</v>
          </cell>
        </row>
        <row r="255">
          <cell r="J255" t="str">
            <v>IOCMFT13</v>
          </cell>
          <cell r="K255">
            <v>-1748.5</v>
          </cell>
        </row>
        <row r="256">
          <cell r="J256" t="str">
            <v>IOCMFT14</v>
          </cell>
          <cell r="K256">
            <v>37476.5</v>
          </cell>
        </row>
        <row r="257">
          <cell r="J257" t="str">
            <v>IOCMFT17</v>
          </cell>
          <cell r="K257">
            <v>-17901525.199999999</v>
          </cell>
        </row>
        <row r="258">
          <cell r="J258" t="str">
            <v>IOCMFT18</v>
          </cell>
          <cell r="K258">
            <v>546004.6</v>
          </cell>
        </row>
        <row r="259">
          <cell r="J259" t="str">
            <v>IOCMFT19</v>
          </cell>
          <cell r="K259">
            <v>-2020196.2</v>
          </cell>
        </row>
        <row r="260">
          <cell r="J260" t="str">
            <v>IOCMFT20</v>
          </cell>
          <cell r="K260">
            <v>-146895</v>
          </cell>
        </row>
        <row r="261">
          <cell r="J261" t="str">
            <v>IOCMFT21</v>
          </cell>
          <cell r="K261">
            <v>418195.4</v>
          </cell>
        </row>
        <row r="262">
          <cell r="J262" t="str">
            <v>IOCMFT22</v>
          </cell>
          <cell r="K262">
            <v>-663745.80000000005</v>
          </cell>
        </row>
        <row r="263">
          <cell r="J263" t="str">
            <v>IOCMFT23</v>
          </cell>
          <cell r="K263">
            <v>-254348.2</v>
          </cell>
        </row>
        <row r="264">
          <cell r="J264" t="str">
            <v>IOCMFT24</v>
          </cell>
          <cell r="K264">
            <v>-35727.699999999997</v>
          </cell>
        </row>
        <row r="265">
          <cell r="J265" t="str">
            <v>IOCMLTYG</v>
          </cell>
          <cell r="K265">
            <v>0</v>
          </cell>
        </row>
        <row r="266">
          <cell r="J266" t="str">
            <v>IOCMMA01</v>
          </cell>
          <cell r="K266">
            <v>-32163203</v>
          </cell>
        </row>
        <row r="267">
          <cell r="J267" t="str">
            <v>IOCMMA02</v>
          </cell>
          <cell r="K267">
            <v>-14789696</v>
          </cell>
        </row>
        <row r="268">
          <cell r="J268" t="str">
            <v>IOCMMA03</v>
          </cell>
          <cell r="K268">
            <v>-24956901</v>
          </cell>
        </row>
        <row r="269">
          <cell r="J269" t="str">
            <v>IOCMMA04</v>
          </cell>
          <cell r="K269">
            <v>-110752788</v>
          </cell>
        </row>
        <row r="270">
          <cell r="J270" t="str">
            <v>IOCMMA05</v>
          </cell>
          <cell r="K270">
            <v>-37483080</v>
          </cell>
        </row>
        <row r="271">
          <cell r="J271" t="str">
            <v>IOCMMA06</v>
          </cell>
          <cell r="K271">
            <v>-53034769</v>
          </cell>
        </row>
        <row r="272">
          <cell r="J272" t="str">
            <v>IOCMMA07</v>
          </cell>
          <cell r="K272">
            <v>-2822901</v>
          </cell>
        </row>
        <row r="273">
          <cell r="J273" t="str">
            <v>IOCMMA08</v>
          </cell>
          <cell r="K273">
            <v>-23225657</v>
          </cell>
        </row>
        <row r="274">
          <cell r="J274" t="str">
            <v>IOCMMA09</v>
          </cell>
          <cell r="K274">
            <v>-19441117</v>
          </cell>
        </row>
        <row r="275">
          <cell r="J275" t="str">
            <v>IOCMMA10</v>
          </cell>
          <cell r="K275">
            <v>-80494489</v>
          </cell>
        </row>
        <row r="276">
          <cell r="J276" t="str">
            <v>IOCMMA11</v>
          </cell>
          <cell r="K276">
            <v>241262</v>
          </cell>
        </row>
        <row r="277">
          <cell r="J277" t="str">
            <v>IOCMMA12</v>
          </cell>
          <cell r="K277">
            <v>0</v>
          </cell>
        </row>
        <row r="278">
          <cell r="J278" t="str">
            <v>IPCMDL01</v>
          </cell>
          <cell r="K278">
            <v>0</v>
          </cell>
        </row>
        <row r="279">
          <cell r="J279" t="str">
            <v>IPCMDL02</v>
          </cell>
          <cell r="K279">
            <v>0</v>
          </cell>
        </row>
        <row r="280">
          <cell r="J280" t="str">
            <v>IPCMFT03</v>
          </cell>
          <cell r="K280">
            <v>0</v>
          </cell>
        </row>
        <row r="281">
          <cell r="J281" t="str">
            <v>IPCMLMA2</v>
          </cell>
          <cell r="K281">
            <v>0</v>
          </cell>
        </row>
        <row r="282">
          <cell r="J282" t="str">
            <v>IPCMLMAI</v>
          </cell>
          <cell r="K282">
            <v>0</v>
          </cell>
        </row>
        <row r="283">
          <cell r="J283" t="str">
            <v>IPRMDF01</v>
          </cell>
          <cell r="K283">
            <v>0</v>
          </cell>
        </row>
        <row r="284">
          <cell r="J284" t="str">
            <v>IPRMDL01</v>
          </cell>
          <cell r="K284">
            <v>0</v>
          </cell>
        </row>
        <row r="285">
          <cell r="J285" t="str">
            <v>IPRMDL02</v>
          </cell>
          <cell r="K285">
            <v>0</v>
          </cell>
        </row>
        <row r="286">
          <cell r="J286" t="str">
            <v>IPRMDL03</v>
          </cell>
          <cell r="K286">
            <v>0</v>
          </cell>
        </row>
        <row r="287">
          <cell r="J287" t="str">
            <v>IPRMDT01</v>
          </cell>
          <cell r="K287">
            <v>-74501.429999999993</v>
          </cell>
        </row>
        <row r="288">
          <cell r="J288" t="str">
            <v>IPRMDT03</v>
          </cell>
          <cell r="K288">
            <v>-6754.31</v>
          </cell>
        </row>
        <row r="289">
          <cell r="J289" t="str">
            <v>IPRMDT07</v>
          </cell>
          <cell r="K289">
            <v>0</v>
          </cell>
        </row>
        <row r="290">
          <cell r="J290" t="str">
            <v>IPRMDT09</v>
          </cell>
          <cell r="K290">
            <v>14323.29</v>
          </cell>
        </row>
        <row r="291">
          <cell r="J291" t="str">
            <v>IPRMDT11</v>
          </cell>
          <cell r="K291">
            <v>0</v>
          </cell>
        </row>
        <row r="292">
          <cell r="J292" t="str">
            <v>IPRMFL01</v>
          </cell>
          <cell r="K292">
            <v>0</v>
          </cell>
        </row>
        <row r="293">
          <cell r="J293" t="str">
            <v>IPRMFL02</v>
          </cell>
          <cell r="K293">
            <v>0</v>
          </cell>
        </row>
        <row r="294">
          <cell r="J294" t="str">
            <v>IPRMFT02</v>
          </cell>
          <cell r="K294">
            <v>0</v>
          </cell>
        </row>
        <row r="295">
          <cell r="J295" t="str">
            <v>IPRMFT03</v>
          </cell>
          <cell r="K295">
            <v>0</v>
          </cell>
        </row>
        <row r="296">
          <cell r="J296" t="str">
            <v>IPRMMA01</v>
          </cell>
          <cell r="K296">
            <v>0</v>
          </cell>
        </row>
        <row r="297">
          <cell r="J297" t="str">
            <v>IPRMMA02</v>
          </cell>
          <cell r="K297">
            <v>0</v>
          </cell>
        </row>
        <row r="298">
          <cell r="J298" t="str">
            <v>IPRMMA03</v>
          </cell>
          <cell r="K298">
            <v>0</v>
          </cell>
        </row>
        <row r="299">
          <cell r="J299" t="str">
            <v>IPRMMA04</v>
          </cell>
          <cell r="K299">
            <v>0</v>
          </cell>
        </row>
        <row r="300">
          <cell r="J300" t="str">
            <v>IPRMMA05</v>
          </cell>
          <cell r="K300">
            <v>0</v>
          </cell>
        </row>
        <row r="301">
          <cell r="J301" t="str">
            <v>IPRMMA06</v>
          </cell>
          <cell r="K301">
            <v>0</v>
          </cell>
        </row>
        <row r="302">
          <cell r="J302" t="str">
            <v>IPRMMA07</v>
          </cell>
          <cell r="K302">
            <v>0</v>
          </cell>
        </row>
        <row r="303">
          <cell r="J303" t="str">
            <v>IPRMMA09</v>
          </cell>
          <cell r="K303">
            <v>0</v>
          </cell>
        </row>
        <row r="304">
          <cell r="J304" t="str">
            <v>IUEDF01</v>
          </cell>
          <cell r="K304">
            <v>5433950</v>
          </cell>
        </row>
        <row r="305">
          <cell r="J305" t="str">
            <v>IUEDF02</v>
          </cell>
          <cell r="K305">
            <v>566232</v>
          </cell>
        </row>
        <row r="306">
          <cell r="J306" t="str">
            <v>IUEDF03</v>
          </cell>
          <cell r="K306">
            <v>-492467</v>
          </cell>
        </row>
        <row r="307">
          <cell r="J307" t="str">
            <v>IUEDF04</v>
          </cell>
          <cell r="K307">
            <v>9904833</v>
          </cell>
        </row>
        <row r="308">
          <cell r="J308" t="str">
            <v>IUEDF05</v>
          </cell>
          <cell r="K308">
            <v>-3401620</v>
          </cell>
        </row>
        <row r="309">
          <cell r="J309" t="str">
            <v>IUEDF06</v>
          </cell>
          <cell r="K309">
            <v>3368254</v>
          </cell>
        </row>
        <row r="310">
          <cell r="J310" t="str">
            <v>IUEDF07</v>
          </cell>
          <cell r="K310">
            <v>0</v>
          </cell>
        </row>
        <row r="311">
          <cell r="J311" t="str">
            <v>IUEDF08</v>
          </cell>
          <cell r="K311">
            <v>5270909</v>
          </cell>
        </row>
        <row r="312">
          <cell r="J312" t="str">
            <v>IUEDF09</v>
          </cell>
          <cell r="K312">
            <v>0</v>
          </cell>
        </row>
        <row r="313">
          <cell r="J313" t="str">
            <v>IUEDF10</v>
          </cell>
          <cell r="K313">
            <v>0</v>
          </cell>
        </row>
        <row r="314">
          <cell r="J314" t="str">
            <v>IUEDL01</v>
          </cell>
          <cell r="K314">
            <v>0</v>
          </cell>
        </row>
        <row r="315">
          <cell r="J315" t="str">
            <v>IUEDL02</v>
          </cell>
          <cell r="K315">
            <v>0</v>
          </cell>
        </row>
        <row r="316">
          <cell r="J316" t="str">
            <v>IUEDL03</v>
          </cell>
          <cell r="K316">
            <v>0</v>
          </cell>
        </row>
        <row r="317">
          <cell r="J317" t="str">
            <v>IUEDT01</v>
          </cell>
          <cell r="K317">
            <v>4254018</v>
          </cell>
        </row>
        <row r="318">
          <cell r="J318" t="str">
            <v>IUEDT02</v>
          </cell>
          <cell r="K318">
            <v>0</v>
          </cell>
        </row>
        <row r="319">
          <cell r="J319" t="str">
            <v>IUEDT03</v>
          </cell>
          <cell r="K319">
            <v>-1724240</v>
          </cell>
        </row>
        <row r="320">
          <cell r="J320" t="str">
            <v>IUEDT05</v>
          </cell>
          <cell r="K320">
            <v>1889077</v>
          </cell>
        </row>
        <row r="321">
          <cell r="J321" t="str">
            <v>IUEDT07</v>
          </cell>
          <cell r="K321">
            <v>6230550</v>
          </cell>
        </row>
        <row r="322">
          <cell r="J322" t="str">
            <v>IUEDT08</v>
          </cell>
          <cell r="K322">
            <v>0</v>
          </cell>
        </row>
        <row r="323">
          <cell r="J323" t="str">
            <v>IUEDT09</v>
          </cell>
          <cell r="K323">
            <v>76727028</v>
          </cell>
        </row>
        <row r="324">
          <cell r="J324" t="str">
            <v>IUEDT10</v>
          </cell>
          <cell r="K324">
            <v>0</v>
          </cell>
        </row>
        <row r="325">
          <cell r="J325" t="str">
            <v>IUEDT11</v>
          </cell>
          <cell r="K325">
            <v>0</v>
          </cell>
        </row>
        <row r="326">
          <cell r="J326" t="str">
            <v>IUEFF01</v>
          </cell>
          <cell r="K326">
            <v>0</v>
          </cell>
        </row>
        <row r="327">
          <cell r="J327" t="str">
            <v>IUEFF07</v>
          </cell>
          <cell r="K327">
            <v>-114067</v>
          </cell>
        </row>
        <row r="328">
          <cell r="J328" t="str">
            <v>IUEFF08</v>
          </cell>
          <cell r="K328">
            <v>0</v>
          </cell>
        </row>
        <row r="329">
          <cell r="J329" t="str">
            <v>IUEFF09</v>
          </cell>
          <cell r="K329">
            <v>271208</v>
          </cell>
        </row>
        <row r="330">
          <cell r="J330" t="str">
            <v>IUEFL01</v>
          </cell>
          <cell r="K330">
            <v>0</v>
          </cell>
        </row>
        <row r="331">
          <cell r="J331" t="str">
            <v>IUEFL02</v>
          </cell>
          <cell r="K331">
            <v>0</v>
          </cell>
        </row>
        <row r="332">
          <cell r="J332" t="str">
            <v>IUEFT01</v>
          </cell>
          <cell r="K332">
            <v>-1243754</v>
          </cell>
        </row>
        <row r="333">
          <cell r="J333" t="str">
            <v>IUEFT02</v>
          </cell>
          <cell r="K333">
            <v>0</v>
          </cell>
        </row>
        <row r="334">
          <cell r="J334" t="str">
            <v>IUEFT03</v>
          </cell>
          <cell r="K334">
            <v>0</v>
          </cell>
        </row>
        <row r="335">
          <cell r="J335" t="str">
            <v>IUEFT04</v>
          </cell>
          <cell r="K335">
            <v>0</v>
          </cell>
        </row>
        <row r="336">
          <cell r="J336" t="str">
            <v>IUEFT05</v>
          </cell>
          <cell r="K336">
            <v>-1414829</v>
          </cell>
        </row>
        <row r="337">
          <cell r="J337" t="str">
            <v>IUEFT07</v>
          </cell>
          <cell r="K337">
            <v>0</v>
          </cell>
        </row>
        <row r="338">
          <cell r="J338" t="str">
            <v>IUEFT11</v>
          </cell>
          <cell r="K338">
            <v>0</v>
          </cell>
        </row>
        <row r="339">
          <cell r="J339" t="str">
            <v>IUEFT13</v>
          </cell>
          <cell r="K339">
            <v>0</v>
          </cell>
        </row>
        <row r="340">
          <cell r="J340" t="str">
            <v>IUEFT17</v>
          </cell>
          <cell r="K340">
            <v>2210962</v>
          </cell>
        </row>
        <row r="341">
          <cell r="J341" t="str">
            <v>IUEFT19</v>
          </cell>
          <cell r="K341">
            <v>0</v>
          </cell>
        </row>
        <row r="342">
          <cell r="J342" t="str">
            <v>IUEFT20</v>
          </cell>
          <cell r="K342">
            <v>0</v>
          </cell>
        </row>
        <row r="343">
          <cell r="J343" t="str">
            <v>IUEFT21</v>
          </cell>
          <cell r="K343">
            <v>0</v>
          </cell>
        </row>
        <row r="344">
          <cell r="J344" t="str">
            <v>IUEFT23</v>
          </cell>
          <cell r="K344">
            <v>0</v>
          </cell>
        </row>
        <row r="345">
          <cell r="J345" t="str">
            <v>IUELFAI</v>
          </cell>
          <cell r="K345">
            <v>0</v>
          </cell>
        </row>
        <row r="346">
          <cell r="J346" t="str">
            <v>IUELMAI</v>
          </cell>
          <cell r="K346">
            <v>0</v>
          </cell>
        </row>
        <row r="347">
          <cell r="J347" t="str">
            <v>IUELTYI</v>
          </cell>
          <cell r="K347">
            <v>0</v>
          </cell>
        </row>
        <row r="348">
          <cell r="J348" t="str">
            <v>IUEMA01</v>
          </cell>
          <cell r="K348">
            <v>-3459676</v>
          </cell>
        </row>
        <row r="349">
          <cell r="J349" t="str">
            <v>IUEMA02</v>
          </cell>
          <cell r="K349">
            <v>275906</v>
          </cell>
        </row>
        <row r="350">
          <cell r="J350" t="str">
            <v>IUEMA03</v>
          </cell>
          <cell r="K350">
            <v>-2069902</v>
          </cell>
        </row>
        <row r="351">
          <cell r="J351" t="str">
            <v>IUEMA04</v>
          </cell>
          <cell r="K351">
            <v>3071522</v>
          </cell>
        </row>
        <row r="352">
          <cell r="J352" t="str">
            <v>IUEMA05</v>
          </cell>
          <cell r="K352">
            <v>946510</v>
          </cell>
        </row>
        <row r="353">
          <cell r="J353" t="str">
            <v>IUEMA06</v>
          </cell>
          <cell r="K353">
            <v>-2000109</v>
          </cell>
        </row>
        <row r="354">
          <cell r="J354" t="str">
            <v>IUEMA07</v>
          </cell>
          <cell r="K354">
            <v>5363</v>
          </cell>
        </row>
        <row r="355">
          <cell r="J355" t="str">
            <v>IUEMA08</v>
          </cell>
          <cell r="K355">
            <v>1085093</v>
          </cell>
        </row>
        <row r="356">
          <cell r="J356" t="str">
            <v>IUEMA09</v>
          </cell>
          <cell r="K356">
            <v>16205774</v>
          </cell>
        </row>
        <row r="357">
          <cell r="J357" t="str">
            <v>IUEMA10</v>
          </cell>
          <cell r="K357">
            <v>-13971113</v>
          </cell>
        </row>
        <row r="358">
          <cell r="J358" t="str">
            <v>IUEMA11</v>
          </cell>
          <cell r="K358">
            <v>0</v>
          </cell>
        </row>
        <row r="359">
          <cell r="J359" t="str">
            <v>IUEMA12</v>
          </cell>
          <cell r="K359">
            <v>0</v>
          </cell>
        </row>
        <row r="360">
          <cell r="J360" t="str">
            <v>KTBCA</v>
          </cell>
          <cell r="K360">
            <v>1077</v>
          </cell>
        </row>
        <row r="361">
          <cell r="J361" t="str">
            <v>KTBSA</v>
          </cell>
          <cell r="K361">
            <v>3863795.15</v>
          </cell>
        </row>
        <row r="362">
          <cell r="J362" t="str">
            <v>LBOND</v>
          </cell>
          <cell r="K362">
            <v>0</v>
          </cell>
        </row>
        <row r="363">
          <cell r="J363" t="str">
            <v>LDEBENT</v>
          </cell>
          <cell r="K363">
            <v>0</v>
          </cell>
        </row>
        <row r="364">
          <cell r="J364" t="str">
            <v>LDFERBON</v>
          </cell>
          <cell r="K364">
            <v>0</v>
          </cell>
        </row>
        <row r="365">
          <cell r="J365" t="str">
            <v>LDISDEBE</v>
          </cell>
          <cell r="K365">
            <v>0</v>
          </cell>
        </row>
        <row r="366">
          <cell r="J366" t="str">
            <v>LEASBUIL</v>
          </cell>
          <cell r="K366">
            <v>25793944.170000002</v>
          </cell>
        </row>
        <row r="367">
          <cell r="J367" t="str">
            <v>LIMPA</v>
          </cell>
          <cell r="K367">
            <v>6966.24</v>
          </cell>
        </row>
        <row r="368">
          <cell r="J368" t="str">
            <v>LIMPAL</v>
          </cell>
          <cell r="K368">
            <v>0</v>
          </cell>
        </row>
        <row r="369">
          <cell r="J369" t="str">
            <v>LOPENFUN</v>
          </cell>
          <cell r="K369">
            <v>0</v>
          </cell>
        </row>
        <row r="370">
          <cell r="J370" t="str">
            <v>LRESMA09</v>
          </cell>
          <cell r="K370">
            <v>0</v>
          </cell>
        </row>
        <row r="371">
          <cell r="J371" t="str">
            <v>LSCBWCA</v>
          </cell>
          <cell r="K371">
            <v>0</v>
          </cell>
        </row>
        <row r="372">
          <cell r="J372" t="str">
            <v>LSCBWSA</v>
          </cell>
          <cell r="K372">
            <v>0</v>
          </cell>
        </row>
        <row r="373">
          <cell r="J373" t="str">
            <v>LSTOCK</v>
          </cell>
          <cell r="K373">
            <v>0</v>
          </cell>
        </row>
        <row r="374">
          <cell r="J374" t="str">
            <v>LWRTOFF</v>
          </cell>
          <cell r="K374">
            <v>0</v>
          </cell>
        </row>
        <row r="375">
          <cell r="J375" t="str">
            <v>MAGAADM</v>
          </cell>
          <cell r="K375">
            <v>47129.2</v>
          </cell>
        </row>
        <row r="376">
          <cell r="J376" t="str">
            <v>MAGALIF</v>
          </cell>
          <cell r="K376">
            <v>0</v>
          </cell>
        </row>
        <row r="377">
          <cell r="J377" t="str">
            <v>MAGAZINE</v>
          </cell>
          <cell r="K377">
            <v>6327.69</v>
          </cell>
        </row>
        <row r="378">
          <cell r="J378" t="str">
            <v>MATERCOM</v>
          </cell>
          <cell r="K378">
            <v>166406.31</v>
          </cell>
        </row>
        <row r="379">
          <cell r="J379" t="str">
            <v>MEETING</v>
          </cell>
          <cell r="K379">
            <v>438295.31</v>
          </cell>
        </row>
        <row r="380">
          <cell r="J380" t="str">
            <v>NDVATIN</v>
          </cell>
          <cell r="K380">
            <v>0</v>
          </cell>
        </row>
        <row r="381">
          <cell r="J381" t="str">
            <v>NONVATIN</v>
          </cell>
          <cell r="K381">
            <v>0</v>
          </cell>
        </row>
        <row r="382">
          <cell r="J382" t="str">
            <v>OAPSCORE</v>
          </cell>
          <cell r="K382">
            <v>0</v>
          </cell>
        </row>
        <row r="383">
          <cell r="J383" t="str">
            <v>OAPTRC</v>
          </cell>
          <cell r="K383">
            <v>0</v>
          </cell>
        </row>
        <row r="384">
          <cell r="J384" t="str">
            <v>OARLIFE</v>
          </cell>
          <cell r="K384">
            <v>664605.36</v>
          </cell>
        </row>
        <row r="385">
          <cell r="J385" t="str">
            <v>OARMUNIC</v>
          </cell>
          <cell r="K385">
            <v>0</v>
          </cell>
        </row>
        <row r="386">
          <cell r="J386" t="str">
            <v>OARSCORE</v>
          </cell>
          <cell r="K386">
            <v>0</v>
          </cell>
        </row>
        <row r="387">
          <cell r="J387" t="str">
            <v>OARTRC</v>
          </cell>
          <cell r="K387">
            <v>0</v>
          </cell>
        </row>
        <row r="388">
          <cell r="J388" t="str">
            <v>OCLMDF01</v>
          </cell>
          <cell r="K388">
            <v>171903</v>
          </cell>
        </row>
        <row r="389">
          <cell r="J389" t="str">
            <v>OCLMDF02</v>
          </cell>
          <cell r="K389">
            <v>0</v>
          </cell>
        </row>
        <row r="390">
          <cell r="J390" t="str">
            <v>OCLMDF03</v>
          </cell>
          <cell r="K390">
            <v>0</v>
          </cell>
        </row>
        <row r="391">
          <cell r="J391" t="str">
            <v>OCLMDF04</v>
          </cell>
          <cell r="K391">
            <v>49419</v>
          </cell>
        </row>
        <row r="392">
          <cell r="J392" t="str">
            <v>OCLMDF05</v>
          </cell>
          <cell r="K392">
            <v>6031165</v>
          </cell>
        </row>
        <row r="393">
          <cell r="J393" t="str">
            <v>OCLMDL01</v>
          </cell>
          <cell r="K393">
            <v>0</v>
          </cell>
        </row>
        <row r="394">
          <cell r="J394" t="str">
            <v>OCLMDL02</v>
          </cell>
          <cell r="K394">
            <v>0</v>
          </cell>
        </row>
        <row r="395">
          <cell r="J395" t="str">
            <v>OCLMDT01</v>
          </cell>
          <cell r="K395">
            <v>67591</v>
          </cell>
        </row>
        <row r="396">
          <cell r="J396" t="str">
            <v>OCLMDT03</v>
          </cell>
          <cell r="K396">
            <v>0</v>
          </cell>
        </row>
        <row r="397">
          <cell r="J397" t="str">
            <v>OCLMDT05</v>
          </cell>
          <cell r="K397">
            <v>0</v>
          </cell>
        </row>
        <row r="398">
          <cell r="J398" t="str">
            <v>OCLMDT07</v>
          </cell>
          <cell r="K398">
            <v>-9010</v>
          </cell>
        </row>
        <row r="399">
          <cell r="J399" t="str">
            <v>OCLMDT08</v>
          </cell>
          <cell r="K399">
            <v>0</v>
          </cell>
        </row>
        <row r="400">
          <cell r="J400" t="str">
            <v>OCLMDT09</v>
          </cell>
          <cell r="K400">
            <v>2086374</v>
          </cell>
        </row>
        <row r="401">
          <cell r="J401" t="str">
            <v>OCLMDT11</v>
          </cell>
          <cell r="K401">
            <v>0</v>
          </cell>
        </row>
        <row r="402">
          <cell r="J402" t="str">
            <v>OCLMFF01</v>
          </cell>
          <cell r="K402">
            <v>0</v>
          </cell>
        </row>
        <row r="403">
          <cell r="J403" t="str">
            <v>OCLMFL02</v>
          </cell>
          <cell r="K403">
            <v>0</v>
          </cell>
        </row>
        <row r="404">
          <cell r="J404" t="str">
            <v>OCLMFT01</v>
          </cell>
          <cell r="K404">
            <v>171</v>
          </cell>
        </row>
        <row r="405">
          <cell r="J405" t="str">
            <v>OCLMFT02</v>
          </cell>
          <cell r="K405">
            <v>4442</v>
          </cell>
        </row>
        <row r="406">
          <cell r="J406" t="str">
            <v>OCLMFT05</v>
          </cell>
          <cell r="K406">
            <v>300</v>
          </cell>
        </row>
        <row r="407">
          <cell r="J407" t="str">
            <v>OCLMFT07</v>
          </cell>
          <cell r="K407">
            <v>6340</v>
          </cell>
        </row>
        <row r="408">
          <cell r="J408" t="str">
            <v>OCLMFT09</v>
          </cell>
          <cell r="K408">
            <v>0</v>
          </cell>
        </row>
        <row r="409">
          <cell r="J409" t="str">
            <v>OCLMFT14</v>
          </cell>
          <cell r="K409">
            <v>0</v>
          </cell>
        </row>
        <row r="410">
          <cell r="J410" t="str">
            <v>OCLMFT17</v>
          </cell>
          <cell r="K410">
            <v>56</v>
          </cell>
        </row>
        <row r="411">
          <cell r="J411" t="str">
            <v>OCLMFT19</v>
          </cell>
          <cell r="K411">
            <v>0</v>
          </cell>
        </row>
        <row r="412">
          <cell r="J412" t="str">
            <v>OCLMLMAI</v>
          </cell>
          <cell r="K412">
            <v>0</v>
          </cell>
        </row>
        <row r="413">
          <cell r="J413" t="str">
            <v>OCLMMA01</v>
          </cell>
          <cell r="K413">
            <v>26649063</v>
          </cell>
        </row>
        <row r="414">
          <cell r="J414" t="str">
            <v>OCLMMA02</v>
          </cell>
          <cell r="K414">
            <v>32021057</v>
          </cell>
        </row>
        <row r="415">
          <cell r="J415" t="str">
            <v>OCLMMA03</v>
          </cell>
          <cell r="K415">
            <v>12220378</v>
          </cell>
        </row>
        <row r="416">
          <cell r="J416" t="str">
            <v>OCLMMA04</v>
          </cell>
          <cell r="K416">
            <v>-10046142</v>
          </cell>
        </row>
        <row r="417">
          <cell r="J417" t="str">
            <v>OCLMMA05</v>
          </cell>
          <cell r="K417">
            <v>-13983623</v>
          </cell>
        </row>
        <row r="418">
          <cell r="J418" t="str">
            <v>OCLMMA06</v>
          </cell>
          <cell r="K418">
            <v>3411615</v>
          </cell>
        </row>
        <row r="419">
          <cell r="J419" t="str">
            <v>OCLMMA07</v>
          </cell>
          <cell r="K419">
            <v>307328</v>
          </cell>
        </row>
        <row r="420">
          <cell r="J420" t="str">
            <v>OCLMMA08</v>
          </cell>
          <cell r="K420">
            <v>1079261</v>
          </cell>
        </row>
        <row r="421">
          <cell r="J421" t="str">
            <v>OCLMMA09</v>
          </cell>
          <cell r="K421">
            <v>0</v>
          </cell>
        </row>
        <row r="422">
          <cell r="J422" t="str">
            <v>OCLMMA10</v>
          </cell>
          <cell r="K422">
            <v>-9505591</v>
          </cell>
        </row>
        <row r="423">
          <cell r="J423" t="str">
            <v>OCLMMA11</v>
          </cell>
          <cell r="K423">
            <v>302792</v>
          </cell>
        </row>
        <row r="424">
          <cell r="J424" t="str">
            <v>OCLMMA12</v>
          </cell>
          <cell r="K424">
            <v>-56001</v>
          </cell>
        </row>
        <row r="425">
          <cell r="J425" t="str">
            <v>OCOMDF01</v>
          </cell>
          <cell r="K425">
            <v>0</v>
          </cell>
        </row>
        <row r="426">
          <cell r="J426" t="str">
            <v>OCOMDF02</v>
          </cell>
          <cell r="K426">
            <v>0</v>
          </cell>
        </row>
        <row r="427">
          <cell r="J427" t="str">
            <v>OCOMDF04</v>
          </cell>
          <cell r="K427">
            <v>0</v>
          </cell>
        </row>
        <row r="428">
          <cell r="J428" t="str">
            <v>OCOMDF05</v>
          </cell>
          <cell r="K428">
            <v>0</v>
          </cell>
        </row>
        <row r="429">
          <cell r="J429" t="str">
            <v>OCOMDL01</v>
          </cell>
          <cell r="K429">
            <v>0</v>
          </cell>
        </row>
        <row r="430">
          <cell r="J430" t="str">
            <v>OCOMDL02</v>
          </cell>
          <cell r="K430">
            <v>0</v>
          </cell>
        </row>
        <row r="431">
          <cell r="J431" t="str">
            <v>OCOMDL03</v>
          </cell>
          <cell r="K431">
            <v>0</v>
          </cell>
        </row>
        <row r="432">
          <cell r="J432" t="str">
            <v>OCOMDT01</v>
          </cell>
          <cell r="K432">
            <v>0</v>
          </cell>
        </row>
        <row r="433">
          <cell r="J433" t="str">
            <v>OCOMDT05</v>
          </cell>
          <cell r="K433">
            <v>0</v>
          </cell>
        </row>
        <row r="434">
          <cell r="J434" t="str">
            <v>OCOMDT07</v>
          </cell>
          <cell r="K434">
            <v>0</v>
          </cell>
        </row>
        <row r="435">
          <cell r="J435" t="str">
            <v>OCOMDT09</v>
          </cell>
          <cell r="K435">
            <v>0</v>
          </cell>
        </row>
        <row r="436">
          <cell r="J436" t="str">
            <v>OCOMDT10</v>
          </cell>
          <cell r="K436">
            <v>0</v>
          </cell>
        </row>
        <row r="437">
          <cell r="J437" t="str">
            <v>OCOMFL03</v>
          </cell>
          <cell r="K437">
            <v>0</v>
          </cell>
        </row>
        <row r="438">
          <cell r="J438" t="str">
            <v>OCOMFT01</v>
          </cell>
          <cell r="K438">
            <v>0</v>
          </cell>
        </row>
        <row r="439">
          <cell r="J439" t="str">
            <v>OCOMFT09</v>
          </cell>
          <cell r="K439">
            <v>0</v>
          </cell>
        </row>
        <row r="440">
          <cell r="J440" t="str">
            <v>OCOMFT17</v>
          </cell>
          <cell r="K440">
            <v>0</v>
          </cell>
        </row>
        <row r="441">
          <cell r="J441" t="str">
            <v>OCOMFT18</v>
          </cell>
          <cell r="K441">
            <v>0</v>
          </cell>
        </row>
        <row r="442">
          <cell r="J442" t="str">
            <v>OCOMLFAT</v>
          </cell>
          <cell r="K442">
            <v>0</v>
          </cell>
        </row>
        <row r="443">
          <cell r="J443" t="str">
            <v>OCOMLMAI</v>
          </cell>
          <cell r="K443">
            <v>0</v>
          </cell>
        </row>
        <row r="444">
          <cell r="J444" t="str">
            <v>OCOMMA01</v>
          </cell>
          <cell r="K444">
            <v>-1441335</v>
          </cell>
        </row>
        <row r="445">
          <cell r="J445" t="str">
            <v>OCOMMA02</v>
          </cell>
          <cell r="K445">
            <v>-2519660</v>
          </cell>
        </row>
        <row r="446">
          <cell r="J446" t="str">
            <v>OCOMMA03</v>
          </cell>
          <cell r="K446">
            <v>2058573</v>
          </cell>
        </row>
        <row r="447">
          <cell r="J447" t="str">
            <v>OCOMMA04</v>
          </cell>
          <cell r="K447">
            <v>1164437</v>
          </cell>
        </row>
        <row r="448">
          <cell r="J448" t="str">
            <v>OCOMMA05</v>
          </cell>
          <cell r="K448">
            <v>-291447</v>
          </cell>
        </row>
        <row r="449">
          <cell r="J449" t="str">
            <v>OCOMMA06</v>
          </cell>
          <cell r="K449">
            <v>6365471</v>
          </cell>
        </row>
        <row r="450">
          <cell r="J450" t="str">
            <v>OCOMMA07</v>
          </cell>
          <cell r="K450">
            <v>2427104</v>
          </cell>
        </row>
        <row r="451">
          <cell r="J451" t="str">
            <v>OCOMMA08</v>
          </cell>
          <cell r="K451">
            <v>-1445272</v>
          </cell>
        </row>
        <row r="452">
          <cell r="J452" t="str">
            <v>OCOMMA10</v>
          </cell>
          <cell r="K452">
            <v>-616579</v>
          </cell>
        </row>
        <row r="453">
          <cell r="J453" t="str">
            <v>OCOMMA11</v>
          </cell>
          <cell r="K453">
            <v>0</v>
          </cell>
        </row>
        <row r="454">
          <cell r="J454" t="str">
            <v>OCOMMA12</v>
          </cell>
          <cell r="K454">
            <v>-1493230</v>
          </cell>
        </row>
        <row r="455">
          <cell r="J455" t="str">
            <v>OFFEQUIP</v>
          </cell>
          <cell r="K455">
            <v>13473287.859999999</v>
          </cell>
        </row>
        <row r="456">
          <cell r="J456" t="str">
            <v>OOCMDF01</v>
          </cell>
          <cell r="K456">
            <v>2490805</v>
          </cell>
        </row>
        <row r="457">
          <cell r="J457" t="str">
            <v>OOCMDF02</v>
          </cell>
          <cell r="K457">
            <v>1029318</v>
          </cell>
        </row>
        <row r="458">
          <cell r="J458" t="str">
            <v>OOCMDF03</v>
          </cell>
          <cell r="K458">
            <v>0</v>
          </cell>
        </row>
        <row r="459">
          <cell r="J459" t="str">
            <v>OOCMDF04</v>
          </cell>
          <cell r="K459">
            <v>60879</v>
          </cell>
        </row>
        <row r="460">
          <cell r="J460" t="str">
            <v>OOCMDF05</v>
          </cell>
          <cell r="K460">
            <v>3636067</v>
          </cell>
        </row>
        <row r="461">
          <cell r="J461" t="str">
            <v>OOCMDF08</v>
          </cell>
          <cell r="K461">
            <v>0</v>
          </cell>
        </row>
        <row r="462">
          <cell r="J462" t="str">
            <v>OOCMDT01</v>
          </cell>
          <cell r="K462">
            <v>617002</v>
          </cell>
        </row>
        <row r="463">
          <cell r="J463" t="str">
            <v>OOCMDT03</v>
          </cell>
          <cell r="K463">
            <v>197561</v>
          </cell>
        </row>
        <row r="464">
          <cell r="J464" t="str">
            <v>OOCMDT05</v>
          </cell>
          <cell r="K464">
            <v>0</v>
          </cell>
        </row>
        <row r="465">
          <cell r="J465" t="str">
            <v>OOCMDT07</v>
          </cell>
          <cell r="K465">
            <v>9010</v>
          </cell>
        </row>
        <row r="466">
          <cell r="J466" t="str">
            <v>OOCMDT08</v>
          </cell>
          <cell r="K466">
            <v>0</v>
          </cell>
        </row>
        <row r="467">
          <cell r="J467" t="str">
            <v>OOCMDT09</v>
          </cell>
          <cell r="K467">
            <v>2312142</v>
          </cell>
        </row>
        <row r="468">
          <cell r="J468" t="str">
            <v>OOCMDT11</v>
          </cell>
          <cell r="K468">
            <v>0</v>
          </cell>
        </row>
        <row r="469">
          <cell r="J469" t="str">
            <v>OOCMFF01</v>
          </cell>
          <cell r="K469">
            <v>-140757</v>
          </cell>
        </row>
        <row r="470">
          <cell r="J470" t="str">
            <v>OOCMFF02</v>
          </cell>
          <cell r="K470">
            <v>140757</v>
          </cell>
        </row>
        <row r="471">
          <cell r="J471" t="str">
            <v>OOCMFF03</v>
          </cell>
          <cell r="K471">
            <v>0</v>
          </cell>
        </row>
        <row r="472">
          <cell r="J472" t="str">
            <v>OOCMFF04</v>
          </cell>
          <cell r="K472">
            <v>0</v>
          </cell>
        </row>
        <row r="473">
          <cell r="J473" t="str">
            <v>OOCMFF05</v>
          </cell>
          <cell r="K473">
            <v>0</v>
          </cell>
        </row>
        <row r="474">
          <cell r="J474" t="str">
            <v>OOCMFF06</v>
          </cell>
          <cell r="K474">
            <v>0</v>
          </cell>
        </row>
        <row r="475">
          <cell r="J475" t="str">
            <v>OOCMFF09</v>
          </cell>
          <cell r="K475">
            <v>0</v>
          </cell>
        </row>
        <row r="476">
          <cell r="J476" t="str">
            <v>OOCMFF10</v>
          </cell>
          <cell r="K476">
            <v>0</v>
          </cell>
        </row>
        <row r="477">
          <cell r="J477" t="str">
            <v>OOCMFT01</v>
          </cell>
          <cell r="K477">
            <v>24903</v>
          </cell>
        </row>
        <row r="478">
          <cell r="J478" t="str">
            <v>OOCMFT02</v>
          </cell>
          <cell r="K478">
            <v>115458</v>
          </cell>
        </row>
        <row r="479">
          <cell r="J479" t="str">
            <v>OOCMFT05</v>
          </cell>
          <cell r="K479">
            <v>2405</v>
          </cell>
        </row>
        <row r="480">
          <cell r="J480" t="str">
            <v>OOCMFT07</v>
          </cell>
          <cell r="K480">
            <v>83176</v>
          </cell>
        </row>
        <row r="481">
          <cell r="J481" t="str">
            <v>OOCMFT13</v>
          </cell>
          <cell r="K481">
            <v>0</v>
          </cell>
        </row>
        <row r="482">
          <cell r="J482" t="str">
            <v>OOCMFT14</v>
          </cell>
          <cell r="K482">
            <v>0</v>
          </cell>
        </row>
        <row r="483">
          <cell r="J483" t="str">
            <v>OOCMFT17</v>
          </cell>
          <cell r="K483">
            <v>273455</v>
          </cell>
        </row>
        <row r="484">
          <cell r="J484" t="str">
            <v>OOCMFT19</v>
          </cell>
          <cell r="K484">
            <v>-284052</v>
          </cell>
        </row>
        <row r="485">
          <cell r="J485" t="str">
            <v>OOCMMA01</v>
          </cell>
          <cell r="K485">
            <v>21228808</v>
          </cell>
        </row>
        <row r="486">
          <cell r="J486" t="str">
            <v>OOCMMA02</v>
          </cell>
          <cell r="K486">
            <v>13084290</v>
          </cell>
        </row>
        <row r="487">
          <cell r="J487" t="str">
            <v>OOCMMA03</v>
          </cell>
          <cell r="K487">
            <v>22418090</v>
          </cell>
        </row>
        <row r="488">
          <cell r="J488" t="str">
            <v>OOCMMA04</v>
          </cell>
          <cell r="K488">
            <v>71019903</v>
          </cell>
        </row>
        <row r="489">
          <cell r="J489" t="str">
            <v>OOCMMA05</v>
          </cell>
          <cell r="K489">
            <v>33235268</v>
          </cell>
        </row>
        <row r="490">
          <cell r="J490" t="str">
            <v>OOCMMA06</v>
          </cell>
          <cell r="K490">
            <v>47060035</v>
          </cell>
        </row>
        <row r="491">
          <cell r="J491" t="str">
            <v>OOCMMA07</v>
          </cell>
          <cell r="K491">
            <v>2541457</v>
          </cell>
        </row>
        <row r="492">
          <cell r="J492" t="str">
            <v>OOCMMA08</v>
          </cell>
          <cell r="K492">
            <v>11703373</v>
          </cell>
        </row>
        <row r="493">
          <cell r="J493" t="str">
            <v>OOCMMA10</v>
          </cell>
          <cell r="K493">
            <v>49016682</v>
          </cell>
        </row>
        <row r="494">
          <cell r="J494" t="str">
            <v>OPCMDF05</v>
          </cell>
          <cell r="K494">
            <v>0</v>
          </cell>
        </row>
        <row r="495">
          <cell r="J495" t="str">
            <v>OPCMDL01</v>
          </cell>
          <cell r="K495">
            <v>0</v>
          </cell>
        </row>
        <row r="496">
          <cell r="J496" t="str">
            <v>OPCMDL02</v>
          </cell>
          <cell r="K496">
            <v>0</v>
          </cell>
        </row>
        <row r="497">
          <cell r="J497" t="str">
            <v>OPCMDL03</v>
          </cell>
          <cell r="K497">
            <v>0</v>
          </cell>
        </row>
        <row r="498">
          <cell r="J498" t="str">
            <v>OPCMLMA2</v>
          </cell>
          <cell r="K498">
            <v>0</v>
          </cell>
        </row>
        <row r="499">
          <cell r="J499" t="str">
            <v>OPCMLMAI</v>
          </cell>
          <cell r="K499">
            <v>0</v>
          </cell>
        </row>
        <row r="500">
          <cell r="J500" t="str">
            <v>OPENFUND</v>
          </cell>
          <cell r="K500">
            <v>1444471092.9100001</v>
          </cell>
        </row>
        <row r="501">
          <cell r="J501" t="str">
            <v>OPRMDF01</v>
          </cell>
          <cell r="K501">
            <v>0</v>
          </cell>
        </row>
        <row r="502">
          <cell r="J502" t="str">
            <v>OPRMDFOP</v>
          </cell>
          <cell r="K502">
            <v>0</v>
          </cell>
        </row>
        <row r="503">
          <cell r="J503" t="str">
            <v>OPRMDFQS</v>
          </cell>
          <cell r="K503">
            <v>0</v>
          </cell>
        </row>
        <row r="504">
          <cell r="J504" t="str">
            <v>OPRMDIOP</v>
          </cell>
          <cell r="K504">
            <v>0</v>
          </cell>
        </row>
        <row r="505">
          <cell r="J505" t="str">
            <v>OPRMDIQS</v>
          </cell>
          <cell r="K505">
            <v>0</v>
          </cell>
        </row>
        <row r="506">
          <cell r="J506" t="str">
            <v>OPRMDL01</v>
          </cell>
          <cell r="K506">
            <v>0</v>
          </cell>
        </row>
        <row r="507">
          <cell r="J507" t="str">
            <v>OPRMDL02</v>
          </cell>
          <cell r="K507">
            <v>0</v>
          </cell>
        </row>
        <row r="508">
          <cell r="J508" t="str">
            <v>OPRMDL03</v>
          </cell>
          <cell r="K508">
            <v>0</v>
          </cell>
        </row>
        <row r="509">
          <cell r="J509" t="str">
            <v>OPRMDT01</v>
          </cell>
          <cell r="K509">
            <v>0</v>
          </cell>
        </row>
        <row r="510">
          <cell r="J510" t="str">
            <v>OPRMDT05</v>
          </cell>
          <cell r="K510">
            <v>0</v>
          </cell>
        </row>
        <row r="511">
          <cell r="J511" t="str">
            <v>OPRMDT09</v>
          </cell>
          <cell r="K511">
            <v>0</v>
          </cell>
        </row>
        <row r="512">
          <cell r="J512" t="str">
            <v>OPRMDT10</v>
          </cell>
          <cell r="K512">
            <v>0</v>
          </cell>
        </row>
        <row r="513">
          <cell r="J513" t="str">
            <v>OPRMFL01</v>
          </cell>
          <cell r="K513">
            <v>0</v>
          </cell>
        </row>
        <row r="514">
          <cell r="J514" t="str">
            <v>OPRMFL02</v>
          </cell>
          <cell r="K514">
            <v>0</v>
          </cell>
        </row>
        <row r="515">
          <cell r="J515" t="str">
            <v>OPRMFT01</v>
          </cell>
          <cell r="K515">
            <v>0</v>
          </cell>
        </row>
        <row r="516">
          <cell r="J516" t="str">
            <v>OPRMFT09</v>
          </cell>
          <cell r="K516">
            <v>0</v>
          </cell>
        </row>
        <row r="517">
          <cell r="J517" t="str">
            <v>OPRMFT17</v>
          </cell>
          <cell r="K517">
            <v>0</v>
          </cell>
        </row>
        <row r="518">
          <cell r="J518" t="str">
            <v>OPRMFT18</v>
          </cell>
          <cell r="K518">
            <v>0</v>
          </cell>
        </row>
        <row r="519">
          <cell r="J519" t="str">
            <v>OPRMLFAI</v>
          </cell>
          <cell r="K519">
            <v>0</v>
          </cell>
        </row>
        <row r="520">
          <cell r="J520" t="str">
            <v>OPRMLMAI</v>
          </cell>
          <cell r="K520">
            <v>0</v>
          </cell>
        </row>
        <row r="521">
          <cell r="J521" t="str">
            <v>OPRMMA01</v>
          </cell>
          <cell r="K521">
            <v>0</v>
          </cell>
        </row>
        <row r="522">
          <cell r="J522" t="str">
            <v>OPRMMA02</v>
          </cell>
          <cell r="K522">
            <v>0</v>
          </cell>
        </row>
        <row r="523">
          <cell r="J523" t="str">
            <v>OPRMMA03</v>
          </cell>
          <cell r="K523">
            <v>0</v>
          </cell>
        </row>
        <row r="524">
          <cell r="J524" t="str">
            <v>OPRMMA04</v>
          </cell>
          <cell r="K524">
            <v>0</v>
          </cell>
        </row>
        <row r="525">
          <cell r="J525" t="str">
            <v>OPRMMA05</v>
          </cell>
          <cell r="K525">
            <v>0</v>
          </cell>
        </row>
        <row r="526">
          <cell r="J526" t="str">
            <v>OPRMMA06</v>
          </cell>
          <cell r="K526">
            <v>0</v>
          </cell>
        </row>
        <row r="527">
          <cell r="J527" t="str">
            <v>OPRMMA07</v>
          </cell>
          <cell r="K527">
            <v>0</v>
          </cell>
        </row>
        <row r="528">
          <cell r="J528" t="str">
            <v>OPRMMA08</v>
          </cell>
          <cell r="K528">
            <v>0</v>
          </cell>
        </row>
        <row r="529">
          <cell r="J529" t="str">
            <v>OPRMMA10</v>
          </cell>
          <cell r="K529">
            <v>0</v>
          </cell>
        </row>
        <row r="530">
          <cell r="J530" t="str">
            <v>OPRMMA12</v>
          </cell>
          <cell r="K530">
            <v>0</v>
          </cell>
        </row>
        <row r="531">
          <cell r="J531" t="str">
            <v>ORESDA</v>
          </cell>
          <cell r="K531">
            <v>-1306163.6599999999</v>
          </cell>
        </row>
        <row r="532">
          <cell r="J532" t="str">
            <v>ORESDC</v>
          </cell>
          <cell r="K532">
            <v>-864094.9</v>
          </cell>
        </row>
        <row r="533">
          <cell r="J533" t="str">
            <v>ORESDF</v>
          </cell>
          <cell r="K533">
            <v>-5613679.4000000004</v>
          </cell>
        </row>
        <row r="534">
          <cell r="J534" t="str">
            <v>ORESDH</v>
          </cell>
          <cell r="K534">
            <v>-18123.740000000002</v>
          </cell>
        </row>
        <row r="535">
          <cell r="J535" t="str">
            <v>ORESFAA</v>
          </cell>
          <cell r="K535">
            <v>-604616.5</v>
          </cell>
        </row>
        <row r="536">
          <cell r="J536" t="str">
            <v>ORESFAO</v>
          </cell>
          <cell r="K536">
            <v>-6215735.4000000004</v>
          </cell>
        </row>
        <row r="537">
          <cell r="J537" t="str">
            <v>ORESFCA</v>
          </cell>
          <cell r="K537">
            <v>-1404111.2</v>
          </cell>
        </row>
        <row r="538">
          <cell r="J538" t="str">
            <v>ORESFCO</v>
          </cell>
          <cell r="K538">
            <v>-2980038</v>
          </cell>
        </row>
        <row r="539">
          <cell r="J539" t="str">
            <v>ORESFEA</v>
          </cell>
          <cell r="K539">
            <v>2</v>
          </cell>
        </row>
        <row r="540">
          <cell r="J540" t="str">
            <v>ORESFEO</v>
          </cell>
          <cell r="K540">
            <v>1279863.99</v>
          </cell>
        </row>
        <row r="541">
          <cell r="J541" t="str">
            <v>ORESFFA</v>
          </cell>
          <cell r="K541">
            <v>-14836422.4</v>
          </cell>
        </row>
        <row r="542">
          <cell r="J542" t="str">
            <v>ORESFFO</v>
          </cell>
          <cell r="K542">
            <v>-15091137</v>
          </cell>
        </row>
        <row r="543">
          <cell r="J543" t="str">
            <v>ORESFHA</v>
          </cell>
          <cell r="K543">
            <v>-36603</v>
          </cell>
        </row>
        <row r="544">
          <cell r="J544" t="str">
            <v>ORESFHO</v>
          </cell>
          <cell r="K544">
            <v>-60306</v>
          </cell>
        </row>
        <row r="545">
          <cell r="J545" t="str">
            <v>ORESFMOA</v>
          </cell>
          <cell r="K545">
            <v>-100279</v>
          </cell>
        </row>
        <row r="546">
          <cell r="J546" t="str">
            <v>OTHACPAB</v>
          </cell>
          <cell r="K546">
            <v>-147452</v>
          </cell>
        </row>
        <row r="547">
          <cell r="J547" t="str">
            <v>OTHERV</v>
          </cell>
          <cell r="K547">
            <v>-763265.47</v>
          </cell>
        </row>
        <row r="548">
          <cell r="J548" t="str">
            <v>OTHEXACC</v>
          </cell>
          <cell r="K548">
            <v>-511.44</v>
          </cell>
        </row>
        <row r="549">
          <cell r="J549" t="str">
            <v>OTHEXADM</v>
          </cell>
          <cell r="K549">
            <v>603392.91</v>
          </cell>
        </row>
        <row r="550">
          <cell r="J550" t="str">
            <v>OTHEXBD</v>
          </cell>
          <cell r="K550">
            <v>0</v>
          </cell>
        </row>
        <row r="551">
          <cell r="J551" t="str">
            <v>OTHEXBU1</v>
          </cell>
          <cell r="K551">
            <v>0</v>
          </cell>
        </row>
        <row r="552">
          <cell r="J552" t="str">
            <v>OTHEXBU2</v>
          </cell>
          <cell r="K552">
            <v>0</v>
          </cell>
        </row>
        <row r="553">
          <cell r="J553" t="str">
            <v>OTHEXBU3</v>
          </cell>
          <cell r="K553">
            <v>0</v>
          </cell>
        </row>
        <row r="554">
          <cell r="J554" t="str">
            <v>OTHEXBU4</v>
          </cell>
          <cell r="K554">
            <v>0</v>
          </cell>
        </row>
        <row r="555">
          <cell r="J555" t="str">
            <v>OTHEXBU5</v>
          </cell>
          <cell r="K555">
            <v>0</v>
          </cell>
        </row>
        <row r="556">
          <cell r="J556" t="str">
            <v>OTHEXBU6</v>
          </cell>
          <cell r="K556">
            <v>0</v>
          </cell>
        </row>
        <row r="557">
          <cell r="J557" t="str">
            <v>OTHEXBU7</v>
          </cell>
          <cell r="K557">
            <v>0</v>
          </cell>
        </row>
        <row r="558">
          <cell r="J558" t="str">
            <v>OTHEXBU8</v>
          </cell>
          <cell r="K558">
            <v>0</v>
          </cell>
        </row>
        <row r="559">
          <cell r="J559" t="str">
            <v>OTHEXCS</v>
          </cell>
          <cell r="K559">
            <v>400</v>
          </cell>
        </row>
        <row r="560">
          <cell r="J560" t="str">
            <v>OTHEXDTY</v>
          </cell>
          <cell r="K560">
            <v>0</v>
          </cell>
        </row>
        <row r="561">
          <cell r="J561" t="str">
            <v>OTHEXEDP</v>
          </cell>
          <cell r="K561">
            <v>24366.240000000002</v>
          </cell>
        </row>
        <row r="562">
          <cell r="J562" t="str">
            <v>OTHEXFFC</v>
          </cell>
          <cell r="K562">
            <v>0</v>
          </cell>
        </row>
        <row r="563">
          <cell r="J563" t="str">
            <v>OTHEXFIN</v>
          </cell>
          <cell r="K563">
            <v>86.25</v>
          </cell>
        </row>
        <row r="564">
          <cell r="J564" t="str">
            <v>OTHEXLFC</v>
          </cell>
          <cell r="K564">
            <v>0</v>
          </cell>
        </row>
        <row r="565">
          <cell r="J565" t="str">
            <v>OTHEXLIF</v>
          </cell>
          <cell r="K565">
            <v>0</v>
          </cell>
        </row>
        <row r="566">
          <cell r="J566" t="str">
            <v>OTHEXMA</v>
          </cell>
          <cell r="K566">
            <v>3885.05</v>
          </cell>
        </row>
        <row r="567">
          <cell r="J567" t="str">
            <v>OTHEXMGT</v>
          </cell>
          <cell r="K567">
            <v>376200</v>
          </cell>
        </row>
        <row r="568">
          <cell r="J568" t="str">
            <v>OTHEXOS</v>
          </cell>
          <cell r="K568">
            <v>0</v>
          </cell>
        </row>
        <row r="569">
          <cell r="J569" t="str">
            <v>OTHEXP</v>
          </cell>
          <cell r="K569">
            <v>3210193.3</v>
          </cell>
        </row>
        <row r="570">
          <cell r="J570" t="str">
            <v>OTHEXPRS</v>
          </cell>
          <cell r="K570">
            <v>0</v>
          </cell>
        </row>
        <row r="571">
          <cell r="J571" t="str">
            <v>OTHEXRES</v>
          </cell>
          <cell r="K571">
            <v>4332.66</v>
          </cell>
        </row>
        <row r="572">
          <cell r="J572" t="str">
            <v>OTHEXSUR</v>
          </cell>
          <cell r="K572">
            <v>720</v>
          </cell>
        </row>
        <row r="573">
          <cell r="J573" t="str">
            <v>OTHEXTD</v>
          </cell>
          <cell r="K573">
            <v>0</v>
          </cell>
        </row>
        <row r="574">
          <cell r="J574" t="str">
            <v>OTHEXUSS</v>
          </cell>
          <cell r="K574">
            <v>0</v>
          </cell>
        </row>
        <row r="575">
          <cell r="J575" t="str">
            <v>OTHLOAN</v>
          </cell>
          <cell r="K575">
            <v>763164.92</v>
          </cell>
        </row>
        <row r="576">
          <cell r="J576" t="str">
            <v>OTHPRMIS</v>
          </cell>
          <cell r="K576">
            <v>326989.81</v>
          </cell>
        </row>
        <row r="577">
          <cell r="J577" t="str">
            <v>OTHREC</v>
          </cell>
          <cell r="K577">
            <v>300295.42</v>
          </cell>
        </row>
        <row r="578">
          <cell r="J578" t="str">
            <v>OUTW</v>
          </cell>
          <cell r="K578">
            <v>-111284395.70999999</v>
          </cell>
        </row>
        <row r="579">
          <cell r="J579" t="str">
            <v>OVERTIME</v>
          </cell>
          <cell r="K579">
            <v>378288</v>
          </cell>
        </row>
        <row r="580">
          <cell r="J580" t="str">
            <v>P/NNL</v>
          </cell>
          <cell r="K580">
            <v>140000000</v>
          </cell>
        </row>
        <row r="581">
          <cell r="J581" t="str">
            <v>PINTDEB</v>
          </cell>
          <cell r="K581">
            <v>0</v>
          </cell>
        </row>
        <row r="582">
          <cell r="J582" t="str">
            <v>PINTOPE</v>
          </cell>
          <cell r="K582">
            <v>0</v>
          </cell>
        </row>
        <row r="583">
          <cell r="J583" t="str">
            <v>PMEXPADM</v>
          </cell>
          <cell r="K583">
            <v>1143224.6000000001</v>
          </cell>
        </row>
        <row r="584">
          <cell r="J584" t="str">
            <v>PREMI</v>
          </cell>
          <cell r="K584">
            <v>-4260957152.4099998</v>
          </cell>
        </row>
        <row r="585">
          <cell r="J585" t="str">
            <v>PREMO</v>
          </cell>
          <cell r="K585">
            <v>1419800172.0699999</v>
          </cell>
        </row>
        <row r="586">
          <cell r="J586" t="str">
            <v>PREPEXP</v>
          </cell>
          <cell r="K586">
            <v>9672186.4299999997</v>
          </cell>
        </row>
        <row r="587">
          <cell r="J587" t="str">
            <v>PREPEXPL</v>
          </cell>
          <cell r="K587">
            <v>0</v>
          </cell>
        </row>
        <row r="588">
          <cell r="J588" t="str">
            <v>PRGMSER</v>
          </cell>
          <cell r="K588">
            <v>1321684</v>
          </cell>
        </row>
        <row r="589">
          <cell r="J589" t="str">
            <v>PROMOT</v>
          </cell>
          <cell r="K589">
            <v>2459662.0499999998</v>
          </cell>
        </row>
        <row r="590">
          <cell r="J590" t="str">
            <v>PVDINV</v>
          </cell>
          <cell r="K590">
            <v>88939633.099999994</v>
          </cell>
        </row>
        <row r="591">
          <cell r="J591" t="str">
            <v>PVDLINV</v>
          </cell>
          <cell r="K591">
            <v>0</v>
          </cell>
        </row>
        <row r="592">
          <cell r="J592" t="str">
            <v>PVDTRL</v>
          </cell>
          <cell r="K592">
            <v>0</v>
          </cell>
        </row>
        <row r="593">
          <cell r="J593" t="str">
            <v>R/PSECUR</v>
          </cell>
          <cell r="K593">
            <v>-47080674.82</v>
          </cell>
        </row>
        <row r="594">
          <cell r="J594" t="str">
            <v>RENAS400</v>
          </cell>
          <cell r="K594">
            <v>0</v>
          </cell>
        </row>
        <row r="595">
          <cell r="J595" t="str">
            <v>RENTCOM</v>
          </cell>
          <cell r="K595">
            <v>1610026.34</v>
          </cell>
        </row>
        <row r="596">
          <cell r="J596" t="str">
            <v>REPAAUTO</v>
          </cell>
          <cell r="K596">
            <v>422592.46</v>
          </cell>
        </row>
        <row r="597">
          <cell r="J597" t="str">
            <v>REPACOMP</v>
          </cell>
          <cell r="K597">
            <v>1934030.09</v>
          </cell>
        </row>
        <row r="598">
          <cell r="J598" t="str">
            <v>REPAFNT</v>
          </cell>
          <cell r="K598">
            <v>0</v>
          </cell>
        </row>
        <row r="599">
          <cell r="J599" t="str">
            <v>REPAOFEQ</v>
          </cell>
          <cell r="K599">
            <v>138045.85</v>
          </cell>
        </row>
        <row r="600">
          <cell r="J600" t="str">
            <v>REPAPRM</v>
          </cell>
          <cell r="K600">
            <v>368483.44</v>
          </cell>
        </row>
        <row r="601">
          <cell r="J601" t="str">
            <v>RESBOUS</v>
          </cell>
          <cell r="K601">
            <v>0</v>
          </cell>
        </row>
        <row r="602">
          <cell r="J602" t="str">
            <v>RESIAATY</v>
          </cell>
          <cell r="K602">
            <v>0</v>
          </cell>
        </row>
        <row r="603">
          <cell r="J603" t="str">
            <v>RESIACTY</v>
          </cell>
          <cell r="K603">
            <v>0</v>
          </cell>
        </row>
        <row r="604">
          <cell r="J604" t="str">
            <v>RESIAFTY</v>
          </cell>
          <cell r="K604">
            <v>0</v>
          </cell>
        </row>
        <row r="605">
          <cell r="J605" t="str">
            <v>RESIDATY</v>
          </cell>
          <cell r="K605">
            <v>0</v>
          </cell>
        </row>
        <row r="606">
          <cell r="J606" t="str">
            <v>RESIDCTY</v>
          </cell>
          <cell r="K606">
            <v>0</v>
          </cell>
        </row>
        <row r="607">
          <cell r="J607" t="str">
            <v>RESIDETY</v>
          </cell>
          <cell r="K607">
            <v>0</v>
          </cell>
        </row>
        <row r="608">
          <cell r="J608" t="str">
            <v>RESIDFTY</v>
          </cell>
          <cell r="K608">
            <v>0</v>
          </cell>
        </row>
        <row r="609">
          <cell r="J609" t="str">
            <v>RESIDMTY</v>
          </cell>
          <cell r="K609">
            <v>0</v>
          </cell>
        </row>
        <row r="610">
          <cell r="J610" t="str">
            <v>RESINATY</v>
          </cell>
          <cell r="K610">
            <v>0</v>
          </cell>
        </row>
        <row r="611">
          <cell r="J611" t="str">
            <v>RESINCTY</v>
          </cell>
          <cell r="K611">
            <v>0</v>
          </cell>
        </row>
        <row r="612">
          <cell r="J612" t="str">
            <v>RESINFTY</v>
          </cell>
          <cell r="K612">
            <v>0</v>
          </cell>
        </row>
        <row r="613">
          <cell r="J613" t="str">
            <v>RESTAX</v>
          </cell>
          <cell r="K613">
            <v>0</v>
          </cell>
        </row>
        <row r="614">
          <cell r="J614" t="str">
            <v>RESWI</v>
          </cell>
          <cell r="K614">
            <v>386703400.56</v>
          </cell>
        </row>
        <row r="615">
          <cell r="J615" t="str">
            <v>RESWO</v>
          </cell>
          <cell r="K615">
            <v>8589208.1699999999</v>
          </cell>
        </row>
        <row r="616">
          <cell r="J616" t="str">
            <v>RNDGI</v>
          </cell>
          <cell r="K616">
            <v>-1.63</v>
          </cell>
        </row>
        <row r="617">
          <cell r="J617" t="str">
            <v>RNDGO</v>
          </cell>
          <cell r="K617">
            <v>0</v>
          </cell>
        </row>
        <row r="618">
          <cell r="J618" t="str">
            <v>SALARY</v>
          </cell>
          <cell r="K618">
            <v>54925189.090000004</v>
          </cell>
        </row>
        <row r="619">
          <cell r="J619" t="str">
            <v>SCBWCA</v>
          </cell>
          <cell r="K619">
            <v>-13073107.509999998</v>
          </cell>
        </row>
        <row r="620">
          <cell r="J620" t="str">
            <v>SCBWSA</v>
          </cell>
          <cell r="K620">
            <v>139927205.11000001</v>
          </cell>
        </row>
        <row r="621">
          <cell r="J621" t="str">
            <v>SCBWSS</v>
          </cell>
          <cell r="K621">
            <v>4794.09</v>
          </cell>
        </row>
        <row r="622">
          <cell r="J622" t="str">
            <v>SETEXP</v>
          </cell>
          <cell r="K622">
            <v>1192921.0900000001</v>
          </cell>
        </row>
        <row r="623">
          <cell r="J623" t="str">
            <v>SHPRMA</v>
          </cell>
          <cell r="K623">
            <v>-163438070</v>
          </cell>
        </row>
        <row r="624">
          <cell r="J624" t="str">
            <v>SHPRMBL</v>
          </cell>
          <cell r="K624">
            <v>0</v>
          </cell>
        </row>
        <row r="625">
          <cell r="J625" t="str">
            <v>SPACRET</v>
          </cell>
          <cell r="K625">
            <v>18615853.699999999</v>
          </cell>
        </row>
        <row r="626">
          <cell r="J626" t="str">
            <v>SPACRETO</v>
          </cell>
          <cell r="K626">
            <v>0</v>
          </cell>
        </row>
        <row r="627">
          <cell r="J627" t="str">
            <v>SPACSS</v>
          </cell>
          <cell r="K627">
            <v>0</v>
          </cell>
        </row>
        <row r="628">
          <cell r="J628" t="str">
            <v>STA/OFFS</v>
          </cell>
          <cell r="K628">
            <v>137421.4</v>
          </cell>
        </row>
        <row r="629">
          <cell r="J629" t="str">
            <v>STAFREC</v>
          </cell>
          <cell r="K629">
            <v>0</v>
          </cell>
        </row>
        <row r="630">
          <cell r="J630" t="str">
            <v>STAMEXP</v>
          </cell>
          <cell r="K630">
            <v>39918</v>
          </cell>
        </row>
        <row r="631">
          <cell r="J631" t="str">
            <v>STAMFEE</v>
          </cell>
          <cell r="K631">
            <v>0</v>
          </cell>
        </row>
        <row r="632">
          <cell r="J632" t="str">
            <v>STAMP</v>
          </cell>
          <cell r="K632">
            <v>1550.64</v>
          </cell>
        </row>
        <row r="633">
          <cell r="J633" t="str">
            <v>STCKMEET</v>
          </cell>
          <cell r="K633">
            <v>63482.5</v>
          </cell>
        </row>
        <row r="634">
          <cell r="J634" t="str">
            <v>STKEMCS</v>
          </cell>
          <cell r="K634">
            <v>19599970</v>
          </cell>
        </row>
        <row r="635">
          <cell r="J635" t="str">
            <v>STKLEMCS</v>
          </cell>
          <cell r="K635">
            <v>0</v>
          </cell>
        </row>
        <row r="636">
          <cell r="J636" t="str">
            <v>STKTID</v>
          </cell>
          <cell r="K636">
            <v>12537120</v>
          </cell>
        </row>
        <row r="637">
          <cell r="J637" t="str">
            <v>STKTRL</v>
          </cell>
          <cell r="K637">
            <v>499999930</v>
          </cell>
        </row>
        <row r="638">
          <cell r="J638" t="str">
            <v>STMDUTY</v>
          </cell>
          <cell r="K638">
            <v>5187</v>
          </cell>
        </row>
        <row r="639">
          <cell r="J639" t="str">
            <v>STMFACC</v>
          </cell>
          <cell r="K639">
            <v>257575.9</v>
          </cell>
        </row>
        <row r="640">
          <cell r="J640" t="str">
            <v>STMFLIF</v>
          </cell>
          <cell r="K640">
            <v>0</v>
          </cell>
        </row>
        <row r="641">
          <cell r="J641" t="str">
            <v>STOCK</v>
          </cell>
          <cell r="K641">
            <v>569907563.80999994</v>
          </cell>
        </row>
        <row r="642">
          <cell r="J642" t="str">
            <v>SUBCOMSH</v>
          </cell>
          <cell r="K642">
            <v>0</v>
          </cell>
        </row>
        <row r="643">
          <cell r="J643" t="str">
            <v>SUROPEN</v>
          </cell>
          <cell r="K643">
            <v>14821679.75</v>
          </cell>
        </row>
        <row r="644">
          <cell r="J644" t="str">
            <v>TAXWD</v>
          </cell>
          <cell r="K644">
            <v>0</v>
          </cell>
        </row>
        <row r="645">
          <cell r="J645" t="str">
            <v>TAXWDL</v>
          </cell>
          <cell r="K645">
            <v>0</v>
          </cell>
        </row>
        <row r="646">
          <cell r="J646" t="str">
            <v>TELEPHON</v>
          </cell>
          <cell r="K646">
            <v>664442.04</v>
          </cell>
        </row>
        <row r="647">
          <cell r="J647" t="str">
            <v>TFBCA</v>
          </cell>
          <cell r="K647">
            <v>936641.82</v>
          </cell>
        </row>
        <row r="648">
          <cell r="J648" t="str">
            <v>TFBCA2</v>
          </cell>
          <cell r="K648">
            <v>75520.509999999995</v>
          </cell>
        </row>
        <row r="649">
          <cell r="J649" t="str">
            <v>UEPRFIRE</v>
          </cell>
          <cell r="K649">
            <v>-502293037.60000002</v>
          </cell>
        </row>
        <row r="650">
          <cell r="J650" t="str">
            <v>UEPRLIFE</v>
          </cell>
          <cell r="K650">
            <v>0</v>
          </cell>
        </row>
        <row r="651">
          <cell r="J651" t="str">
            <v>UEPRMARI</v>
          </cell>
          <cell r="K651">
            <v>-54009429.740000002</v>
          </cell>
        </row>
        <row r="652">
          <cell r="J652" t="str">
            <v>UEPRMISC</v>
          </cell>
          <cell r="K652">
            <v>-397106546.36000001</v>
          </cell>
        </row>
        <row r="653">
          <cell r="J653" t="str">
            <v>UEPRMO</v>
          </cell>
          <cell r="K653">
            <v>-87190740.400000006</v>
          </cell>
        </row>
        <row r="654">
          <cell r="J654" t="str">
            <v>UEPRTFP</v>
          </cell>
          <cell r="K654">
            <v>-8237270</v>
          </cell>
        </row>
        <row r="655">
          <cell r="J655" t="str">
            <v>UNRELLIF</v>
          </cell>
          <cell r="K655">
            <v>0</v>
          </cell>
        </row>
        <row r="656">
          <cell r="J656" t="str">
            <v>UNTRLNL</v>
          </cell>
          <cell r="K656">
            <v>-67248616.269999996</v>
          </cell>
        </row>
        <row r="657">
          <cell r="J657" t="str">
            <v>UTRUST</v>
          </cell>
          <cell r="K657">
            <v>0</v>
          </cell>
        </row>
        <row r="658">
          <cell r="J658" t="str">
            <v>UWDDF01</v>
          </cell>
          <cell r="K658">
            <v>1829588.84</v>
          </cell>
        </row>
        <row r="659">
          <cell r="J659" t="str">
            <v>UWDDF02</v>
          </cell>
          <cell r="K659">
            <v>47954</v>
          </cell>
        </row>
        <row r="660">
          <cell r="J660" t="str">
            <v>UWDDF04</v>
          </cell>
          <cell r="K660">
            <v>441401</v>
          </cell>
        </row>
        <row r="661">
          <cell r="J661" t="str">
            <v>UWDDF05</v>
          </cell>
          <cell r="K661">
            <v>498442</v>
          </cell>
        </row>
        <row r="662">
          <cell r="J662" t="str">
            <v>UWDDF07</v>
          </cell>
          <cell r="K662">
            <v>0</v>
          </cell>
        </row>
        <row r="663">
          <cell r="J663" t="str">
            <v>UWDDF08</v>
          </cell>
          <cell r="K663">
            <v>56751</v>
          </cell>
        </row>
        <row r="664">
          <cell r="J664" t="str">
            <v>UWDDT01</v>
          </cell>
          <cell r="K664">
            <v>1267469</v>
          </cell>
        </row>
        <row r="665">
          <cell r="J665" t="str">
            <v>UWDDT02</v>
          </cell>
          <cell r="K665">
            <v>13087</v>
          </cell>
        </row>
        <row r="666">
          <cell r="J666" t="str">
            <v>UWDDT03</v>
          </cell>
          <cell r="K666">
            <v>82632</v>
          </cell>
        </row>
        <row r="667">
          <cell r="J667" t="str">
            <v>UWDDT04</v>
          </cell>
          <cell r="K667">
            <v>1</v>
          </cell>
        </row>
        <row r="668">
          <cell r="J668" t="str">
            <v>UWDDT05</v>
          </cell>
          <cell r="K668">
            <v>0</v>
          </cell>
        </row>
        <row r="669">
          <cell r="J669" t="str">
            <v>UWDDT07</v>
          </cell>
          <cell r="K669">
            <v>32874</v>
          </cell>
        </row>
        <row r="670">
          <cell r="J670" t="str">
            <v>UWDDT08</v>
          </cell>
          <cell r="K670">
            <v>5</v>
          </cell>
        </row>
        <row r="671">
          <cell r="J671" t="str">
            <v>UWDDT09</v>
          </cell>
          <cell r="K671">
            <v>354475.68</v>
          </cell>
        </row>
        <row r="672">
          <cell r="J672" t="str">
            <v>UWDDT10</v>
          </cell>
          <cell r="K672">
            <v>820</v>
          </cell>
        </row>
        <row r="673">
          <cell r="J673" t="str">
            <v>UWDDT11</v>
          </cell>
          <cell r="K673">
            <v>13</v>
          </cell>
        </row>
        <row r="674">
          <cell r="J674" t="str">
            <v>UWDDT13</v>
          </cell>
          <cell r="K674">
            <v>-8414980.7000000011</v>
          </cell>
        </row>
        <row r="675">
          <cell r="J675" t="str">
            <v>UWDEXI</v>
          </cell>
          <cell r="K675">
            <v>111322386.31999999</v>
          </cell>
        </row>
        <row r="676">
          <cell r="J676" t="str">
            <v>UWDEXO</v>
          </cell>
          <cell r="K676">
            <v>-60186199.859999999</v>
          </cell>
        </row>
        <row r="677">
          <cell r="J677" t="str">
            <v>UWDFF01</v>
          </cell>
          <cell r="K677">
            <v>0</v>
          </cell>
        </row>
        <row r="678">
          <cell r="J678" t="str">
            <v>UWDFF02</v>
          </cell>
          <cell r="K678">
            <v>21801.08</v>
          </cell>
        </row>
        <row r="679">
          <cell r="J679" t="str">
            <v>UWDFF03</v>
          </cell>
          <cell r="K679">
            <v>0</v>
          </cell>
        </row>
        <row r="680">
          <cell r="J680" t="str">
            <v>UWDFF05</v>
          </cell>
          <cell r="K680">
            <v>0</v>
          </cell>
        </row>
        <row r="681">
          <cell r="J681" t="str">
            <v>UWDFF07</v>
          </cell>
          <cell r="K681">
            <v>0</v>
          </cell>
        </row>
        <row r="682">
          <cell r="J682" t="str">
            <v>UWDFF09</v>
          </cell>
          <cell r="K682">
            <v>0</v>
          </cell>
        </row>
        <row r="683">
          <cell r="J683" t="str">
            <v>UWDFT01</v>
          </cell>
          <cell r="K683">
            <v>0</v>
          </cell>
        </row>
        <row r="684">
          <cell r="J684" t="str">
            <v>UWDFT02</v>
          </cell>
          <cell r="K684">
            <v>53483.06</v>
          </cell>
        </row>
        <row r="685">
          <cell r="J685" t="str">
            <v>UWDFT03</v>
          </cell>
          <cell r="K685">
            <v>0</v>
          </cell>
        </row>
        <row r="686">
          <cell r="J686" t="str">
            <v>UWDFT05</v>
          </cell>
          <cell r="K686">
            <v>0</v>
          </cell>
        </row>
        <row r="687">
          <cell r="J687" t="str">
            <v>UWDFT06</v>
          </cell>
          <cell r="K687">
            <v>0</v>
          </cell>
        </row>
        <row r="688">
          <cell r="J688" t="str">
            <v>UWDFT17</v>
          </cell>
          <cell r="K688">
            <v>0</v>
          </cell>
        </row>
        <row r="689">
          <cell r="J689" t="str">
            <v>UWDFT18</v>
          </cell>
          <cell r="K689">
            <v>0</v>
          </cell>
        </row>
        <row r="690">
          <cell r="J690" t="str">
            <v>UWDFT21</v>
          </cell>
          <cell r="K690">
            <v>0</v>
          </cell>
        </row>
        <row r="691">
          <cell r="J691" t="str">
            <v>UWDLFAI</v>
          </cell>
          <cell r="K691">
            <v>0</v>
          </cell>
        </row>
        <row r="692">
          <cell r="J692" t="str">
            <v>UWDMA01</v>
          </cell>
          <cell r="K692">
            <v>248812</v>
          </cell>
        </row>
        <row r="693">
          <cell r="J693" t="str">
            <v>UWDMA02</v>
          </cell>
          <cell r="K693">
            <v>90861</v>
          </cell>
        </row>
        <row r="694">
          <cell r="J694" t="str">
            <v>UWDMA03</v>
          </cell>
          <cell r="K694">
            <v>89042</v>
          </cell>
        </row>
        <row r="695">
          <cell r="J695" t="str">
            <v>UWDMA04</v>
          </cell>
          <cell r="K695">
            <v>83798</v>
          </cell>
        </row>
        <row r="696">
          <cell r="J696" t="str">
            <v>UWDMA05</v>
          </cell>
          <cell r="K696">
            <v>16322</v>
          </cell>
        </row>
        <row r="697">
          <cell r="J697" t="str">
            <v>UWDMA06</v>
          </cell>
          <cell r="K697">
            <v>41295</v>
          </cell>
        </row>
        <row r="698">
          <cell r="J698" t="str">
            <v>UWDMA07</v>
          </cell>
          <cell r="K698">
            <v>10413</v>
          </cell>
        </row>
        <row r="699">
          <cell r="J699" t="str">
            <v>UWDMA08</v>
          </cell>
          <cell r="K699">
            <v>52278</v>
          </cell>
        </row>
        <row r="700">
          <cell r="J700" t="str">
            <v>UWDMA09</v>
          </cell>
          <cell r="K700">
            <v>461500</v>
          </cell>
        </row>
        <row r="701">
          <cell r="J701" t="str">
            <v>UWDMA10</v>
          </cell>
          <cell r="K701">
            <v>549728</v>
          </cell>
        </row>
        <row r="702">
          <cell r="J702" t="str">
            <v>UWDMA11</v>
          </cell>
          <cell r="K702">
            <v>0</v>
          </cell>
        </row>
        <row r="703">
          <cell r="J703" t="str">
            <v>UWDMA12</v>
          </cell>
          <cell r="K703">
            <v>0</v>
          </cell>
        </row>
        <row r="704">
          <cell r="J704" t="str">
            <v>UWDMA13</v>
          </cell>
          <cell r="K704">
            <v>65399</v>
          </cell>
        </row>
        <row r="705">
          <cell r="J705" t="str">
            <v>VATIN</v>
          </cell>
          <cell r="K705">
            <v>0</v>
          </cell>
        </row>
        <row r="706">
          <cell r="J706" t="str">
            <v>VATOUT</v>
          </cell>
          <cell r="K706">
            <v>1.0000001639127731E-2</v>
          </cell>
        </row>
        <row r="707">
          <cell r="J707" t="str">
            <v>VATOUTPI</v>
          </cell>
          <cell r="K707">
            <v>-1.0000000009313226E-2</v>
          </cell>
        </row>
        <row r="708">
          <cell r="J708" t="str">
            <v>VENDORS</v>
          </cell>
          <cell r="K708">
            <v>-5391838.79</v>
          </cell>
        </row>
        <row r="709">
          <cell r="J709" t="str">
            <v>WARRANT</v>
          </cell>
          <cell r="K709">
            <v>0</v>
          </cell>
        </row>
        <row r="710">
          <cell r="J710" t="str">
            <v>WATERSUP</v>
          </cell>
          <cell r="K710">
            <v>27507.09</v>
          </cell>
        </row>
        <row r="711">
          <cell r="J711" t="str">
            <v>WITHOTAX</v>
          </cell>
          <cell r="K711">
            <v>-3626966.73</v>
          </cell>
        </row>
        <row r="712">
          <cell r="J712" t="str">
            <v>WRTOFF</v>
          </cell>
          <cell r="K712">
            <v>-85.61</v>
          </cell>
        </row>
        <row r="713">
          <cell r="J713" t="str">
            <v>XCLMDF01</v>
          </cell>
          <cell r="K713">
            <v>238606</v>
          </cell>
        </row>
        <row r="714">
          <cell r="J714" t="str">
            <v>XCLMDF02</v>
          </cell>
          <cell r="K714">
            <v>0</v>
          </cell>
        </row>
        <row r="715">
          <cell r="J715" t="str">
            <v>XCLMDF04</v>
          </cell>
          <cell r="K715">
            <v>-12939</v>
          </cell>
        </row>
        <row r="716">
          <cell r="J716" t="str">
            <v>XCLMDT01</v>
          </cell>
          <cell r="K716">
            <v>10047930</v>
          </cell>
        </row>
        <row r="717">
          <cell r="J717" t="str">
            <v>XCLMDT03</v>
          </cell>
          <cell r="K717">
            <v>0</v>
          </cell>
        </row>
        <row r="718">
          <cell r="J718" t="str">
            <v>XCLMDT09</v>
          </cell>
          <cell r="K718">
            <v>607536</v>
          </cell>
        </row>
        <row r="719">
          <cell r="J719" t="str">
            <v>XCLMMA01</v>
          </cell>
          <cell r="K719">
            <v>395055</v>
          </cell>
        </row>
        <row r="720">
          <cell r="J720" t="str">
            <v>XCLMMA02</v>
          </cell>
          <cell r="K720">
            <v>-2217</v>
          </cell>
        </row>
        <row r="721">
          <cell r="J721" t="str">
            <v>XCLMMA03</v>
          </cell>
          <cell r="K721">
            <v>123189</v>
          </cell>
        </row>
        <row r="722">
          <cell r="J722" t="str">
            <v>XCLMMA07</v>
          </cell>
          <cell r="K722">
            <v>35</v>
          </cell>
        </row>
        <row r="723">
          <cell r="J723" t="str">
            <v>XCLMMA08</v>
          </cell>
          <cell r="K723">
            <v>0</v>
          </cell>
        </row>
        <row r="724">
          <cell r="J724" t="str">
            <v>XCLMMA10</v>
          </cell>
          <cell r="K724">
            <v>-17104</v>
          </cell>
        </row>
        <row r="725">
          <cell r="J725" t="str">
            <v>XOLDF01</v>
          </cell>
          <cell r="K725">
            <v>106069102.44000001</v>
          </cell>
        </row>
        <row r="726">
          <cell r="J726" t="str">
            <v>XOLDF02</v>
          </cell>
          <cell r="K726">
            <v>2734105</v>
          </cell>
        </row>
        <row r="727">
          <cell r="J727" t="str">
            <v>XOLDF04</v>
          </cell>
          <cell r="K727">
            <v>9035434</v>
          </cell>
        </row>
        <row r="728">
          <cell r="J728" t="str">
            <v>XOLDF05</v>
          </cell>
          <cell r="K728">
            <v>6660872</v>
          </cell>
        </row>
        <row r="729">
          <cell r="J729" t="str">
            <v>XOLDF06</v>
          </cell>
          <cell r="K729">
            <v>0</v>
          </cell>
        </row>
        <row r="730">
          <cell r="J730" t="str">
            <v>XOLDF07</v>
          </cell>
          <cell r="K730">
            <v>0</v>
          </cell>
        </row>
        <row r="731">
          <cell r="J731" t="str">
            <v>XOLDF08</v>
          </cell>
          <cell r="K731">
            <v>843416</v>
          </cell>
        </row>
        <row r="732">
          <cell r="J732" t="str">
            <v>XOLDT01</v>
          </cell>
          <cell r="K732">
            <v>28779793</v>
          </cell>
        </row>
        <row r="733">
          <cell r="J733" t="str">
            <v>XOLDT02</v>
          </cell>
          <cell r="K733">
            <v>353957</v>
          </cell>
        </row>
        <row r="734">
          <cell r="J734" t="str">
            <v>XOLDT03</v>
          </cell>
          <cell r="K734">
            <v>6675825</v>
          </cell>
        </row>
        <row r="735">
          <cell r="J735" t="str">
            <v>XOLDT04</v>
          </cell>
          <cell r="K735">
            <v>0</v>
          </cell>
        </row>
        <row r="736">
          <cell r="J736" t="str">
            <v>XOLDT07</v>
          </cell>
          <cell r="K736">
            <v>-20534</v>
          </cell>
        </row>
        <row r="737">
          <cell r="J737" t="str">
            <v>XOLDT09</v>
          </cell>
          <cell r="K737">
            <v>7661760</v>
          </cell>
        </row>
        <row r="738">
          <cell r="J738" t="str">
            <v>XOLDT10</v>
          </cell>
          <cell r="K738">
            <v>-1279026</v>
          </cell>
        </row>
        <row r="739">
          <cell r="J739" t="str">
            <v>XOLFF01</v>
          </cell>
          <cell r="K739">
            <v>0</v>
          </cell>
        </row>
        <row r="740">
          <cell r="J740" t="str">
            <v>XOLFF03</v>
          </cell>
          <cell r="K740">
            <v>0</v>
          </cell>
        </row>
        <row r="741">
          <cell r="J741" t="str">
            <v>XOLFF07</v>
          </cell>
          <cell r="K741">
            <v>0</v>
          </cell>
        </row>
        <row r="742">
          <cell r="J742" t="str">
            <v>XOLFT01</v>
          </cell>
          <cell r="K742">
            <v>0</v>
          </cell>
        </row>
        <row r="743">
          <cell r="J743" t="str">
            <v>XOLFT05</v>
          </cell>
          <cell r="K743">
            <v>0</v>
          </cell>
        </row>
        <row r="744">
          <cell r="J744" t="str">
            <v>XOLFT09</v>
          </cell>
          <cell r="K744">
            <v>0</v>
          </cell>
        </row>
        <row r="745">
          <cell r="J745" t="str">
            <v>XOLFT17</v>
          </cell>
          <cell r="K745">
            <v>0</v>
          </cell>
        </row>
        <row r="746">
          <cell r="J746" t="str">
            <v>XOLMA01</v>
          </cell>
          <cell r="K746">
            <v>5950081</v>
          </cell>
        </row>
        <row r="747">
          <cell r="J747" t="str">
            <v>XOLMA02</v>
          </cell>
          <cell r="K747">
            <v>1019505</v>
          </cell>
        </row>
        <row r="748">
          <cell r="J748" t="str">
            <v>XOLMA03</v>
          </cell>
          <cell r="K748">
            <v>1880247.65</v>
          </cell>
        </row>
        <row r="749">
          <cell r="J749" t="str">
            <v>XOLMA04</v>
          </cell>
          <cell r="K749">
            <v>3515741</v>
          </cell>
        </row>
        <row r="750">
          <cell r="J750" t="str">
            <v>XOLMA05</v>
          </cell>
          <cell r="K750">
            <v>495139</v>
          </cell>
        </row>
        <row r="751">
          <cell r="J751" t="str">
            <v>XOLMA06</v>
          </cell>
          <cell r="K751">
            <v>620233</v>
          </cell>
        </row>
        <row r="752">
          <cell r="J752" t="str">
            <v>XOLMA07</v>
          </cell>
          <cell r="K752">
            <v>1919019</v>
          </cell>
        </row>
        <row r="753">
          <cell r="J753" t="str">
            <v>XOLMA08</v>
          </cell>
          <cell r="K753">
            <v>3989176</v>
          </cell>
        </row>
        <row r="754">
          <cell r="J754" t="str">
            <v>XOLMA09</v>
          </cell>
          <cell r="K754">
            <v>7</v>
          </cell>
        </row>
        <row r="755">
          <cell r="J755" t="str">
            <v>XOLMA10</v>
          </cell>
          <cell r="K755">
            <v>5134212.3</v>
          </cell>
        </row>
        <row r="756">
          <cell r="J756" t="str">
            <v>XOLMA11</v>
          </cell>
          <cell r="K756">
            <v>0</v>
          </cell>
        </row>
        <row r="757">
          <cell r="J757" t="str">
            <v>XRTEDIF</v>
          </cell>
          <cell r="K757">
            <v>-1246465.56</v>
          </cell>
        </row>
        <row r="758">
          <cell r="J758" t="str">
            <v>OCOMDT03</v>
          </cell>
          <cell r="K758">
            <v>0</v>
          </cell>
        </row>
        <row r="759">
          <cell r="J759" t="str">
            <v>OCOMDT11</v>
          </cell>
          <cell r="K759">
            <v>0</v>
          </cell>
        </row>
        <row r="760">
          <cell r="J760" t="str">
            <v>OCOMLFAI</v>
          </cell>
          <cell r="K760">
            <v>0</v>
          </cell>
        </row>
        <row r="761">
          <cell r="J761" t="str">
            <v>IBNRMA01</v>
          </cell>
          <cell r="K761">
            <v>-2730955</v>
          </cell>
        </row>
        <row r="762">
          <cell r="J762" t="str">
            <v>IBNRMA02</v>
          </cell>
          <cell r="K762">
            <v>-448059</v>
          </cell>
        </row>
        <row r="763">
          <cell r="J763" t="str">
            <v>IBNRMA03</v>
          </cell>
          <cell r="K763">
            <v>-202016</v>
          </cell>
        </row>
        <row r="764">
          <cell r="J764" t="str">
            <v>IBNRMA04</v>
          </cell>
          <cell r="K764">
            <v>-1799982</v>
          </cell>
        </row>
        <row r="765">
          <cell r="J765" t="str">
            <v>IBNRMA05</v>
          </cell>
          <cell r="K765">
            <v>-262445</v>
          </cell>
        </row>
        <row r="766">
          <cell r="J766" t="str">
            <v>IBNRMA06</v>
          </cell>
          <cell r="K766">
            <v>-220783</v>
          </cell>
        </row>
        <row r="767">
          <cell r="J767" t="str">
            <v>IBNRMA07</v>
          </cell>
          <cell r="K767">
            <v>-95876</v>
          </cell>
        </row>
        <row r="768">
          <cell r="J768" t="str">
            <v>IBNRMA08</v>
          </cell>
          <cell r="K768">
            <v>-1645158</v>
          </cell>
        </row>
        <row r="769">
          <cell r="J769" t="str">
            <v>IBNRMA09</v>
          </cell>
          <cell r="K769">
            <v>-2987897</v>
          </cell>
        </row>
        <row r="770">
          <cell r="J770" t="str">
            <v>IBNRMA10</v>
          </cell>
          <cell r="K770">
            <v>-4845554</v>
          </cell>
        </row>
        <row r="771">
          <cell r="J771" t="str">
            <v>IBNRMA11</v>
          </cell>
          <cell r="K771">
            <v>0</v>
          </cell>
        </row>
        <row r="772">
          <cell r="J772" t="str">
            <v>IBNRMA12</v>
          </cell>
          <cell r="K772">
            <v>0</v>
          </cell>
        </row>
        <row r="773">
          <cell r="J773" t="str">
            <v>IBNRMA13</v>
          </cell>
          <cell r="K773">
            <v>0</v>
          </cell>
        </row>
        <row r="774">
          <cell r="J774" t="str">
            <v>IBNRDF01</v>
          </cell>
          <cell r="K774">
            <v>-15342830</v>
          </cell>
        </row>
        <row r="775">
          <cell r="J775" t="str">
            <v>IBNRDF02</v>
          </cell>
          <cell r="K775">
            <v>-1127559</v>
          </cell>
        </row>
        <row r="776">
          <cell r="J776" t="str">
            <v>IBNRDF03</v>
          </cell>
          <cell r="K776">
            <v>0</v>
          </cell>
        </row>
        <row r="777">
          <cell r="J777" t="str">
            <v>IBNRDF04</v>
          </cell>
          <cell r="K777">
            <v>-6329935</v>
          </cell>
        </row>
        <row r="778">
          <cell r="J778" t="str">
            <v>IBNRDF05</v>
          </cell>
          <cell r="K778">
            <v>0</v>
          </cell>
        </row>
        <row r="779">
          <cell r="J779" t="str">
            <v>IBNRDF06</v>
          </cell>
          <cell r="K779">
            <v>0</v>
          </cell>
        </row>
        <row r="780">
          <cell r="J780" t="str">
            <v>IBNRDF07</v>
          </cell>
          <cell r="K780">
            <v>0</v>
          </cell>
        </row>
        <row r="781">
          <cell r="J781" t="str">
            <v>IBNRDF08</v>
          </cell>
          <cell r="K781">
            <v>-525997</v>
          </cell>
        </row>
        <row r="782">
          <cell r="J782" t="str">
            <v>IBNRDF09</v>
          </cell>
          <cell r="K782">
            <v>0</v>
          </cell>
        </row>
        <row r="783">
          <cell r="J783" t="str">
            <v>IBNRDF10</v>
          </cell>
          <cell r="K783">
            <v>0</v>
          </cell>
        </row>
        <row r="784">
          <cell r="J784" t="str">
            <v>IBNRDT01</v>
          </cell>
          <cell r="K784">
            <v>-13973512</v>
          </cell>
        </row>
        <row r="785">
          <cell r="J785" t="str">
            <v>IBNRDT02</v>
          </cell>
          <cell r="K785">
            <v>0</v>
          </cell>
        </row>
        <row r="786">
          <cell r="J786" t="str">
            <v>IBNRDT03</v>
          </cell>
          <cell r="K786">
            <v>-2753146</v>
          </cell>
        </row>
        <row r="787">
          <cell r="J787" t="str">
            <v>IBNRDT04</v>
          </cell>
          <cell r="K787">
            <v>0</v>
          </cell>
        </row>
        <row r="788">
          <cell r="J788" t="str">
            <v>IBNRDT05</v>
          </cell>
          <cell r="K788">
            <v>0</v>
          </cell>
        </row>
        <row r="789">
          <cell r="J789" t="str">
            <v>IBNRDT06</v>
          </cell>
          <cell r="K789">
            <v>0</v>
          </cell>
        </row>
        <row r="790">
          <cell r="J790" t="str">
            <v>IBNRDT07</v>
          </cell>
          <cell r="K790">
            <v>-366441</v>
          </cell>
        </row>
        <row r="791">
          <cell r="J791" t="str">
            <v>IBNRDT08</v>
          </cell>
          <cell r="K791">
            <v>0</v>
          </cell>
        </row>
        <row r="792">
          <cell r="J792" t="str">
            <v>IBNRDT09</v>
          </cell>
          <cell r="K792">
            <v>-11567437</v>
          </cell>
        </row>
        <row r="793">
          <cell r="J793" t="str">
            <v>IBNRDT10</v>
          </cell>
          <cell r="K793">
            <v>0</v>
          </cell>
        </row>
        <row r="794">
          <cell r="J794" t="str">
            <v>IBNRDT11</v>
          </cell>
          <cell r="K794">
            <v>0</v>
          </cell>
        </row>
        <row r="795">
          <cell r="J795" t="str">
            <v>IBNRDT12</v>
          </cell>
          <cell r="K795">
            <v>0</v>
          </cell>
        </row>
        <row r="796">
          <cell r="J796" t="str">
            <v>IBNRDT13</v>
          </cell>
          <cell r="K796">
            <v>0</v>
          </cell>
        </row>
        <row r="797">
          <cell r="J797" t="str">
            <v>IBNRFF01</v>
          </cell>
          <cell r="K797">
            <v>-5319</v>
          </cell>
        </row>
        <row r="798">
          <cell r="J798" t="str">
            <v>IBNRFF02</v>
          </cell>
          <cell r="K798">
            <v>0</v>
          </cell>
        </row>
        <row r="799">
          <cell r="J799" t="str">
            <v>IBNRFF03</v>
          </cell>
          <cell r="K799">
            <v>0</v>
          </cell>
        </row>
        <row r="800">
          <cell r="J800" t="str">
            <v>IBNRFF04</v>
          </cell>
          <cell r="K800">
            <v>0</v>
          </cell>
        </row>
        <row r="801">
          <cell r="J801" t="str">
            <v>IBNRFF05</v>
          </cell>
          <cell r="K801">
            <v>0</v>
          </cell>
        </row>
        <row r="802">
          <cell r="J802" t="str">
            <v>IBNRFF06</v>
          </cell>
          <cell r="K802">
            <v>0</v>
          </cell>
        </row>
        <row r="803">
          <cell r="J803" t="str">
            <v>IBNRFF07</v>
          </cell>
          <cell r="K803">
            <v>-9068</v>
          </cell>
        </row>
        <row r="804">
          <cell r="J804" t="str">
            <v>IBNRFF08</v>
          </cell>
          <cell r="K804">
            <v>0</v>
          </cell>
        </row>
        <row r="805">
          <cell r="J805" t="str">
            <v>IBNRFF09</v>
          </cell>
          <cell r="K805">
            <v>-12594</v>
          </cell>
        </row>
        <row r="806">
          <cell r="J806" t="str">
            <v>IBNRFF10</v>
          </cell>
          <cell r="K806">
            <v>0</v>
          </cell>
        </row>
        <row r="807">
          <cell r="J807" t="str">
            <v>IBNRFF11</v>
          </cell>
          <cell r="K807">
            <v>0</v>
          </cell>
        </row>
        <row r="808">
          <cell r="J808" t="str">
            <v>IBNRFF12</v>
          </cell>
          <cell r="K808">
            <v>0</v>
          </cell>
        </row>
        <row r="809">
          <cell r="J809" t="str">
            <v>IBNRFT01</v>
          </cell>
          <cell r="K809">
            <v>0</v>
          </cell>
        </row>
        <row r="810">
          <cell r="J810" t="str">
            <v>IBNRFT02</v>
          </cell>
          <cell r="K810">
            <v>-110953</v>
          </cell>
        </row>
        <row r="811">
          <cell r="J811" t="str">
            <v>IBNRFT03</v>
          </cell>
          <cell r="K811">
            <v>0</v>
          </cell>
        </row>
        <row r="812">
          <cell r="J812" t="str">
            <v>IBNRFT04</v>
          </cell>
          <cell r="K812">
            <v>0</v>
          </cell>
        </row>
        <row r="813">
          <cell r="J813" t="str">
            <v>IBNRFT05</v>
          </cell>
          <cell r="K813">
            <v>0</v>
          </cell>
        </row>
        <row r="814">
          <cell r="J814" t="str">
            <v>IBNRFT06</v>
          </cell>
          <cell r="K814">
            <v>0</v>
          </cell>
        </row>
        <row r="815">
          <cell r="J815" t="str">
            <v>IBNRFT07</v>
          </cell>
          <cell r="K815">
            <v>-43593</v>
          </cell>
        </row>
        <row r="816">
          <cell r="J816" t="str">
            <v>IBNRFT08</v>
          </cell>
          <cell r="K816">
            <v>0</v>
          </cell>
        </row>
        <row r="817">
          <cell r="J817" t="str">
            <v>IBNRFT09</v>
          </cell>
          <cell r="K817">
            <v>0</v>
          </cell>
        </row>
        <row r="818">
          <cell r="J818" t="str">
            <v>IBNRFT10</v>
          </cell>
          <cell r="K818">
            <v>0</v>
          </cell>
        </row>
        <row r="819">
          <cell r="J819" t="str">
            <v>IBNRFT11</v>
          </cell>
          <cell r="K819">
            <v>0</v>
          </cell>
        </row>
        <row r="820">
          <cell r="J820" t="str">
            <v>IBNRFT12</v>
          </cell>
          <cell r="K820">
            <v>0</v>
          </cell>
        </row>
        <row r="821">
          <cell r="J821" t="str">
            <v>IBNRFT13</v>
          </cell>
          <cell r="K821">
            <v>0</v>
          </cell>
        </row>
        <row r="822">
          <cell r="J822" t="str">
            <v>IBNRFT14</v>
          </cell>
          <cell r="K822">
            <v>0</v>
          </cell>
        </row>
        <row r="823">
          <cell r="J823" t="str">
            <v>IBNRFT15</v>
          </cell>
          <cell r="K823">
            <v>0</v>
          </cell>
        </row>
        <row r="824">
          <cell r="J824" t="str">
            <v>IBNRFT16</v>
          </cell>
          <cell r="K824">
            <v>0</v>
          </cell>
        </row>
        <row r="825">
          <cell r="J825" t="str">
            <v>IBNRFT17</v>
          </cell>
          <cell r="K825">
            <v>0</v>
          </cell>
        </row>
        <row r="826">
          <cell r="J826" t="str">
            <v>IBNRFT18</v>
          </cell>
          <cell r="K826">
            <v>0</v>
          </cell>
        </row>
        <row r="827">
          <cell r="J827" t="str">
            <v>IBNRFT19</v>
          </cell>
          <cell r="K827">
            <v>-802584</v>
          </cell>
        </row>
        <row r="828">
          <cell r="J828" t="str">
            <v>IBNRFT20</v>
          </cell>
          <cell r="K828">
            <v>0</v>
          </cell>
        </row>
        <row r="829">
          <cell r="J829" t="str">
            <v>IBNRFT21</v>
          </cell>
          <cell r="K829">
            <v>0</v>
          </cell>
        </row>
        <row r="830">
          <cell r="J830" t="str">
            <v>IBNRFT22</v>
          </cell>
          <cell r="K830">
            <v>0</v>
          </cell>
        </row>
        <row r="831">
          <cell r="J831" t="str">
            <v>IBNRFT23</v>
          </cell>
          <cell r="K831">
            <v>0</v>
          </cell>
        </row>
        <row r="832">
          <cell r="J832" t="str">
            <v>IBNRFT24</v>
          </cell>
          <cell r="K832">
            <v>0</v>
          </cell>
        </row>
        <row r="833">
          <cell r="J833" t="str">
            <v>LRESDT01</v>
          </cell>
          <cell r="K833">
            <v>-22007380</v>
          </cell>
        </row>
        <row r="834">
          <cell r="J834" t="str">
            <v>LRESDT03</v>
          </cell>
          <cell r="K834">
            <v>-2385872</v>
          </cell>
        </row>
        <row r="835">
          <cell r="J835" t="str">
            <v>LRESDT07</v>
          </cell>
          <cell r="K835">
            <v>0</v>
          </cell>
        </row>
        <row r="836">
          <cell r="J836" t="str">
            <v>OTHEXHRD</v>
          </cell>
          <cell r="K836">
            <v>53065.8</v>
          </cell>
        </row>
        <row r="837">
          <cell r="J837" t="str">
            <v>OPRMLMA2</v>
          </cell>
          <cell r="K837">
            <v>0</v>
          </cell>
        </row>
        <row r="838">
          <cell r="J838" t="str">
            <v>OCOMLMA2</v>
          </cell>
          <cell r="K838">
            <v>0</v>
          </cell>
        </row>
        <row r="839">
          <cell r="J839" t="str">
            <v>DIRECTOR</v>
          </cell>
          <cell r="K839">
            <v>8939500</v>
          </cell>
        </row>
        <row r="840">
          <cell r="J840" t="str">
            <v>TREASURY</v>
          </cell>
          <cell r="K840">
            <v>0</v>
          </cell>
        </row>
        <row r="841">
          <cell r="J841" t="str">
            <v>AMZTBILL</v>
          </cell>
          <cell r="K841">
            <v>-2280324</v>
          </cell>
        </row>
        <row r="842">
          <cell r="J842" t="str">
            <v>BANKGUAR</v>
          </cell>
          <cell r="K842">
            <v>3154500</v>
          </cell>
        </row>
        <row r="843">
          <cell r="J843" t="str">
            <v>LRESMA08</v>
          </cell>
          <cell r="K843">
            <v>-1806718</v>
          </cell>
        </row>
        <row r="844">
          <cell r="J844" t="str">
            <v>LRESMA10</v>
          </cell>
          <cell r="K844">
            <v>-3634708</v>
          </cell>
        </row>
        <row r="845">
          <cell r="J845" t="str">
            <v>LRESDF02</v>
          </cell>
          <cell r="K845">
            <v>-2441915</v>
          </cell>
        </row>
        <row r="846">
          <cell r="J846" t="str">
            <v>LRESDF04</v>
          </cell>
          <cell r="K846">
            <v>-4779753</v>
          </cell>
        </row>
        <row r="847">
          <cell r="J847" t="str">
            <v>LRESMA01</v>
          </cell>
          <cell r="K847">
            <v>-9178896</v>
          </cell>
        </row>
        <row r="848">
          <cell r="J848" t="str">
            <v>LRESMA02</v>
          </cell>
          <cell r="K848">
            <v>-1497563</v>
          </cell>
        </row>
        <row r="849">
          <cell r="J849" t="str">
            <v>LRESMA04</v>
          </cell>
          <cell r="K849">
            <v>-4453797</v>
          </cell>
        </row>
        <row r="850">
          <cell r="J850" t="str">
            <v>LRESMA05</v>
          </cell>
          <cell r="K850">
            <v>-799670</v>
          </cell>
        </row>
        <row r="851">
          <cell r="J851" t="str">
            <v>LRESMA07</v>
          </cell>
          <cell r="K851">
            <v>-545423</v>
          </cell>
        </row>
        <row r="852">
          <cell r="J852" t="str">
            <v>LRESDF01</v>
          </cell>
          <cell r="K852">
            <v>-15538786</v>
          </cell>
        </row>
        <row r="853">
          <cell r="J853" t="str">
            <v>LRESMA03</v>
          </cell>
          <cell r="K853">
            <v>-378795</v>
          </cell>
        </row>
        <row r="854">
          <cell r="J854" t="str">
            <v>LRESMA06</v>
          </cell>
          <cell r="K854">
            <v>-550724</v>
          </cell>
        </row>
        <row r="855">
          <cell r="J855" t="str">
            <v>ICLMMA12</v>
          </cell>
          <cell r="K855">
            <v>110000</v>
          </cell>
        </row>
        <row r="856">
          <cell r="J856" t="str">
            <v>OOCMMA12</v>
          </cell>
          <cell r="K856">
            <v>0</v>
          </cell>
        </row>
        <row r="857">
          <cell r="J857" t="str">
            <v>IUEMA14</v>
          </cell>
          <cell r="K857">
            <v>0</v>
          </cell>
        </row>
        <row r="858">
          <cell r="J858" t="str">
            <v>ICLMMA14</v>
          </cell>
          <cell r="K858">
            <v>0</v>
          </cell>
        </row>
        <row r="859">
          <cell r="J859" t="str">
            <v>IBNRMA14</v>
          </cell>
          <cell r="K859">
            <v>0</v>
          </cell>
        </row>
        <row r="860">
          <cell r="J860" t="str">
            <v>UEINCOME</v>
          </cell>
          <cell r="K860">
            <v>0</v>
          </cell>
        </row>
        <row r="861">
          <cell r="J861" t="str">
            <v>ICLMLMAI</v>
          </cell>
          <cell r="K861">
            <v>0</v>
          </cell>
        </row>
        <row r="862">
          <cell r="J862" t="str">
            <v>ICLMLTYI</v>
          </cell>
          <cell r="K862">
            <v>0</v>
          </cell>
        </row>
        <row r="863">
          <cell r="J863" t="str">
            <v>ICLMLFAI</v>
          </cell>
          <cell r="K863">
            <v>0</v>
          </cell>
        </row>
        <row r="864">
          <cell r="J864" t="str">
            <v>IBNRLMAI</v>
          </cell>
          <cell r="K864">
            <v>0</v>
          </cell>
        </row>
        <row r="865">
          <cell r="J865" t="str">
            <v>IBNRLTYI</v>
          </cell>
          <cell r="K865">
            <v>0</v>
          </cell>
        </row>
        <row r="866">
          <cell r="J866" t="str">
            <v>IBNRLFAI</v>
          </cell>
          <cell r="K866">
            <v>0</v>
          </cell>
        </row>
        <row r="867">
          <cell r="J867" t="str">
            <v>IUEMA15</v>
          </cell>
          <cell r="K867">
            <v>2205984</v>
          </cell>
        </row>
        <row r="868">
          <cell r="J868" t="str">
            <v>OTHEXPAA</v>
          </cell>
          <cell r="K868">
            <v>0</v>
          </cell>
        </row>
        <row r="869">
          <cell r="J869" t="str">
            <v>FAXPA</v>
          </cell>
          <cell r="K869">
            <v>0</v>
          </cell>
        </row>
        <row r="870">
          <cell r="J870" t="str">
            <v>IBNRMA15</v>
          </cell>
          <cell r="K870">
            <v>-640195</v>
          </cell>
        </row>
        <row r="871">
          <cell r="J871" t="str">
            <v>IOCMMA15</v>
          </cell>
          <cell r="K871">
            <v>-7232085</v>
          </cell>
        </row>
        <row r="872">
          <cell r="J872" t="str">
            <v>ICLMMA15</v>
          </cell>
          <cell r="K872">
            <v>390019</v>
          </cell>
        </row>
        <row r="873">
          <cell r="J873" t="str">
            <v>RESILTYI</v>
          </cell>
          <cell r="K873">
            <v>0</v>
          </cell>
        </row>
        <row r="874">
          <cell r="J874" t="str">
            <v>DEFERCOM</v>
          </cell>
          <cell r="K874">
            <v>0</v>
          </cell>
        </row>
        <row r="875">
          <cell r="J875" t="str">
            <v>IPREMADV</v>
          </cell>
          <cell r="K875">
            <v>0</v>
          </cell>
        </row>
        <row r="876">
          <cell r="J876" t="str">
            <v>UWDLTYI</v>
          </cell>
          <cell r="K876">
            <v>0</v>
          </cell>
        </row>
        <row r="877">
          <cell r="J877" t="str">
            <v>OTASSPAA</v>
          </cell>
          <cell r="K877">
            <v>0</v>
          </cell>
        </row>
        <row r="878">
          <cell r="J878" t="str">
            <v>OTLIBPAA</v>
          </cell>
          <cell r="K878">
            <v>0</v>
          </cell>
        </row>
        <row r="879">
          <cell r="J879" t="str">
            <v>MGTINCOM</v>
          </cell>
          <cell r="K879">
            <v>-738308.83</v>
          </cell>
        </row>
        <row r="880">
          <cell r="J880" t="str">
            <v>ICOMMA14</v>
          </cell>
          <cell r="K880">
            <v>0</v>
          </cell>
        </row>
        <row r="881">
          <cell r="J881" t="str">
            <v>IPRMMA14</v>
          </cell>
          <cell r="K881">
            <v>0</v>
          </cell>
        </row>
        <row r="882">
          <cell r="J882" t="str">
            <v>EDUINCOM</v>
          </cell>
          <cell r="K882">
            <v>0</v>
          </cell>
        </row>
        <row r="883">
          <cell r="J883" t="str">
            <v>EDUEXP</v>
          </cell>
          <cell r="K883">
            <v>0</v>
          </cell>
        </row>
        <row r="884">
          <cell r="J884" t="str">
            <v>IUEMA17</v>
          </cell>
          <cell r="K884">
            <v>2052975</v>
          </cell>
        </row>
        <row r="885">
          <cell r="J885" t="str">
            <v>ICOMMA17</v>
          </cell>
          <cell r="K885">
            <v>1731430</v>
          </cell>
        </row>
        <row r="886">
          <cell r="J886" t="str">
            <v>LRESDF06</v>
          </cell>
          <cell r="K886">
            <v>0</v>
          </cell>
        </row>
        <row r="887">
          <cell r="J887" t="str">
            <v>LRESDT09</v>
          </cell>
          <cell r="K887">
            <v>0</v>
          </cell>
        </row>
        <row r="888">
          <cell r="J888" t="str">
            <v>IPRMMA08</v>
          </cell>
          <cell r="K888">
            <v>0</v>
          </cell>
        </row>
        <row r="889">
          <cell r="J889" t="str">
            <v>FAXPAA</v>
          </cell>
          <cell r="K889">
            <v>5232</v>
          </cell>
        </row>
        <row r="890">
          <cell r="J890" t="str">
            <v>TELEPAA</v>
          </cell>
          <cell r="K890">
            <v>16672.82</v>
          </cell>
        </row>
        <row r="891">
          <cell r="J891" t="str">
            <v>IOCMMA17</v>
          </cell>
          <cell r="K891">
            <v>-16629126</v>
          </cell>
        </row>
        <row r="892">
          <cell r="J892" t="str">
            <v>ICLMMA17</v>
          </cell>
          <cell r="K892">
            <v>9554230</v>
          </cell>
        </row>
        <row r="893">
          <cell r="J893" t="str">
            <v>STA/OPAA</v>
          </cell>
          <cell r="K893">
            <v>4468.75</v>
          </cell>
        </row>
        <row r="894">
          <cell r="J894" t="str">
            <v>OOCMMA11</v>
          </cell>
          <cell r="K894">
            <v>-146880</v>
          </cell>
        </row>
        <row r="895">
          <cell r="J895" t="str">
            <v>ICLMMA11</v>
          </cell>
          <cell r="K895">
            <v>-547512</v>
          </cell>
        </row>
        <row r="896">
          <cell r="J896" t="str">
            <v>AUTOPAA</v>
          </cell>
          <cell r="K896">
            <v>0</v>
          </cell>
        </row>
        <row r="897">
          <cell r="J897" t="str">
            <v>OCLMDF07</v>
          </cell>
          <cell r="K897">
            <v>0</v>
          </cell>
        </row>
        <row r="898">
          <cell r="J898" t="str">
            <v>IPRMLTYI</v>
          </cell>
          <cell r="K898">
            <v>0</v>
          </cell>
        </row>
        <row r="899">
          <cell r="J899" t="str">
            <v>ICOMLTYI</v>
          </cell>
          <cell r="K899">
            <v>0</v>
          </cell>
        </row>
        <row r="900">
          <cell r="J900" t="str">
            <v>STA/OPAS</v>
          </cell>
          <cell r="K900">
            <v>0</v>
          </cell>
        </row>
        <row r="901">
          <cell r="J901" t="str">
            <v>STKTRT</v>
          </cell>
          <cell r="K901">
            <v>499965</v>
          </cell>
        </row>
        <row r="902">
          <cell r="J902" t="str">
            <v>SCBWSAT</v>
          </cell>
          <cell r="K902">
            <v>0</v>
          </cell>
        </row>
        <row r="903">
          <cell r="J903" t="str">
            <v>SCBWCAT</v>
          </cell>
          <cell r="K903">
            <v>0</v>
          </cell>
        </row>
        <row r="904">
          <cell r="J904" t="str">
            <v>ICLMLMA3</v>
          </cell>
          <cell r="K904">
            <v>0</v>
          </cell>
        </row>
        <row r="905">
          <cell r="J905" t="str">
            <v>IOCMLMA3</v>
          </cell>
          <cell r="K905">
            <v>0</v>
          </cell>
        </row>
        <row r="906">
          <cell r="J906" t="str">
            <v>TRAINER</v>
          </cell>
          <cell r="K906">
            <v>0</v>
          </cell>
        </row>
        <row r="907">
          <cell r="J907" t="str">
            <v>ACCRTRT</v>
          </cell>
          <cell r="K907">
            <v>0</v>
          </cell>
        </row>
        <row r="908">
          <cell r="J908" t="str">
            <v>ICOMLMA3</v>
          </cell>
          <cell r="K908">
            <v>0</v>
          </cell>
        </row>
        <row r="909">
          <cell r="J909" t="str">
            <v>OTHEXTRT</v>
          </cell>
          <cell r="K909">
            <v>0</v>
          </cell>
        </row>
        <row r="910">
          <cell r="J910" t="str">
            <v>MATERTRT</v>
          </cell>
          <cell r="K910">
            <v>0</v>
          </cell>
        </row>
        <row r="911">
          <cell r="J911" t="str">
            <v>OARTRT</v>
          </cell>
          <cell r="K911">
            <v>56427.3</v>
          </cell>
        </row>
        <row r="912">
          <cell r="J912" t="str">
            <v>ICLMLFAG</v>
          </cell>
          <cell r="K912">
            <v>0</v>
          </cell>
        </row>
        <row r="913">
          <cell r="J913" t="str">
            <v>IOCMLFAG</v>
          </cell>
          <cell r="K913">
            <v>0</v>
          </cell>
        </row>
        <row r="914">
          <cell r="J914" t="str">
            <v>ARSEI</v>
          </cell>
          <cell r="K914">
            <v>0</v>
          </cell>
        </row>
        <row r="915">
          <cell r="J915" t="str">
            <v>ARTRC</v>
          </cell>
          <cell r="K915">
            <v>0</v>
          </cell>
        </row>
        <row r="916">
          <cell r="J916" t="str">
            <v>APTRC</v>
          </cell>
          <cell r="K916">
            <v>0</v>
          </cell>
        </row>
        <row r="917">
          <cell r="J917" t="str">
            <v>INCED01</v>
          </cell>
          <cell r="K917">
            <v>0</v>
          </cell>
        </row>
        <row r="918">
          <cell r="J918" t="str">
            <v>MTRED01</v>
          </cell>
          <cell r="K918">
            <v>0</v>
          </cell>
        </row>
        <row r="919">
          <cell r="J919" t="str">
            <v>TNRED01</v>
          </cell>
          <cell r="K919">
            <v>0</v>
          </cell>
        </row>
        <row r="920">
          <cell r="J920" t="str">
            <v>INCED02</v>
          </cell>
          <cell r="K920">
            <v>0</v>
          </cell>
        </row>
        <row r="921">
          <cell r="J921" t="str">
            <v>TNRED02</v>
          </cell>
          <cell r="K921">
            <v>0</v>
          </cell>
        </row>
        <row r="922">
          <cell r="J922" t="str">
            <v>OAPTRT</v>
          </cell>
          <cell r="K922">
            <v>0</v>
          </cell>
        </row>
        <row r="923">
          <cell r="J923" t="str">
            <v>INTTRT</v>
          </cell>
          <cell r="K923">
            <v>0</v>
          </cell>
        </row>
        <row r="924">
          <cell r="J924" t="str">
            <v>XCLMMA04</v>
          </cell>
          <cell r="K924">
            <v>894420</v>
          </cell>
        </row>
        <row r="925">
          <cell r="J925" t="str">
            <v>XCLMMA05</v>
          </cell>
          <cell r="K925">
            <v>179635</v>
          </cell>
        </row>
        <row r="926">
          <cell r="J926" t="str">
            <v>XCLMMA06</v>
          </cell>
          <cell r="K926">
            <v>647644</v>
          </cell>
        </row>
        <row r="927">
          <cell r="J927" t="str">
            <v>XCLMMA12</v>
          </cell>
          <cell r="K927">
            <v>0</v>
          </cell>
        </row>
        <row r="928">
          <cell r="J928" t="str">
            <v>XCLMDF05</v>
          </cell>
          <cell r="K928">
            <v>0</v>
          </cell>
        </row>
        <row r="929">
          <cell r="J929" t="str">
            <v>XCLMDT11</v>
          </cell>
          <cell r="K929">
            <v>0</v>
          </cell>
        </row>
        <row r="930">
          <cell r="J930" t="str">
            <v>XOLDT11</v>
          </cell>
          <cell r="K930">
            <v>0</v>
          </cell>
        </row>
        <row r="931">
          <cell r="J931" t="str">
            <v>XOLMA12</v>
          </cell>
          <cell r="K931">
            <v>0</v>
          </cell>
        </row>
        <row r="932">
          <cell r="J932" t="str">
            <v>OOCMDT10</v>
          </cell>
          <cell r="K932">
            <v>0</v>
          </cell>
        </row>
        <row r="933">
          <cell r="J933" t="str">
            <v>OOCMMA17</v>
          </cell>
          <cell r="K933">
            <v>0</v>
          </cell>
        </row>
        <row r="934">
          <cell r="J934" t="str">
            <v>XCLMMA17</v>
          </cell>
          <cell r="K934">
            <v>2656000</v>
          </cell>
        </row>
        <row r="935">
          <cell r="J935" t="str">
            <v>XOLMA17</v>
          </cell>
          <cell r="K935">
            <v>51201</v>
          </cell>
        </row>
        <row r="936">
          <cell r="J936" t="str">
            <v>ACMED02</v>
          </cell>
          <cell r="K936">
            <v>0</v>
          </cell>
        </row>
        <row r="937">
          <cell r="J937" t="str">
            <v>MTRED02</v>
          </cell>
          <cell r="K937">
            <v>0</v>
          </cell>
        </row>
        <row r="938">
          <cell r="J938" t="str">
            <v>RESIMOQS</v>
          </cell>
          <cell r="K938">
            <v>0</v>
          </cell>
        </row>
        <row r="939">
          <cell r="J939" t="str">
            <v>INSHTRT</v>
          </cell>
          <cell r="K939">
            <v>0</v>
          </cell>
        </row>
        <row r="940">
          <cell r="J940" t="str">
            <v>XOLMA15</v>
          </cell>
          <cell r="K940">
            <v>0</v>
          </cell>
        </row>
        <row r="941">
          <cell r="J941" t="str">
            <v>XCLMMA09</v>
          </cell>
          <cell r="K941">
            <v>-117</v>
          </cell>
        </row>
        <row r="942">
          <cell r="J942" t="str">
            <v>OOCMMA09</v>
          </cell>
          <cell r="K942">
            <v>0</v>
          </cell>
        </row>
        <row r="943">
          <cell r="J943" t="str">
            <v>ACMED01</v>
          </cell>
          <cell r="K943">
            <v>0</v>
          </cell>
        </row>
        <row r="944">
          <cell r="J944" t="str">
            <v>ARTRAIN</v>
          </cell>
          <cell r="K944">
            <v>0</v>
          </cell>
        </row>
        <row r="945">
          <cell r="J945" t="str">
            <v>EMPDEVEL</v>
          </cell>
          <cell r="K945">
            <v>195448.32000000001</v>
          </cell>
        </row>
        <row r="946">
          <cell r="J946" t="str">
            <v>IUEDF11</v>
          </cell>
          <cell r="K946">
            <v>1963309</v>
          </cell>
        </row>
        <row r="947">
          <cell r="J947" t="str">
            <v>IUEDF12</v>
          </cell>
          <cell r="K947">
            <v>1737356</v>
          </cell>
        </row>
        <row r="948">
          <cell r="J948" t="str">
            <v>IBNRDF11</v>
          </cell>
          <cell r="K948">
            <v>-638692</v>
          </cell>
        </row>
        <row r="949">
          <cell r="J949" t="str">
            <v>IBNRDF12</v>
          </cell>
          <cell r="K949">
            <v>-303396</v>
          </cell>
        </row>
        <row r="950">
          <cell r="J950" t="str">
            <v>ICLMDF11</v>
          </cell>
          <cell r="K950">
            <v>-22004914</v>
          </cell>
        </row>
        <row r="951">
          <cell r="J951" t="str">
            <v>ICLMDF12</v>
          </cell>
          <cell r="K951">
            <v>125924</v>
          </cell>
        </row>
        <row r="952">
          <cell r="J952" t="str">
            <v>IOCMDF11</v>
          </cell>
          <cell r="K952">
            <v>-137500</v>
          </cell>
        </row>
        <row r="953">
          <cell r="J953" t="str">
            <v>IPRMDT05</v>
          </cell>
          <cell r="K953">
            <v>0</v>
          </cell>
        </row>
        <row r="954">
          <cell r="J954" t="str">
            <v>OOCMMA15</v>
          </cell>
          <cell r="K954">
            <v>0</v>
          </cell>
        </row>
        <row r="955">
          <cell r="J955" t="str">
            <v>RESIDHTY</v>
          </cell>
          <cell r="K955">
            <v>0</v>
          </cell>
        </row>
        <row r="956">
          <cell r="J956" t="str">
            <v>STKFTS</v>
          </cell>
          <cell r="K956">
            <v>39999300</v>
          </cell>
        </row>
        <row r="957">
          <cell r="J957" t="str">
            <v>XCLMMA15</v>
          </cell>
          <cell r="K957">
            <v>0</v>
          </cell>
        </row>
        <row r="958">
          <cell r="J958" t="str">
            <v>FXACFTS</v>
          </cell>
          <cell r="K958">
            <v>0</v>
          </cell>
        </row>
        <row r="959">
          <cell r="J959" t="str">
            <v>P/NFTS</v>
          </cell>
          <cell r="K959">
            <v>0</v>
          </cell>
        </row>
        <row r="960">
          <cell r="J960" t="str">
            <v>SCBWCAF</v>
          </cell>
          <cell r="K960">
            <v>0</v>
          </cell>
        </row>
        <row r="961">
          <cell r="J961" t="str">
            <v>SCBWSAF</v>
          </cell>
          <cell r="K961">
            <v>0</v>
          </cell>
        </row>
        <row r="962">
          <cell r="J962" t="str">
            <v>OTHEXFTS</v>
          </cell>
          <cell r="K962">
            <v>0</v>
          </cell>
        </row>
        <row r="963">
          <cell r="J963" t="str">
            <v>IPRMLMAI</v>
          </cell>
          <cell r="K963">
            <v>0</v>
          </cell>
        </row>
        <row r="964">
          <cell r="J964" t="str">
            <v>OARFTS</v>
          </cell>
          <cell r="K964">
            <v>48272.42</v>
          </cell>
        </row>
        <row r="965">
          <cell r="J965" t="str">
            <v>INTFTS</v>
          </cell>
          <cell r="K965">
            <v>0</v>
          </cell>
        </row>
        <row r="966">
          <cell r="J966" t="str">
            <v>MI</v>
          </cell>
          <cell r="K966">
            <v>0</v>
          </cell>
        </row>
        <row r="967">
          <cell r="J967" t="str">
            <v>NETMI</v>
          </cell>
          <cell r="K967">
            <v>0</v>
          </cell>
        </row>
        <row r="968">
          <cell r="J968" t="str">
            <v>APTATA</v>
          </cell>
          <cell r="K968">
            <v>0</v>
          </cell>
        </row>
        <row r="969">
          <cell r="J969" t="str">
            <v>STKTPA</v>
          </cell>
          <cell r="K969">
            <v>59999720</v>
          </cell>
        </row>
        <row r="970">
          <cell r="J970" t="str">
            <v>SCBWSAP</v>
          </cell>
          <cell r="K970">
            <v>0</v>
          </cell>
        </row>
        <row r="971">
          <cell r="J971" t="str">
            <v>OARTPA</v>
          </cell>
          <cell r="K971">
            <v>218393.57</v>
          </cell>
        </row>
        <row r="972">
          <cell r="J972" t="str">
            <v>OTHEXTPA</v>
          </cell>
          <cell r="K972">
            <v>0</v>
          </cell>
        </row>
        <row r="973">
          <cell r="J973" t="str">
            <v>FAXFTS</v>
          </cell>
          <cell r="K973">
            <v>0</v>
          </cell>
        </row>
        <row r="974">
          <cell r="J974" t="str">
            <v>FAXTPA</v>
          </cell>
          <cell r="K974">
            <v>0</v>
          </cell>
        </row>
        <row r="975">
          <cell r="J975" t="str">
            <v>SCBWCAP</v>
          </cell>
          <cell r="K975">
            <v>0</v>
          </cell>
        </row>
        <row r="976">
          <cell r="J976" t="str">
            <v>FEEBASE</v>
          </cell>
          <cell r="K976">
            <v>-2342754.14</v>
          </cell>
        </row>
        <row r="977">
          <cell r="J977" t="str">
            <v>SCELECT</v>
          </cell>
          <cell r="K977">
            <v>0</v>
          </cell>
        </row>
        <row r="978">
          <cell r="J978" t="str">
            <v>SCPMEXP</v>
          </cell>
          <cell r="K978">
            <v>0</v>
          </cell>
        </row>
        <row r="979">
          <cell r="J979" t="str">
            <v>SCREPPRM</v>
          </cell>
          <cell r="K979">
            <v>0</v>
          </cell>
        </row>
        <row r="980">
          <cell r="J980" t="str">
            <v>SCREPCOM</v>
          </cell>
          <cell r="K980">
            <v>0</v>
          </cell>
        </row>
        <row r="981">
          <cell r="J981" t="str">
            <v>SCDATAPR</v>
          </cell>
          <cell r="K981">
            <v>0</v>
          </cell>
        </row>
        <row r="982">
          <cell r="J982" t="str">
            <v>SCFURNI</v>
          </cell>
          <cell r="K982">
            <v>0</v>
          </cell>
        </row>
        <row r="983">
          <cell r="J983" t="str">
            <v>SCOFFEQ</v>
          </cell>
          <cell r="K983">
            <v>0</v>
          </cell>
        </row>
        <row r="984">
          <cell r="J984" t="str">
            <v>SCSTA/OF</v>
          </cell>
          <cell r="K984">
            <v>0</v>
          </cell>
        </row>
        <row r="985">
          <cell r="J985" t="str">
            <v>IPRMLFAG</v>
          </cell>
          <cell r="K985">
            <v>0</v>
          </cell>
        </row>
        <row r="986">
          <cell r="J986" t="str">
            <v>INSHFTS</v>
          </cell>
          <cell r="K986">
            <v>0</v>
          </cell>
        </row>
        <row r="987">
          <cell r="J987" t="str">
            <v>PRTINC01</v>
          </cell>
          <cell r="K987">
            <v>0</v>
          </cell>
        </row>
        <row r="988">
          <cell r="J988" t="str">
            <v>OTHEXBUF</v>
          </cell>
          <cell r="K988">
            <v>0</v>
          </cell>
        </row>
        <row r="989">
          <cell r="J989" t="str">
            <v>ICOMDT13</v>
          </cell>
          <cell r="K989">
            <v>-8949092</v>
          </cell>
        </row>
        <row r="990">
          <cell r="J990" t="str">
            <v>IPRMDT13</v>
          </cell>
          <cell r="K990">
            <v>56787062</v>
          </cell>
        </row>
        <row r="991">
          <cell r="J991" t="str">
            <v>OAPFTS</v>
          </cell>
          <cell r="K991">
            <v>0</v>
          </cell>
        </row>
        <row r="992">
          <cell r="J992" t="str">
            <v>INTTPA</v>
          </cell>
          <cell r="K992">
            <v>0</v>
          </cell>
        </row>
        <row r="993">
          <cell r="J993" t="str">
            <v>MTPAPER</v>
          </cell>
          <cell r="K993">
            <v>0</v>
          </cell>
        </row>
        <row r="994">
          <cell r="J994" t="str">
            <v>IPRMLTYG</v>
          </cell>
          <cell r="K994">
            <v>0</v>
          </cell>
        </row>
        <row r="995">
          <cell r="J995" t="str">
            <v>P/NTPA</v>
          </cell>
          <cell r="K995">
            <v>0</v>
          </cell>
        </row>
        <row r="996">
          <cell r="J996" t="str">
            <v>PRTINC02</v>
          </cell>
          <cell r="K996">
            <v>0</v>
          </cell>
        </row>
        <row r="997">
          <cell r="J997" t="str">
            <v>PRTINC03</v>
          </cell>
          <cell r="K997">
            <v>0</v>
          </cell>
        </row>
        <row r="998">
          <cell r="J998" t="str">
            <v>CMTPAPER</v>
          </cell>
          <cell r="K998">
            <v>0</v>
          </cell>
        </row>
        <row r="999">
          <cell r="J999" t="str">
            <v>CMTMACHI</v>
          </cell>
          <cell r="K999">
            <v>0</v>
          </cell>
        </row>
        <row r="1000">
          <cell r="J1000" t="str">
            <v>IUEDF13</v>
          </cell>
          <cell r="K1000">
            <v>70720</v>
          </cell>
        </row>
        <row r="1001">
          <cell r="J1001" t="str">
            <v>IBNRDF13</v>
          </cell>
          <cell r="K1001">
            <v>-11972</v>
          </cell>
        </row>
        <row r="1002">
          <cell r="J1002" t="str">
            <v>ICLMDF13</v>
          </cell>
          <cell r="K1002">
            <v>2652</v>
          </cell>
        </row>
        <row r="1003">
          <cell r="J1003" t="str">
            <v>CMTINK</v>
          </cell>
          <cell r="K1003">
            <v>0</v>
          </cell>
        </row>
        <row r="1004">
          <cell r="J1004" t="str">
            <v>ACCLMCON</v>
          </cell>
          <cell r="K1004">
            <v>0</v>
          </cell>
        </row>
        <row r="1005">
          <cell r="J1005" t="str">
            <v>CLMCONSU</v>
          </cell>
          <cell r="K1005">
            <v>0</v>
          </cell>
        </row>
        <row r="1006">
          <cell r="J1006" t="str">
            <v>LKTBSA</v>
          </cell>
          <cell r="K1006">
            <v>0</v>
          </cell>
        </row>
        <row r="1007">
          <cell r="J1007" t="str">
            <v>FXACTPA</v>
          </cell>
          <cell r="K1007">
            <v>0</v>
          </cell>
        </row>
        <row r="1008">
          <cell r="J1008" t="str">
            <v>IBNRMA17</v>
          </cell>
          <cell r="K1008">
            <v>-968553</v>
          </cell>
        </row>
        <row r="1009">
          <cell r="J1009" t="str">
            <v>OPRMDT13</v>
          </cell>
          <cell r="K1009">
            <v>-46463174</v>
          </cell>
        </row>
        <row r="1010">
          <cell r="J1010" t="str">
            <v>OCOMDT13</v>
          </cell>
          <cell r="K1010">
            <v>8363371</v>
          </cell>
        </row>
        <row r="1011">
          <cell r="J1011" t="str">
            <v>ICLMDT13</v>
          </cell>
          <cell r="K1011">
            <v>-7051720</v>
          </cell>
        </row>
        <row r="1012">
          <cell r="J1012" t="str">
            <v>OCLMDT13</v>
          </cell>
          <cell r="K1012">
            <v>5769717</v>
          </cell>
        </row>
        <row r="1013">
          <cell r="J1013" t="str">
            <v>MTRCL01</v>
          </cell>
          <cell r="K1013">
            <v>0</v>
          </cell>
        </row>
        <row r="1014">
          <cell r="J1014" t="str">
            <v>ADVCLM</v>
          </cell>
          <cell r="K1014">
            <v>0</v>
          </cell>
        </row>
        <row r="1015">
          <cell r="J1015" t="str">
            <v>CITISAP</v>
          </cell>
          <cell r="K1015">
            <v>0</v>
          </cell>
        </row>
        <row r="1016">
          <cell r="J1016" t="str">
            <v>SETB</v>
          </cell>
          <cell r="K1016">
            <v>0</v>
          </cell>
        </row>
        <row r="1017">
          <cell r="J1017" t="str">
            <v>SSMG</v>
          </cell>
          <cell r="K1017">
            <v>0</v>
          </cell>
        </row>
        <row r="1018">
          <cell r="J1018" t="str">
            <v>SDHP</v>
          </cell>
          <cell r="K1018">
            <v>0</v>
          </cell>
        </row>
        <row r="1019">
          <cell r="J1019" t="str">
            <v>PFALCON</v>
          </cell>
          <cell r="K1019">
            <v>0</v>
          </cell>
        </row>
        <row r="1020">
          <cell r="J1020" t="str">
            <v>OAPTPA</v>
          </cell>
          <cell r="K1020">
            <v>0</v>
          </cell>
        </row>
        <row r="1021">
          <cell r="J1021" t="str">
            <v>FFALCON</v>
          </cell>
          <cell r="K1021">
            <v>0</v>
          </cell>
        </row>
        <row r="1022">
          <cell r="J1022" t="str">
            <v>ACRSOFTW</v>
          </cell>
          <cell r="K1022">
            <v>0</v>
          </cell>
        </row>
        <row r="1023">
          <cell r="J1023" t="str">
            <v>SOFTRENT</v>
          </cell>
          <cell r="K1023">
            <v>0</v>
          </cell>
        </row>
        <row r="1024">
          <cell r="J1024" t="str">
            <v>SOFTSERV</v>
          </cell>
          <cell r="K1024">
            <v>0</v>
          </cell>
        </row>
        <row r="1025">
          <cell r="J1025" t="str">
            <v>PRTINC04</v>
          </cell>
          <cell r="K1025">
            <v>0</v>
          </cell>
        </row>
        <row r="1026">
          <cell r="J1026" t="str">
            <v>INSHTPA</v>
          </cell>
          <cell r="K1026">
            <v>0</v>
          </cell>
        </row>
        <row r="1027">
          <cell r="J1027" t="str">
            <v>PRTINC05</v>
          </cell>
          <cell r="K1027">
            <v>0</v>
          </cell>
        </row>
        <row r="1028">
          <cell r="J1028" t="str">
            <v>SBTB</v>
          </cell>
          <cell r="K1028">
            <v>0</v>
          </cell>
        </row>
        <row r="1029">
          <cell r="J1029" t="str">
            <v>FAXPRS</v>
          </cell>
          <cell r="K1029">
            <v>0</v>
          </cell>
        </row>
        <row r="1030">
          <cell r="J1030" t="str">
            <v>TCIG</v>
          </cell>
          <cell r="K1030">
            <v>0</v>
          </cell>
        </row>
        <row r="1031">
          <cell r="J1031" t="str">
            <v>TETB</v>
          </cell>
          <cell r="K1031">
            <v>0</v>
          </cell>
        </row>
        <row r="1032">
          <cell r="J1032" t="str">
            <v>DISTBILL</v>
          </cell>
          <cell r="K1032">
            <v>0</v>
          </cell>
        </row>
        <row r="1033">
          <cell r="J1033" t="str">
            <v>OARCITI</v>
          </cell>
          <cell r="K1033">
            <v>0</v>
          </cell>
        </row>
        <row r="1034">
          <cell r="J1034" t="str">
            <v>CLMRES</v>
          </cell>
          <cell r="K1034">
            <v>0</v>
          </cell>
        </row>
        <row r="1035">
          <cell r="J1035" t="str">
            <v>DEFESORE</v>
          </cell>
          <cell r="K1035">
            <v>0</v>
          </cell>
        </row>
        <row r="1036">
          <cell r="J1036" t="str">
            <v>APTID</v>
          </cell>
          <cell r="K1036">
            <v>0</v>
          </cell>
        </row>
        <row r="1037">
          <cell r="J1037" t="str">
            <v>DEFESOIN</v>
          </cell>
          <cell r="K1037">
            <v>0</v>
          </cell>
        </row>
        <row r="1038">
          <cell r="J1038" t="str">
            <v>TTRC</v>
          </cell>
          <cell r="K1038">
            <v>0</v>
          </cell>
        </row>
        <row r="1039">
          <cell r="J1039" t="str">
            <v>FAXTRT</v>
          </cell>
          <cell r="K1039">
            <v>0</v>
          </cell>
        </row>
        <row r="1040">
          <cell r="J1040" t="str">
            <v>TBKK</v>
          </cell>
          <cell r="K1040">
            <v>0</v>
          </cell>
        </row>
        <row r="1041">
          <cell r="J1041" t="str">
            <v>TCPI</v>
          </cell>
          <cell r="K1041">
            <v>0</v>
          </cell>
        </row>
        <row r="1042">
          <cell r="J1042" t="str">
            <v>TDVS</v>
          </cell>
          <cell r="K1042">
            <v>0</v>
          </cell>
        </row>
        <row r="1043">
          <cell r="J1043" t="str">
            <v>TRVP</v>
          </cell>
          <cell r="K1043">
            <v>0</v>
          </cell>
        </row>
        <row r="1044">
          <cell r="J1044" t="str">
            <v>TSKI</v>
          </cell>
          <cell r="K1044">
            <v>0</v>
          </cell>
        </row>
        <row r="1045">
          <cell r="J1045" t="str">
            <v>TTCI</v>
          </cell>
          <cell r="K1045">
            <v>0</v>
          </cell>
        </row>
        <row r="1046">
          <cell r="J1046" t="str">
            <v>TVAC</v>
          </cell>
          <cell r="K1046">
            <v>0</v>
          </cell>
        </row>
        <row r="1047">
          <cell r="J1047" t="str">
            <v>TVIB</v>
          </cell>
          <cell r="K1047">
            <v>0</v>
          </cell>
        </row>
        <row r="1048">
          <cell r="J1048" t="str">
            <v>BADDEBT</v>
          </cell>
          <cell r="K1048">
            <v>0</v>
          </cell>
        </row>
        <row r="1049">
          <cell r="J1049" t="str">
            <v>OAPFUJI</v>
          </cell>
          <cell r="K1049">
            <v>0</v>
          </cell>
        </row>
        <row r="1050">
          <cell r="J1050" t="str">
            <v>INTEXP</v>
          </cell>
          <cell r="K1050">
            <v>57175.79</v>
          </cell>
        </row>
        <row r="1051">
          <cell r="J1051" t="str">
            <v>ACRUINT</v>
          </cell>
          <cell r="K1051">
            <v>0</v>
          </cell>
        </row>
        <row r="1052">
          <cell r="J1052" t="str">
            <v>OARREC</v>
          </cell>
          <cell r="K1052">
            <v>0</v>
          </cell>
        </row>
        <row r="1053">
          <cell r="J1053" t="str">
            <v>LDFERTAX</v>
          </cell>
          <cell r="K1053">
            <v>-54589602.549999997</v>
          </cell>
        </row>
        <row r="1054">
          <cell r="J1054" t="str">
            <v>PROED01</v>
          </cell>
          <cell r="K1054">
            <v>0</v>
          </cell>
        </row>
        <row r="1055">
          <cell r="J1055" t="str">
            <v>PROED02</v>
          </cell>
          <cell r="K1055">
            <v>0</v>
          </cell>
        </row>
        <row r="1056">
          <cell r="J1056" t="str">
            <v>INSUCOMP</v>
          </cell>
          <cell r="K1056">
            <v>0</v>
          </cell>
        </row>
        <row r="1057">
          <cell r="J1057" t="str">
            <v>SMWI</v>
          </cell>
          <cell r="K1057">
            <v>0</v>
          </cell>
        </row>
        <row r="1058">
          <cell r="J1058" t="str">
            <v>READSMG</v>
          </cell>
          <cell r="K1058">
            <v>0</v>
          </cell>
        </row>
        <row r="1059">
          <cell r="J1059" t="str">
            <v>LOSSDEBT</v>
          </cell>
          <cell r="K1059">
            <v>0</v>
          </cell>
        </row>
        <row r="1060">
          <cell r="J1060" t="str">
            <v>LTMBSA</v>
          </cell>
          <cell r="K1060">
            <v>0</v>
          </cell>
        </row>
        <row r="1061">
          <cell r="J1061" t="str">
            <v>ICOMLFAG</v>
          </cell>
          <cell r="K1061">
            <v>0</v>
          </cell>
        </row>
        <row r="1062">
          <cell r="J1062" t="str">
            <v>ICOMLTYG</v>
          </cell>
          <cell r="K1062">
            <v>0</v>
          </cell>
        </row>
        <row r="1063">
          <cell r="J1063" t="str">
            <v>TMBSA</v>
          </cell>
          <cell r="K1063">
            <v>14613.25</v>
          </cell>
        </row>
        <row r="1064">
          <cell r="J1064" t="str">
            <v>ICLMFF09</v>
          </cell>
          <cell r="K1064">
            <v>12594</v>
          </cell>
        </row>
        <row r="1065">
          <cell r="J1065" t="str">
            <v>TCIGNA</v>
          </cell>
          <cell r="K1065">
            <v>0</v>
          </cell>
        </row>
        <row r="1066">
          <cell r="J1066" t="str">
            <v>INSHPRS</v>
          </cell>
          <cell r="K1066">
            <v>0</v>
          </cell>
        </row>
        <row r="1067">
          <cell r="J1067" t="str">
            <v>P/NTRT</v>
          </cell>
          <cell r="K1067">
            <v>0</v>
          </cell>
        </row>
        <row r="1068">
          <cell r="J1068" t="str">
            <v>PVDOPN</v>
          </cell>
          <cell r="K1068">
            <v>7129818.7199999997</v>
          </cell>
        </row>
        <row r="1069">
          <cell r="J1069" t="str">
            <v>UWDFF12</v>
          </cell>
          <cell r="K1069">
            <v>75234</v>
          </cell>
        </row>
        <row r="1070">
          <cell r="J1070" t="str">
            <v>SMTI</v>
          </cell>
          <cell r="K1070">
            <v>0</v>
          </cell>
        </row>
        <row r="1071">
          <cell r="J1071" t="str">
            <v>SPAA</v>
          </cell>
          <cell r="K1071">
            <v>0</v>
          </cell>
        </row>
        <row r="1072">
          <cell r="J1072" t="str">
            <v>SAYD</v>
          </cell>
          <cell r="K1072">
            <v>0</v>
          </cell>
        </row>
        <row r="1073">
          <cell r="J1073" t="str">
            <v>IPCMLTYG</v>
          </cell>
          <cell r="K1073">
            <v>0</v>
          </cell>
        </row>
        <row r="1074">
          <cell r="J1074" t="str">
            <v>CLMPREXP</v>
          </cell>
          <cell r="K1074">
            <v>0</v>
          </cell>
        </row>
        <row r="1075">
          <cell r="J1075" t="str">
            <v>PROPERTY</v>
          </cell>
          <cell r="K1075">
            <v>0</v>
          </cell>
        </row>
        <row r="1076">
          <cell r="J1076" t="str">
            <v>PLANT</v>
          </cell>
          <cell r="K1076">
            <v>0</v>
          </cell>
        </row>
        <row r="1077">
          <cell r="J1077" t="str">
            <v>ACDEPPLA</v>
          </cell>
          <cell r="K1077">
            <v>0</v>
          </cell>
        </row>
        <row r="1078">
          <cell r="J1078" t="str">
            <v>DEPREPLA</v>
          </cell>
          <cell r="K1078">
            <v>0</v>
          </cell>
        </row>
        <row r="1079">
          <cell r="J1079" t="str">
            <v>ICLMLMA2</v>
          </cell>
          <cell r="K1079">
            <v>0</v>
          </cell>
        </row>
        <row r="1080">
          <cell r="J1080" t="str">
            <v>IPRMLMA2</v>
          </cell>
          <cell r="K1080">
            <v>0</v>
          </cell>
        </row>
        <row r="1081">
          <cell r="J1081" t="str">
            <v>OCLMLMA2</v>
          </cell>
          <cell r="K1081">
            <v>0</v>
          </cell>
        </row>
        <row r="1082">
          <cell r="J1082" t="str">
            <v>IPCMLTYI</v>
          </cell>
          <cell r="K1082">
            <v>0</v>
          </cell>
        </row>
        <row r="1083">
          <cell r="J1083" t="str">
            <v>OOCMDF06</v>
          </cell>
          <cell r="K1083">
            <v>28600</v>
          </cell>
        </row>
        <row r="1084">
          <cell r="J1084" t="str">
            <v>OCLMDF06</v>
          </cell>
          <cell r="K1084">
            <v>-28600</v>
          </cell>
        </row>
        <row r="1088">
          <cell r="J1088" t="str">
            <v>ADIPAIDL</v>
          </cell>
        </row>
        <row r="1089">
          <cell r="J1089" t="str">
            <v>ALLIMPAL</v>
          </cell>
        </row>
        <row r="1090">
          <cell r="J1090" t="str">
            <v>ALWDOUBT</v>
          </cell>
        </row>
        <row r="1091">
          <cell r="J1091" t="str">
            <v>AMZDEBL</v>
          </cell>
        </row>
        <row r="1092">
          <cell r="J1092" t="str">
            <v>AMZNCD</v>
          </cell>
        </row>
        <row r="1093">
          <cell r="J1093" t="str">
            <v>AMZOPEN</v>
          </cell>
        </row>
        <row r="1094">
          <cell r="J1094" t="str">
            <v>BTCA</v>
          </cell>
        </row>
        <row r="1095">
          <cell r="J1095" t="str">
            <v>BTSA</v>
          </cell>
        </row>
        <row r="1096">
          <cell r="J1096" t="str">
            <v>DFERNCD</v>
          </cell>
        </row>
        <row r="1097">
          <cell r="J1097" t="str">
            <v>DFVATIN</v>
          </cell>
        </row>
        <row r="1098">
          <cell r="J1098" t="str">
            <v>DFVATOUT</v>
          </cell>
        </row>
        <row r="1099">
          <cell r="J1099" t="str">
            <v>DOUBTFUL</v>
          </cell>
        </row>
        <row r="1100">
          <cell r="J1100" t="str">
            <v>DVINPI</v>
          </cell>
        </row>
        <row r="1101">
          <cell r="J1101" t="str">
            <v>DVINPO</v>
          </cell>
        </row>
        <row r="1102">
          <cell r="J1102" t="str">
            <v>DVOUTPI</v>
          </cell>
        </row>
        <row r="1103">
          <cell r="J1103" t="str">
            <v>ICLMDF01</v>
          </cell>
        </row>
        <row r="1104">
          <cell r="J1104" t="str">
            <v>ICLMDF02</v>
          </cell>
        </row>
        <row r="1105">
          <cell r="J1105" t="str">
            <v>ICLMDF03</v>
          </cell>
        </row>
        <row r="1106">
          <cell r="J1106" t="str">
            <v>ICLMDF04</v>
          </cell>
        </row>
        <row r="1107">
          <cell r="J1107" t="str">
            <v>ICLMDF05</v>
          </cell>
        </row>
        <row r="1108">
          <cell r="J1108" t="str">
            <v>ICLMDF06</v>
          </cell>
        </row>
        <row r="1109">
          <cell r="J1109" t="str">
            <v>ICLMDF07</v>
          </cell>
        </row>
        <row r="1110">
          <cell r="J1110" t="str">
            <v>ICLMDF08</v>
          </cell>
        </row>
        <row r="1111">
          <cell r="J1111" t="str">
            <v>ICLMDL01</v>
          </cell>
        </row>
        <row r="1112">
          <cell r="J1112" t="str">
            <v>ICLMDL02</v>
          </cell>
        </row>
        <row r="1113">
          <cell r="J1113" t="str">
            <v>ICLMDL03</v>
          </cell>
        </row>
        <row r="1114">
          <cell r="J1114" t="str">
            <v>ICLMDT01</v>
          </cell>
        </row>
        <row r="1115">
          <cell r="J1115" t="str">
            <v>ICLMDT02</v>
          </cell>
        </row>
        <row r="1116">
          <cell r="J1116" t="str">
            <v>ICLMDT03</v>
          </cell>
        </row>
        <row r="1117">
          <cell r="J1117" t="str">
            <v>ICLMDT04</v>
          </cell>
        </row>
        <row r="1118">
          <cell r="J1118" t="str">
            <v>ICLMDT05</v>
          </cell>
        </row>
        <row r="1119">
          <cell r="J1119" t="str">
            <v>ICLMDT06</v>
          </cell>
        </row>
        <row r="1120">
          <cell r="J1120" t="str">
            <v>ICLMDT07</v>
          </cell>
        </row>
        <row r="1121">
          <cell r="J1121" t="str">
            <v>ICLMDT08</v>
          </cell>
        </row>
        <row r="1122">
          <cell r="J1122" t="str">
            <v>ICLMDT09</v>
          </cell>
        </row>
        <row r="1123">
          <cell r="J1123" t="str">
            <v>ICLMDT10</v>
          </cell>
        </row>
        <row r="1124">
          <cell r="J1124" t="str">
            <v>ICLMDT11</v>
          </cell>
        </row>
        <row r="1125">
          <cell r="J1125" t="str">
            <v>ICLMDT12</v>
          </cell>
        </row>
        <row r="1126">
          <cell r="J1126" t="str">
            <v>ICLMFF01</v>
          </cell>
        </row>
        <row r="1127">
          <cell r="J1127" t="str">
            <v>ICLMFF02</v>
          </cell>
        </row>
        <row r="1128">
          <cell r="J1128" t="str">
            <v>ICLMFF03</v>
          </cell>
        </row>
        <row r="1129">
          <cell r="J1129" t="str">
            <v>ICLMFF04</v>
          </cell>
        </row>
        <row r="1130">
          <cell r="J1130" t="str">
            <v>ICLMFF05</v>
          </cell>
        </row>
        <row r="1131">
          <cell r="J1131" t="str">
            <v>ICLMFF06</v>
          </cell>
        </row>
        <row r="1132">
          <cell r="J1132" t="str">
            <v>ICLMFF07</v>
          </cell>
        </row>
        <row r="1133">
          <cell r="J1133" t="str">
            <v>ICLMFF08</v>
          </cell>
        </row>
        <row r="1134">
          <cell r="J1134" t="str">
            <v>ICLMFF09</v>
          </cell>
        </row>
        <row r="1135">
          <cell r="J1135" t="str">
            <v>ICLMFF10</v>
          </cell>
        </row>
        <row r="1136">
          <cell r="J1136" t="str">
            <v>ICLMFF11</v>
          </cell>
        </row>
        <row r="1137">
          <cell r="J1137" t="str">
            <v>ICLMFF12</v>
          </cell>
        </row>
        <row r="1138">
          <cell r="J1138" t="str">
            <v>ICLMFL01</v>
          </cell>
        </row>
        <row r="1139">
          <cell r="J1139" t="str">
            <v>ICLMFL02</v>
          </cell>
        </row>
        <row r="1140">
          <cell r="J1140" t="str">
            <v>ICLMFT01</v>
          </cell>
        </row>
        <row r="1141">
          <cell r="J1141" t="str">
            <v>ICLMFT02</v>
          </cell>
        </row>
        <row r="1142">
          <cell r="J1142" t="str">
            <v>ICLMFT03</v>
          </cell>
        </row>
        <row r="1143">
          <cell r="J1143" t="str">
            <v>ICLMFT04</v>
          </cell>
        </row>
        <row r="1144">
          <cell r="J1144" t="str">
            <v>ICLMFT05</v>
          </cell>
        </row>
        <row r="1145">
          <cell r="J1145" t="str">
            <v>ICLMFT06</v>
          </cell>
        </row>
        <row r="1146">
          <cell r="J1146" t="str">
            <v>ICLMFT07</v>
          </cell>
        </row>
        <row r="1147">
          <cell r="J1147" t="str">
            <v>ICLMFT08</v>
          </cell>
        </row>
        <row r="1148">
          <cell r="J1148" t="str">
            <v>ICLMFT09</v>
          </cell>
        </row>
        <row r="1149">
          <cell r="J1149" t="str">
            <v>ICLMFT10</v>
          </cell>
        </row>
        <row r="1150">
          <cell r="J1150" t="str">
            <v>ICLMFT11</v>
          </cell>
        </row>
        <row r="1151">
          <cell r="J1151" t="str">
            <v>ICLMFT12</v>
          </cell>
        </row>
        <row r="1152">
          <cell r="J1152" t="str">
            <v>ICLMFT13</v>
          </cell>
        </row>
        <row r="1153">
          <cell r="J1153" t="str">
            <v>ICLMFT14</v>
          </cell>
        </row>
        <row r="1154">
          <cell r="J1154" t="str">
            <v>ICLMFT15</v>
          </cell>
        </row>
        <row r="1155">
          <cell r="J1155" t="str">
            <v>ICLMFT16</v>
          </cell>
        </row>
        <row r="1156">
          <cell r="J1156" t="str">
            <v>ICLMFT17</v>
          </cell>
        </row>
        <row r="1157">
          <cell r="J1157" t="str">
            <v>ICLMFT18</v>
          </cell>
        </row>
        <row r="1158">
          <cell r="J1158" t="str">
            <v>ICLMFT19</v>
          </cell>
        </row>
        <row r="1159">
          <cell r="J1159" t="str">
            <v>ICLMFT20</v>
          </cell>
        </row>
        <row r="1160">
          <cell r="J1160" t="str">
            <v>ICLMFT21</v>
          </cell>
        </row>
        <row r="1161">
          <cell r="J1161" t="str">
            <v>ICLMFT22</v>
          </cell>
        </row>
        <row r="1162">
          <cell r="J1162" t="str">
            <v>ICLMFT23</v>
          </cell>
        </row>
        <row r="1163">
          <cell r="J1163" t="str">
            <v>ICLMFT24</v>
          </cell>
        </row>
        <row r="1164">
          <cell r="J1164" t="str">
            <v>ICLMMA01</v>
          </cell>
        </row>
        <row r="1165">
          <cell r="J1165" t="str">
            <v>ICLMMA02</v>
          </cell>
        </row>
        <row r="1166">
          <cell r="J1166" t="str">
            <v>ICLMMA03</v>
          </cell>
        </row>
        <row r="1167">
          <cell r="J1167" t="str">
            <v>ICLMMA04</v>
          </cell>
        </row>
        <row r="1168">
          <cell r="J1168" t="str">
            <v>ICLMMA05</v>
          </cell>
        </row>
        <row r="1169">
          <cell r="J1169" t="str">
            <v>ICLMMA06</v>
          </cell>
        </row>
        <row r="1170">
          <cell r="J1170" t="str">
            <v>ICLMMA07</v>
          </cell>
        </row>
        <row r="1171">
          <cell r="J1171" t="str">
            <v>ICLMMA08</v>
          </cell>
        </row>
        <row r="1172">
          <cell r="J1172" t="str">
            <v>ICLMMA09</v>
          </cell>
        </row>
        <row r="1173">
          <cell r="J1173" t="str">
            <v>ICLMMA10</v>
          </cell>
        </row>
        <row r="1174">
          <cell r="J1174" t="str">
            <v>ICLMMA11</v>
          </cell>
        </row>
        <row r="1175">
          <cell r="J1175" t="str">
            <v>ICLMMA12</v>
          </cell>
        </row>
        <row r="1176">
          <cell r="J1176" t="str">
            <v>ICLMMA13</v>
          </cell>
        </row>
        <row r="1177">
          <cell r="J1177" t="str">
            <v>ICOMDF01</v>
          </cell>
        </row>
        <row r="1178">
          <cell r="J1178" t="str">
            <v>ICOMDF02</v>
          </cell>
        </row>
        <row r="1179">
          <cell r="J1179" t="str">
            <v>ICOMDF03</v>
          </cell>
        </row>
        <row r="1180">
          <cell r="J1180" t="str">
            <v>ICOMDF04</v>
          </cell>
        </row>
        <row r="1181">
          <cell r="J1181" t="str">
            <v>ICOMDF05</v>
          </cell>
        </row>
        <row r="1182">
          <cell r="J1182" t="str">
            <v>ICOMDF06</v>
          </cell>
        </row>
        <row r="1183">
          <cell r="J1183" t="str">
            <v>ICOMDF07</v>
          </cell>
        </row>
        <row r="1184">
          <cell r="J1184" t="str">
            <v>ICOMDF08</v>
          </cell>
        </row>
        <row r="1185">
          <cell r="J1185" t="str">
            <v>ICOMDL01</v>
          </cell>
        </row>
        <row r="1186">
          <cell r="J1186" t="str">
            <v>ICOMDL02</v>
          </cell>
        </row>
        <row r="1187">
          <cell r="J1187" t="str">
            <v>ICOMDL03</v>
          </cell>
        </row>
        <row r="1188">
          <cell r="J1188" t="str">
            <v>ICOMDT01</v>
          </cell>
        </row>
        <row r="1189">
          <cell r="J1189" t="str">
            <v>ICOMDT02</v>
          </cell>
        </row>
        <row r="1190">
          <cell r="J1190" t="str">
            <v>ICOMDT03</v>
          </cell>
        </row>
        <row r="1191">
          <cell r="J1191" t="str">
            <v>ICOMDT04</v>
          </cell>
        </row>
        <row r="1192">
          <cell r="J1192" t="str">
            <v>ICOMDT05</v>
          </cell>
        </row>
        <row r="1193">
          <cell r="J1193" t="str">
            <v>ICOMDT06</v>
          </cell>
        </row>
        <row r="1194">
          <cell r="J1194" t="str">
            <v>ICOMDT07</v>
          </cell>
        </row>
        <row r="1195">
          <cell r="J1195" t="str">
            <v>ICOMDT08</v>
          </cell>
        </row>
        <row r="1196">
          <cell r="J1196" t="str">
            <v>ICOMDT09</v>
          </cell>
        </row>
        <row r="1197">
          <cell r="J1197" t="str">
            <v>ICOMDT10</v>
          </cell>
        </row>
        <row r="1198">
          <cell r="J1198" t="str">
            <v>ICOMDT11</v>
          </cell>
        </row>
        <row r="1199">
          <cell r="J1199" t="str">
            <v>ICOMDT12</v>
          </cell>
        </row>
        <row r="1200">
          <cell r="J1200" t="str">
            <v>ICOMFF01</v>
          </cell>
        </row>
        <row r="1201">
          <cell r="J1201" t="str">
            <v>ICOMFF02</v>
          </cell>
        </row>
        <row r="1202">
          <cell r="J1202" t="str">
            <v>ICOMFF03</v>
          </cell>
        </row>
        <row r="1203">
          <cell r="J1203" t="str">
            <v>ICOMFF04</v>
          </cell>
        </row>
        <row r="1204">
          <cell r="J1204" t="str">
            <v>ICOMFF05</v>
          </cell>
        </row>
        <row r="1205">
          <cell r="J1205" t="str">
            <v>ICOMFF06</v>
          </cell>
        </row>
        <row r="1206">
          <cell r="J1206" t="str">
            <v>ICOMFF07</v>
          </cell>
        </row>
        <row r="1207">
          <cell r="J1207" t="str">
            <v>ICOMFF08</v>
          </cell>
        </row>
        <row r="1208">
          <cell r="J1208" t="str">
            <v>ICOMFF09</v>
          </cell>
        </row>
        <row r="1209">
          <cell r="J1209" t="str">
            <v>ICOMFF10</v>
          </cell>
        </row>
        <row r="1210">
          <cell r="J1210" t="str">
            <v>ICOMFF11</v>
          </cell>
        </row>
        <row r="1211">
          <cell r="J1211" t="str">
            <v>ICOMFF12</v>
          </cell>
        </row>
        <row r="1212">
          <cell r="J1212" t="str">
            <v>ICOMFL01</v>
          </cell>
        </row>
        <row r="1213">
          <cell r="J1213" t="str">
            <v>ICOMFL02</v>
          </cell>
        </row>
        <row r="1214">
          <cell r="J1214" t="str">
            <v>ICOMFT01</v>
          </cell>
        </row>
        <row r="1215">
          <cell r="J1215" t="str">
            <v>ICOMFT02</v>
          </cell>
        </row>
        <row r="1216">
          <cell r="J1216" t="str">
            <v>ICOMFT03</v>
          </cell>
        </row>
        <row r="1217">
          <cell r="J1217" t="str">
            <v>ICOMFT04</v>
          </cell>
        </row>
        <row r="1218">
          <cell r="J1218" t="str">
            <v>ICOMFT05</v>
          </cell>
        </row>
        <row r="1219">
          <cell r="J1219" t="str">
            <v>ICOMFT06</v>
          </cell>
        </row>
        <row r="1220">
          <cell r="J1220" t="str">
            <v>ICOMFT07</v>
          </cell>
        </row>
        <row r="1221">
          <cell r="J1221" t="str">
            <v>ICOMFT08</v>
          </cell>
        </row>
        <row r="1222">
          <cell r="J1222" t="str">
            <v>ICOMFT09</v>
          </cell>
        </row>
        <row r="1223">
          <cell r="J1223" t="str">
            <v>ICOMFT10</v>
          </cell>
        </row>
        <row r="1224">
          <cell r="J1224" t="str">
            <v>ICOMFT11</v>
          </cell>
        </row>
        <row r="1225">
          <cell r="J1225" t="str">
            <v>ICOMFT12</v>
          </cell>
        </row>
        <row r="1226">
          <cell r="J1226" t="str">
            <v>ICOMFT13</v>
          </cell>
        </row>
        <row r="1227">
          <cell r="J1227" t="str">
            <v>ICOMFT14</v>
          </cell>
        </row>
        <row r="1228">
          <cell r="J1228" t="str">
            <v>ICOMFT15</v>
          </cell>
        </row>
        <row r="1229">
          <cell r="J1229" t="str">
            <v>ICOMFT16</v>
          </cell>
        </row>
        <row r="1230">
          <cell r="J1230" t="str">
            <v>ICOMFT17</v>
          </cell>
        </row>
        <row r="1231">
          <cell r="J1231" t="str">
            <v>ICOMFT18</v>
          </cell>
        </row>
        <row r="1232">
          <cell r="J1232" t="str">
            <v>ICOMFT19</v>
          </cell>
        </row>
        <row r="1233">
          <cell r="J1233" t="str">
            <v>ICOMFT20</v>
          </cell>
        </row>
        <row r="1234">
          <cell r="J1234" t="str">
            <v>ICOMFT21</v>
          </cell>
        </row>
        <row r="1235">
          <cell r="J1235" t="str">
            <v>ICOMFT22</v>
          </cell>
        </row>
        <row r="1236">
          <cell r="J1236" t="str">
            <v>ICOMFT23</v>
          </cell>
        </row>
        <row r="1237">
          <cell r="J1237" t="str">
            <v>ICOMFT24</v>
          </cell>
        </row>
        <row r="1238">
          <cell r="J1238" t="str">
            <v>ICOMMA01</v>
          </cell>
        </row>
        <row r="1239">
          <cell r="J1239" t="str">
            <v>ICOMMA02</v>
          </cell>
        </row>
        <row r="1240">
          <cell r="J1240" t="str">
            <v>ICOMMA03</v>
          </cell>
        </row>
        <row r="1241">
          <cell r="J1241" t="str">
            <v>ICOMMA04</v>
          </cell>
        </row>
        <row r="1242">
          <cell r="J1242" t="str">
            <v>ICOMMA05</v>
          </cell>
        </row>
        <row r="1243">
          <cell r="J1243" t="str">
            <v>ICOMMA06</v>
          </cell>
        </row>
        <row r="1244">
          <cell r="J1244" t="str">
            <v>ICOMMA07</v>
          </cell>
        </row>
        <row r="1245">
          <cell r="J1245" t="str">
            <v>ICOMMA08</v>
          </cell>
        </row>
        <row r="1246">
          <cell r="J1246" t="str">
            <v>ICOMMA09</v>
          </cell>
        </row>
        <row r="1247">
          <cell r="J1247" t="str">
            <v>ICOMMA10</v>
          </cell>
        </row>
        <row r="1248">
          <cell r="J1248" t="str">
            <v>ICOMMA11</v>
          </cell>
        </row>
        <row r="1249">
          <cell r="J1249" t="str">
            <v>ICOMMA12</v>
          </cell>
        </row>
        <row r="1250">
          <cell r="J1250" t="str">
            <v>ICOMMA13</v>
          </cell>
        </row>
        <row r="1251">
          <cell r="J1251" t="str">
            <v>IOCMDF01</v>
          </cell>
        </row>
        <row r="1252">
          <cell r="J1252" t="str">
            <v>IOCMDF02</v>
          </cell>
        </row>
        <row r="1253">
          <cell r="J1253" t="str">
            <v>IOCMDF03</v>
          </cell>
        </row>
        <row r="1254">
          <cell r="J1254" t="str">
            <v>IOCMDF04</v>
          </cell>
        </row>
        <row r="1255">
          <cell r="J1255" t="str">
            <v>IOCMDF05</v>
          </cell>
        </row>
        <row r="1256">
          <cell r="J1256" t="str">
            <v>IOCMDF06</v>
          </cell>
        </row>
        <row r="1257">
          <cell r="J1257" t="str">
            <v>IOCMDF07</v>
          </cell>
        </row>
        <row r="1258">
          <cell r="J1258" t="str">
            <v>IOCMDF08</v>
          </cell>
        </row>
        <row r="1259">
          <cell r="J1259" t="str">
            <v>IOCMDL01</v>
          </cell>
        </row>
        <row r="1260">
          <cell r="J1260" t="str">
            <v>IOCMDL02</v>
          </cell>
        </row>
        <row r="1261">
          <cell r="J1261" t="str">
            <v>IOCMDL03</v>
          </cell>
        </row>
        <row r="1262">
          <cell r="J1262" t="str">
            <v>IOCMDT01</v>
          </cell>
        </row>
        <row r="1263">
          <cell r="J1263" t="str">
            <v>IOCMDT02</v>
          </cell>
        </row>
        <row r="1264">
          <cell r="J1264" t="str">
            <v>IOCMDT03</v>
          </cell>
        </row>
        <row r="1265">
          <cell r="J1265" t="str">
            <v>IOCMDT04</v>
          </cell>
        </row>
        <row r="1266">
          <cell r="J1266" t="str">
            <v>IOCMDT05</v>
          </cell>
        </row>
        <row r="1267">
          <cell r="J1267" t="str">
            <v>IOCMDT06</v>
          </cell>
        </row>
        <row r="1268">
          <cell r="J1268" t="str">
            <v>IOCMDT07</v>
          </cell>
        </row>
        <row r="1269">
          <cell r="J1269" t="str">
            <v>IOCMDT08</v>
          </cell>
        </row>
        <row r="1270">
          <cell r="J1270" t="str">
            <v>IOCMDT09</v>
          </cell>
        </row>
        <row r="1271">
          <cell r="J1271" t="str">
            <v>IOCMDT10</v>
          </cell>
        </row>
        <row r="1272">
          <cell r="J1272" t="str">
            <v>IOCMDT11</v>
          </cell>
        </row>
        <row r="1273">
          <cell r="J1273" t="str">
            <v>IOCMDT12</v>
          </cell>
        </row>
        <row r="1274">
          <cell r="J1274" t="str">
            <v>IOCMFF01</v>
          </cell>
        </row>
        <row r="1275">
          <cell r="J1275" t="str">
            <v>IOCMFF02</v>
          </cell>
        </row>
        <row r="1276">
          <cell r="J1276" t="str">
            <v>IOCMFF03</v>
          </cell>
        </row>
        <row r="1277">
          <cell r="J1277" t="str">
            <v>IOCMFF04</v>
          </cell>
        </row>
        <row r="1278">
          <cell r="J1278" t="str">
            <v>IOCMFF05</v>
          </cell>
        </row>
        <row r="1279">
          <cell r="J1279" t="str">
            <v>IOCMFF06</v>
          </cell>
        </row>
        <row r="1280">
          <cell r="J1280" t="str">
            <v>IOCMFF07</v>
          </cell>
        </row>
        <row r="1281">
          <cell r="J1281" t="str">
            <v>IOCMFF08</v>
          </cell>
        </row>
        <row r="1282">
          <cell r="J1282" t="str">
            <v>IOCMFF09</v>
          </cell>
        </row>
        <row r="1283">
          <cell r="J1283" t="str">
            <v>IOCMFF10</v>
          </cell>
        </row>
        <row r="1284">
          <cell r="J1284" t="str">
            <v>IOCMFF11</v>
          </cell>
        </row>
        <row r="1285">
          <cell r="J1285" t="str">
            <v>IOCMFF12</v>
          </cell>
        </row>
        <row r="1286">
          <cell r="J1286" t="str">
            <v>IOCMFL01</v>
          </cell>
        </row>
        <row r="1287">
          <cell r="J1287" t="str">
            <v>IOCMFL02</v>
          </cell>
        </row>
        <row r="1288">
          <cell r="J1288" t="str">
            <v>IOCMFT01</v>
          </cell>
        </row>
        <row r="1289">
          <cell r="J1289" t="str">
            <v>IOCMFT02</v>
          </cell>
        </row>
        <row r="1290">
          <cell r="J1290" t="str">
            <v>IOCMFT03</v>
          </cell>
        </row>
        <row r="1291">
          <cell r="J1291" t="str">
            <v>IOCMFT04</v>
          </cell>
        </row>
        <row r="1292">
          <cell r="J1292" t="str">
            <v>IOCMFT05</v>
          </cell>
        </row>
        <row r="1293">
          <cell r="J1293" t="str">
            <v>IOCMFT06</v>
          </cell>
        </row>
        <row r="1294">
          <cell r="J1294" t="str">
            <v>IOCMFT07</v>
          </cell>
        </row>
        <row r="1295">
          <cell r="J1295" t="str">
            <v>IOCMFT08</v>
          </cell>
        </row>
        <row r="1296">
          <cell r="J1296" t="str">
            <v>IOCMFT09</v>
          </cell>
        </row>
        <row r="1297">
          <cell r="J1297" t="str">
            <v>IOCMFT10</v>
          </cell>
        </row>
        <row r="1298">
          <cell r="J1298" t="str">
            <v>IOCMFT11</v>
          </cell>
        </row>
        <row r="1299">
          <cell r="J1299" t="str">
            <v>IOCMFT12</v>
          </cell>
        </row>
        <row r="1300">
          <cell r="J1300" t="str">
            <v>IOCMFT13</v>
          </cell>
        </row>
        <row r="1301">
          <cell r="J1301" t="str">
            <v>IOCMFT14</v>
          </cell>
        </row>
        <row r="1302">
          <cell r="J1302" t="str">
            <v>IOCMFT15</v>
          </cell>
        </row>
        <row r="1303">
          <cell r="J1303" t="str">
            <v>IOCMFT16</v>
          </cell>
        </row>
        <row r="1304">
          <cell r="J1304" t="str">
            <v>IOCMFT17</v>
          </cell>
        </row>
        <row r="1305">
          <cell r="J1305" t="str">
            <v>IOCMFT18</v>
          </cell>
        </row>
        <row r="1306">
          <cell r="J1306" t="str">
            <v>IOCMFT19</v>
          </cell>
        </row>
        <row r="1307">
          <cell r="J1307" t="str">
            <v>IOCMFT20</v>
          </cell>
        </row>
        <row r="1308">
          <cell r="J1308" t="str">
            <v>IOCMFT21</v>
          </cell>
        </row>
        <row r="1309">
          <cell r="J1309" t="str">
            <v>IOCMFT22</v>
          </cell>
        </row>
        <row r="1310">
          <cell r="J1310" t="str">
            <v>IOCMFT23</v>
          </cell>
        </row>
        <row r="1311">
          <cell r="J1311" t="str">
            <v>IOCMFT24</v>
          </cell>
        </row>
        <row r="1312">
          <cell r="J1312" t="str">
            <v>IOCMMA01</v>
          </cell>
        </row>
        <row r="1313">
          <cell r="J1313" t="str">
            <v>IOCMMA02</v>
          </cell>
        </row>
        <row r="1314">
          <cell r="J1314" t="str">
            <v>IOCMMA03</v>
          </cell>
        </row>
        <row r="1315">
          <cell r="J1315" t="str">
            <v>IOCMMA04</v>
          </cell>
        </row>
        <row r="1316">
          <cell r="J1316" t="str">
            <v>IOCMMA05</v>
          </cell>
        </row>
        <row r="1317">
          <cell r="J1317" t="str">
            <v>IOCMMA06</v>
          </cell>
        </row>
        <row r="1318">
          <cell r="J1318" t="str">
            <v>IOCMMA07</v>
          </cell>
        </row>
        <row r="1319">
          <cell r="J1319" t="str">
            <v>IOCMMA08</v>
          </cell>
        </row>
        <row r="1320">
          <cell r="J1320" t="str">
            <v>IOCMMA09</v>
          </cell>
        </row>
        <row r="1321">
          <cell r="J1321" t="str">
            <v>IOCMMA10</v>
          </cell>
        </row>
        <row r="1322">
          <cell r="J1322" t="str">
            <v>IOCMMA11</v>
          </cell>
        </row>
        <row r="1323">
          <cell r="J1323" t="str">
            <v>IOCMMA12</v>
          </cell>
        </row>
        <row r="1324">
          <cell r="J1324" t="str">
            <v>IOCMMA13</v>
          </cell>
        </row>
        <row r="1325">
          <cell r="J1325" t="str">
            <v>IPCMLMA2</v>
          </cell>
        </row>
        <row r="1326">
          <cell r="J1326" t="str">
            <v>IPCMLMAI</v>
          </cell>
        </row>
        <row r="1327">
          <cell r="J1327" t="str">
            <v>IPRMDF01</v>
          </cell>
        </row>
        <row r="1328">
          <cell r="J1328" t="str">
            <v>IPRMDF02</v>
          </cell>
        </row>
        <row r="1329">
          <cell r="J1329" t="str">
            <v>IPRMDF03</v>
          </cell>
        </row>
        <row r="1330">
          <cell r="J1330" t="str">
            <v>IPRMDF04</v>
          </cell>
        </row>
        <row r="1331">
          <cell r="J1331" t="str">
            <v>IPRMDF05</v>
          </cell>
        </row>
        <row r="1332">
          <cell r="J1332" t="str">
            <v>IPRMDF06</v>
          </cell>
        </row>
        <row r="1333">
          <cell r="J1333" t="str">
            <v>IPRMDF07</v>
          </cell>
        </row>
        <row r="1334">
          <cell r="J1334" t="str">
            <v>IPRMDF08</v>
          </cell>
        </row>
        <row r="1335">
          <cell r="J1335" t="str">
            <v>IPRMDL01</v>
          </cell>
        </row>
        <row r="1336">
          <cell r="J1336" t="str">
            <v>IPRMDL02</v>
          </cell>
        </row>
        <row r="1337">
          <cell r="J1337" t="str">
            <v>IPRMDL03</v>
          </cell>
        </row>
        <row r="1338">
          <cell r="J1338" t="str">
            <v>IPRMDT01</v>
          </cell>
        </row>
        <row r="1339">
          <cell r="J1339" t="str">
            <v>IPRMDT02</v>
          </cell>
        </row>
        <row r="1340">
          <cell r="J1340" t="str">
            <v>IPRMDT03</v>
          </cell>
        </row>
        <row r="1341">
          <cell r="J1341" t="str">
            <v>IPRMDT04</v>
          </cell>
        </row>
        <row r="1342">
          <cell r="J1342" t="str">
            <v>IPRMDT05</v>
          </cell>
        </row>
        <row r="1343">
          <cell r="J1343" t="str">
            <v>IPRMDT06</v>
          </cell>
        </row>
        <row r="1344">
          <cell r="J1344" t="str">
            <v>IPRMDT07</v>
          </cell>
        </row>
        <row r="1345">
          <cell r="J1345" t="str">
            <v>IPRMDT08</v>
          </cell>
        </row>
        <row r="1346">
          <cell r="J1346" t="str">
            <v>IPRMDT09</v>
          </cell>
        </row>
        <row r="1347">
          <cell r="J1347" t="str">
            <v>IPRMDT10</v>
          </cell>
        </row>
        <row r="1348">
          <cell r="J1348" t="str">
            <v>IPRMDT11</v>
          </cell>
        </row>
        <row r="1349">
          <cell r="J1349" t="str">
            <v>IPRMDT12</v>
          </cell>
        </row>
        <row r="1350">
          <cell r="J1350" t="str">
            <v>IPRMFF01</v>
          </cell>
        </row>
        <row r="1351">
          <cell r="J1351" t="str">
            <v>IPRMFF02</v>
          </cell>
        </row>
        <row r="1352">
          <cell r="J1352" t="str">
            <v>IPRMFF03</v>
          </cell>
        </row>
        <row r="1353">
          <cell r="J1353" t="str">
            <v>IPRMFF04</v>
          </cell>
        </row>
        <row r="1354">
          <cell r="J1354" t="str">
            <v>IPRMFF05</v>
          </cell>
        </row>
        <row r="1355">
          <cell r="J1355" t="str">
            <v>IPRMFF06</v>
          </cell>
        </row>
        <row r="1356">
          <cell r="J1356" t="str">
            <v>IPRMFF07</v>
          </cell>
        </row>
        <row r="1357">
          <cell r="J1357" t="str">
            <v>IPRMFF08</v>
          </cell>
        </row>
        <row r="1358">
          <cell r="J1358" t="str">
            <v>IPRMFF09</v>
          </cell>
        </row>
        <row r="1359">
          <cell r="J1359" t="str">
            <v>IPRMFF10</v>
          </cell>
        </row>
        <row r="1360">
          <cell r="J1360" t="str">
            <v>IPRMFF11</v>
          </cell>
        </row>
        <row r="1361">
          <cell r="J1361" t="str">
            <v>IPRMFF12</v>
          </cell>
        </row>
        <row r="1362">
          <cell r="J1362" t="str">
            <v>IPRMFL01</v>
          </cell>
        </row>
        <row r="1363">
          <cell r="J1363" t="str">
            <v>IPRMFL02</v>
          </cell>
        </row>
        <row r="1364">
          <cell r="J1364" t="str">
            <v>IPRMFT01</v>
          </cell>
        </row>
        <row r="1365">
          <cell r="J1365" t="str">
            <v>IPRMFT02</v>
          </cell>
        </row>
        <row r="1366">
          <cell r="J1366" t="str">
            <v>IPRMFT03</v>
          </cell>
        </row>
        <row r="1367">
          <cell r="J1367" t="str">
            <v>IPRMFT04</v>
          </cell>
        </row>
        <row r="1368">
          <cell r="J1368" t="str">
            <v>IPRMFT05</v>
          </cell>
        </row>
        <row r="1369">
          <cell r="J1369" t="str">
            <v>IPRMFT06</v>
          </cell>
        </row>
        <row r="1370">
          <cell r="J1370" t="str">
            <v>IPRMFT07</v>
          </cell>
        </row>
        <row r="1371">
          <cell r="J1371" t="str">
            <v>IPRMFT08</v>
          </cell>
        </row>
        <row r="1372">
          <cell r="J1372" t="str">
            <v>IPRMFT09</v>
          </cell>
        </row>
        <row r="1373">
          <cell r="J1373" t="str">
            <v>IPRMFT10</v>
          </cell>
        </row>
        <row r="1374">
          <cell r="J1374" t="str">
            <v>IPRMFT11</v>
          </cell>
        </row>
        <row r="1375">
          <cell r="J1375" t="str">
            <v>IPRMFT12</v>
          </cell>
        </row>
        <row r="1376">
          <cell r="J1376" t="str">
            <v>IPRMFT13</v>
          </cell>
        </row>
        <row r="1377">
          <cell r="J1377" t="str">
            <v>IPRMFT14</v>
          </cell>
        </row>
        <row r="1378">
          <cell r="J1378" t="str">
            <v>IPRMFT15</v>
          </cell>
        </row>
        <row r="1379">
          <cell r="J1379" t="str">
            <v>IPRMFT16</v>
          </cell>
        </row>
        <row r="1380">
          <cell r="J1380" t="str">
            <v>IPRMFT17</v>
          </cell>
        </row>
        <row r="1381">
          <cell r="J1381" t="str">
            <v>IPRMFT18</v>
          </cell>
        </row>
        <row r="1382">
          <cell r="J1382" t="str">
            <v>IPRMFT19</v>
          </cell>
        </row>
        <row r="1383">
          <cell r="J1383" t="str">
            <v>IPRMFT20</v>
          </cell>
        </row>
        <row r="1384">
          <cell r="J1384" t="str">
            <v>IPRMFT21</v>
          </cell>
        </row>
        <row r="1385">
          <cell r="J1385" t="str">
            <v>IPRMFT22</v>
          </cell>
        </row>
        <row r="1386">
          <cell r="J1386" t="str">
            <v>IPRMFT23</v>
          </cell>
        </row>
        <row r="1387">
          <cell r="J1387" t="str">
            <v>IPRMFT24</v>
          </cell>
        </row>
        <row r="1388">
          <cell r="J1388" t="str">
            <v>IPRMMA01</v>
          </cell>
        </row>
        <row r="1389">
          <cell r="J1389" t="str">
            <v>IPRMMA02</v>
          </cell>
        </row>
        <row r="1390">
          <cell r="J1390" t="str">
            <v>IPRMMA03</v>
          </cell>
        </row>
        <row r="1391">
          <cell r="J1391" t="str">
            <v>IPRMMA04</v>
          </cell>
        </row>
        <row r="1392">
          <cell r="J1392" t="str">
            <v>IPRMMA05</v>
          </cell>
        </row>
        <row r="1393">
          <cell r="J1393" t="str">
            <v>IPRMMA06</v>
          </cell>
        </row>
        <row r="1394">
          <cell r="J1394" t="str">
            <v>IPRMMA07</v>
          </cell>
        </row>
        <row r="1395">
          <cell r="J1395" t="str">
            <v>IPRMMA08</v>
          </cell>
        </row>
        <row r="1396">
          <cell r="J1396" t="str">
            <v>IPRMMA09</v>
          </cell>
        </row>
        <row r="1397">
          <cell r="J1397" t="str">
            <v>IPRMMA10</v>
          </cell>
        </row>
        <row r="1398">
          <cell r="J1398" t="str">
            <v>IPRMMA11</v>
          </cell>
        </row>
        <row r="1399">
          <cell r="J1399" t="str">
            <v>IPRMMA12</v>
          </cell>
        </row>
        <row r="1400">
          <cell r="J1400" t="str">
            <v>IPRMMA13</v>
          </cell>
        </row>
        <row r="1401">
          <cell r="J1401" t="str">
            <v>IUEDF01</v>
          </cell>
        </row>
        <row r="1402">
          <cell r="J1402" t="str">
            <v>IUEDF02</v>
          </cell>
        </row>
        <row r="1403">
          <cell r="J1403" t="str">
            <v>IUEDF03</v>
          </cell>
        </row>
        <row r="1404">
          <cell r="J1404" t="str">
            <v>IUEDF04</v>
          </cell>
        </row>
        <row r="1405">
          <cell r="J1405" t="str">
            <v>IUEDF05</v>
          </cell>
        </row>
        <row r="1406">
          <cell r="J1406" t="str">
            <v>IUEDF06</v>
          </cell>
        </row>
        <row r="1407">
          <cell r="J1407" t="str">
            <v>IUEDF07</v>
          </cell>
        </row>
        <row r="1408">
          <cell r="J1408" t="str">
            <v>IUEDF08</v>
          </cell>
        </row>
        <row r="1409">
          <cell r="J1409" t="str">
            <v>IUEDL01</v>
          </cell>
        </row>
        <row r="1410">
          <cell r="J1410" t="str">
            <v>IUEDL02</v>
          </cell>
        </row>
        <row r="1411">
          <cell r="J1411" t="str">
            <v>IUEDL03</v>
          </cell>
        </row>
        <row r="1412">
          <cell r="J1412" t="str">
            <v>IUEDT01</v>
          </cell>
        </row>
        <row r="1413">
          <cell r="J1413" t="str">
            <v>IUEDT02</v>
          </cell>
        </row>
        <row r="1414">
          <cell r="J1414" t="str">
            <v>IUEDT03</v>
          </cell>
        </row>
        <row r="1415">
          <cell r="J1415" t="str">
            <v>IUEDT04</v>
          </cell>
        </row>
        <row r="1416">
          <cell r="J1416" t="str">
            <v>IUEDT05</v>
          </cell>
        </row>
        <row r="1417">
          <cell r="J1417" t="str">
            <v>IUEDT06</v>
          </cell>
        </row>
        <row r="1418">
          <cell r="J1418" t="str">
            <v>IUEDT07</v>
          </cell>
        </row>
        <row r="1419">
          <cell r="J1419" t="str">
            <v>IUEDT08</v>
          </cell>
        </row>
        <row r="1420">
          <cell r="J1420" t="str">
            <v>IUEDT09</v>
          </cell>
        </row>
        <row r="1421">
          <cell r="J1421" t="str">
            <v>IUEDT10</v>
          </cell>
        </row>
        <row r="1422">
          <cell r="J1422" t="str">
            <v>IUEDT11</v>
          </cell>
        </row>
        <row r="1423">
          <cell r="J1423" t="str">
            <v>IUEDT12</v>
          </cell>
        </row>
        <row r="1424">
          <cell r="J1424" t="str">
            <v>IUEFF01</v>
          </cell>
        </row>
        <row r="1425">
          <cell r="J1425" t="str">
            <v>IUEFF02</v>
          </cell>
        </row>
        <row r="1426">
          <cell r="J1426" t="str">
            <v>IUEFF03</v>
          </cell>
        </row>
        <row r="1427">
          <cell r="J1427" t="str">
            <v>IUEFF04</v>
          </cell>
        </row>
        <row r="1428">
          <cell r="J1428" t="str">
            <v>IUEFF05</v>
          </cell>
        </row>
        <row r="1429">
          <cell r="J1429" t="str">
            <v>IUEFF06</v>
          </cell>
        </row>
        <row r="1430">
          <cell r="J1430" t="str">
            <v>IUEFF07</v>
          </cell>
        </row>
        <row r="1431">
          <cell r="J1431" t="str">
            <v>IUEFF08</v>
          </cell>
        </row>
        <row r="1432">
          <cell r="J1432" t="str">
            <v>IUEFF09</v>
          </cell>
        </row>
        <row r="1433">
          <cell r="J1433" t="str">
            <v>IUEFF10</v>
          </cell>
        </row>
        <row r="1434">
          <cell r="J1434" t="str">
            <v>IUEFF11</v>
          </cell>
        </row>
        <row r="1435">
          <cell r="J1435" t="str">
            <v>IUEFF12</v>
          </cell>
        </row>
        <row r="1436">
          <cell r="J1436" t="str">
            <v>IUEFL01</v>
          </cell>
        </row>
        <row r="1437">
          <cell r="J1437" t="str">
            <v>IUEFL02</v>
          </cell>
        </row>
        <row r="1438">
          <cell r="J1438" t="str">
            <v>IUEFT01</v>
          </cell>
        </row>
        <row r="1439">
          <cell r="J1439" t="str">
            <v>IUEFT02</v>
          </cell>
        </row>
        <row r="1440">
          <cell r="J1440" t="str">
            <v>IUEFT03</v>
          </cell>
        </row>
        <row r="1441">
          <cell r="J1441" t="str">
            <v>IUEFT04</v>
          </cell>
        </row>
        <row r="1442">
          <cell r="J1442" t="str">
            <v>IUEFT05</v>
          </cell>
        </row>
        <row r="1443">
          <cell r="J1443" t="str">
            <v>IUEFT06</v>
          </cell>
        </row>
        <row r="1444">
          <cell r="J1444" t="str">
            <v>IUEFT07</v>
          </cell>
        </row>
        <row r="1445">
          <cell r="J1445" t="str">
            <v>IUEFT08</v>
          </cell>
        </row>
        <row r="1446">
          <cell r="J1446" t="str">
            <v>IUEFT09</v>
          </cell>
        </row>
        <row r="1447">
          <cell r="J1447" t="str">
            <v>IUEFT10</v>
          </cell>
        </row>
        <row r="1448">
          <cell r="J1448" t="str">
            <v>IUEFT11</v>
          </cell>
        </row>
        <row r="1449">
          <cell r="J1449" t="str">
            <v>IUEFT12</v>
          </cell>
        </row>
        <row r="1450">
          <cell r="J1450" t="str">
            <v>IUEFT13</v>
          </cell>
        </row>
        <row r="1451">
          <cell r="J1451" t="str">
            <v>IUEFT14</v>
          </cell>
        </row>
        <row r="1452">
          <cell r="J1452" t="str">
            <v>IUEFT15</v>
          </cell>
        </row>
        <row r="1453">
          <cell r="J1453" t="str">
            <v>IUEFT16</v>
          </cell>
        </row>
        <row r="1454">
          <cell r="J1454" t="str">
            <v>IUEFT17</v>
          </cell>
        </row>
        <row r="1455">
          <cell r="J1455" t="str">
            <v>IUEFT18</v>
          </cell>
        </row>
        <row r="1456">
          <cell r="J1456" t="str">
            <v>IUEFT19</v>
          </cell>
        </row>
        <row r="1457">
          <cell r="J1457" t="str">
            <v>IUEFT20</v>
          </cell>
        </row>
        <row r="1458">
          <cell r="J1458" t="str">
            <v>IUEFT21</v>
          </cell>
        </row>
        <row r="1459">
          <cell r="J1459" t="str">
            <v>IUEFT22</v>
          </cell>
        </row>
        <row r="1460">
          <cell r="J1460" t="str">
            <v>IUEFT23</v>
          </cell>
        </row>
        <row r="1461">
          <cell r="J1461" t="str">
            <v>IUEFT24</v>
          </cell>
        </row>
        <row r="1462">
          <cell r="J1462" t="str">
            <v>IUELFAG</v>
          </cell>
        </row>
        <row r="1463">
          <cell r="J1463" t="str">
            <v>IUELFAI</v>
          </cell>
        </row>
        <row r="1464">
          <cell r="J1464" t="str">
            <v>IUELMAI</v>
          </cell>
        </row>
        <row r="1465">
          <cell r="J1465" t="str">
            <v>IUELTYG</v>
          </cell>
        </row>
        <row r="1466">
          <cell r="J1466" t="str">
            <v>IUELTYI</v>
          </cell>
        </row>
        <row r="1467">
          <cell r="J1467" t="str">
            <v>IUEMA01</v>
          </cell>
        </row>
        <row r="1468">
          <cell r="J1468" t="str">
            <v>IUEMA02</v>
          </cell>
        </row>
        <row r="1469">
          <cell r="J1469" t="str">
            <v>IUEMA03</v>
          </cell>
        </row>
        <row r="1470">
          <cell r="J1470" t="str">
            <v>IUEMA04</v>
          </cell>
        </row>
        <row r="1471">
          <cell r="J1471" t="str">
            <v>IUEMA05</v>
          </cell>
        </row>
        <row r="1472">
          <cell r="J1472" t="str">
            <v>IUEMA06</v>
          </cell>
        </row>
        <row r="1473">
          <cell r="J1473" t="str">
            <v>IUEMA07</v>
          </cell>
        </row>
        <row r="1474">
          <cell r="J1474" t="str">
            <v>IUEMA08</v>
          </cell>
        </row>
        <row r="1475">
          <cell r="J1475" t="str">
            <v>IUEMA09</v>
          </cell>
        </row>
        <row r="1476">
          <cell r="J1476" t="str">
            <v>IUEMA10</v>
          </cell>
        </row>
        <row r="1477">
          <cell r="J1477" t="str">
            <v>IUEMA11</v>
          </cell>
        </row>
        <row r="1478">
          <cell r="J1478" t="str">
            <v>IUEMA12</v>
          </cell>
        </row>
        <row r="1479">
          <cell r="J1479" t="str">
            <v>IUEMA13</v>
          </cell>
        </row>
        <row r="1480">
          <cell r="J1480" t="str">
            <v>LIMPA</v>
          </cell>
        </row>
        <row r="1481">
          <cell r="J1481" t="str">
            <v>LIMPAL</v>
          </cell>
        </row>
        <row r="1482">
          <cell r="J1482" t="str">
            <v>LRESDT01</v>
          </cell>
        </row>
        <row r="1483">
          <cell r="J1483" t="str">
            <v>NONVATIN</v>
          </cell>
        </row>
        <row r="1484">
          <cell r="J1484" t="str">
            <v>OAPSORE</v>
          </cell>
        </row>
        <row r="1485">
          <cell r="J1485" t="str">
            <v>OAPTRC</v>
          </cell>
        </row>
        <row r="1486">
          <cell r="J1486" t="str">
            <v>OARLIFE</v>
          </cell>
        </row>
        <row r="1487">
          <cell r="J1487" t="str">
            <v>OCLMDF01</v>
          </cell>
        </row>
        <row r="1488">
          <cell r="J1488" t="str">
            <v>OCLMDF02</v>
          </cell>
        </row>
        <row r="1489">
          <cell r="J1489" t="str">
            <v>OCLMDF03</v>
          </cell>
        </row>
        <row r="1490">
          <cell r="J1490" t="str">
            <v>OCLMDF04</v>
          </cell>
        </row>
        <row r="1491">
          <cell r="J1491" t="str">
            <v>OCLMDF05</v>
          </cell>
        </row>
        <row r="1492">
          <cell r="J1492" t="str">
            <v>OCLMDF06</v>
          </cell>
        </row>
        <row r="1493">
          <cell r="J1493" t="str">
            <v>OCLMDF07</v>
          </cell>
        </row>
        <row r="1494">
          <cell r="J1494" t="str">
            <v>OCLMDF08</v>
          </cell>
        </row>
        <row r="1495">
          <cell r="J1495" t="str">
            <v>OCLMDL01</v>
          </cell>
        </row>
        <row r="1496">
          <cell r="J1496" t="str">
            <v>OCLMDL02</v>
          </cell>
        </row>
        <row r="1497">
          <cell r="J1497" t="str">
            <v>OCLMDL03</v>
          </cell>
        </row>
        <row r="1498">
          <cell r="J1498" t="str">
            <v>OCLMDT01</v>
          </cell>
        </row>
        <row r="1499">
          <cell r="J1499" t="str">
            <v>OCLMDT02</v>
          </cell>
        </row>
        <row r="1500">
          <cell r="J1500" t="str">
            <v>OCLMDT03</v>
          </cell>
        </row>
        <row r="1501">
          <cell r="J1501" t="str">
            <v>OCLMDT04</v>
          </cell>
        </row>
        <row r="1502">
          <cell r="J1502" t="str">
            <v>OCLMDT05</v>
          </cell>
        </row>
        <row r="1503">
          <cell r="J1503" t="str">
            <v>OCLMDT06</v>
          </cell>
        </row>
        <row r="1504">
          <cell r="J1504" t="str">
            <v>OCLMDT07</v>
          </cell>
        </row>
        <row r="1505">
          <cell r="J1505" t="str">
            <v>OCLMDT08</v>
          </cell>
        </row>
        <row r="1506">
          <cell r="J1506" t="str">
            <v>OCLMDT09</v>
          </cell>
        </row>
        <row r="1507">
          <cell r="J1507" t="str">
            <v>OCLMDT10</v>
          </cell>
        </row>
        <row r="1508">
          <cell r="J1508" t="str">
            <v>OCLMDT11</v>
          </cell>
        </row>
        <row r="1509">
          <cell r="J1509" t="str">
            <v>OCLMDT12</v>
          </cell>
        </row>
        <row r="1510">
          <cell r="J1510" t="str">
            <v>OCLMFF01</v>
          </cell>
        </row>
        <row r="1511">
          <cell r="J1511" t="str">
            <v>OCLMFF02</v>
          </cell>
        </row>
        <row r="1512">
          <cell r="J1512" t="str">
            <v>OCLMFF03</v>
          </cell>
        </row>
        <row r="1513">
          <cell r="J1513" t="str">
            <v>OCLMFF04</v>
          </cell>
        </row>
        <row r="1514">
          <cell r="J1514" t="str">
            <v>OCLMFF05</v>
          </cell>
        </row>
        <row r="1515">
          <cell r="J1515" t="str">
            <v>OCLMFF06</v>
          </cell>
        </row>
        <row r="1516">
          <cell r="J1516" t="str">
            <v>OCLMFF07</v>
          </cell>
        </row>
        <row r="1517">
          <cell r="J1517" t="str">
            <v>OCLMFF08</v>
          </cell>
        </row>
        <row r="1518">
          <cell r="J1518" t="str">
            <v>OCLMFF09</v>
          </cell>
        </row>
        <row r="1519">
          <cell r="J1519" t="str">
            <v>OCLMFF10</v>
          </cell>
        </row>
        <row r="1520">
          <cell r="J1520" t="str">
            <v>OCLMFF11</v>
          </cell>
        </row>
        <row r="1521">
          <cell r="J1521" t="str">
            <v>OCLMFF12</v>
          </cell>
        </row>
        <row r="1522">
          <cell r="J1522" t="str">
            <v>OCLMFL01</v>
          </cell>
        </row>
        <row r="1523">
          <cell r="J1523" t="str">
            <v>OCLMFL02</v>
          </cell>
        </row>
        <row r="1524">
          <cell r="J1524" t="str">
            <v>OCLMFT01</v>
          </cell>
        </row>
        <row r="1525">
          <cell r="J1525" t="str">
            <v>OCLMFT02</v>
          </cell>
        </row>
        <row r="1526">
          <cell r="J1526" t="str">
            <v>OCLMFT03</v>
          </cell>
        </row>
        <row r="1527">
          <cell r="J1527" t="str">
            <v>OCLMFT04</v>
          </cell>
        </row>
        <row r="1528">
          <cell r="J1528" t="str">
            <v>OCLMFT05</v>
          </cell>
        </row>
        <row r="1529">
          <cell r="J1529" t="str">
            <v>OCLMFT06</v>
          </cell>
        </row>
        <row r="1530">
          <cell r="J1530" t="str">
            <v>OCLMFT07</v>
          </cell>
        </row>
        <row r="1531">
          <cell r="J1531" t="str">
            <v>OCLMFT08</v>
          </cell>
        </row>
        <row r="1532">
          <cell r="J1532" t="str">
            <v>OCLMFT09</v>
          </cell>
        </row>
        <row r="1533">
          <cell r="J1533" t="str">
            <v>OCLMFT10</v>
          </cell>
        </row>
        <row r="1534">
          <cell r="J1534" t="str">
            <v>OCLMFT11</v>
          </cell>
        </row>
        <row r="1535">
          <cell r="J1535" t="str">
            <v>OCLMFT12</v>
          </cell>
        </row>
        <row r="1536">
          <cell r="J1536" t="str">
            <v>OCLMFT13</v>
          </cell>
        </row>
        <row r="1537">
          <cell r="J1537" t="str">
            <v>OCLMFT14</v>
          </cell>
        </row>
        <row r="1538">
          <cell r="J1538" t="str">
            <v>OCLMFT15</v>
          </cell>
        </row>
        <row r="1539">
          <cell r="J1539" t="str">
            <v>OCLMFT16</v>
          </cell>
        </row>
        <row r="1540">
          <cell r="J1540" t="str">
            <v>OCLMFT17</v>
          </cell>
        </row>
        <row r="1541">
          <cell r="J1541" t="str">
            <v>OCLMFT18</v>
          </cell>
        </row>
        <row r="1542">
          <cell r="J1542" t="str">
            <v>OCLMFT19</v>
          </cell>
        </row>
        <row r="1543">
          <cell r="J1543" t="str">
            <v>OCLMFT20</v>
          </cell>
        </row>
        <row r="1544">
          <cell r="J1544" t="str">
            <v>OCLMFT21</v>
          </cell>
        </row>
        <row r="1545">
          <cell r="J1545" t="str">
            <v>OCLMFT22</v>
          </cell>
        </row>
        <row r="1546">
          <cell r="J1546" t="str">
            <v>OCLMFT23</v>
          </cell>
        </row>
        <row r="1547">
          <cell r="J1547" t="str">
            <v>OCLMFT24</v>
          </cell>
        </row>
        <row r="1548">
          <cell r="J1548" t="str">
            <v>OCLMLFAI</v>
          </cell>
        </row>
        <row r="1549">
          <cell r="J1549" t="str">
            <v>OCLMLMAI</v>
          </cell>
        </row>
        <row r="1550">
          <cell r="J1550" t="str">
            <v>OCLMLTYI</v>
          </cell>
        </row>
        <row r="1551">
          <cell r="J1551" t="str">
            <v>OCLMMA01</v>
          </cell>
        </row>
        <row r="1552">
          <cell r="J1552" t="str">
            <v>OCLMMA02</v>
          </cell>
        </row>
        <row r="1553">
          <cell r="J1553" t="str">
            <v>OCLMMA03</v>
          </cell>
        </row>
        <row r="1554">
          <cell r="J1554" t="str">
            <v>OCLMMA04</v>
          </cell>
        </row>
        <row r="1555">
          <cell r="J1555" t="str">
            <v>OCLMMA05</v>
          </cell>
        </row>
        <row r="1556">
          <cell r="J1556" t="str">
            <v>OCLMMA06</v>
          </cell>
        </row>
        <row r="1557">
          <cell r="J1557" t="str">
            <v>OCLMMA07</v>
          </cell>
        </row>
        <row r="1558">
          <cell r="J1558" t="str">
            <v>OCLMMA08</v>
          </cell>
        </row>
        <row r="1559">
          <cell r="J1559" t="str">
            <v>OCLMMA09</v>
          </cell>
        </row>
        <row r="1560">
          <cell r="J1560" t="str">
            <v>OCLMMA10</v>
          </cell>
        </row>
        <row r="1561">
          <cell r="J1561" t="str">
            <v>OCLMMA11</v>
          </cell>
        </row>
        <row r="1562">
          <cell r="J1562" t="str">
            <v>OCLMMA12</v>
          </cell>
        </row>
        <row r="1563">
          <cell r="J1563" t="str">
            <v>OCLMMA13</v>
          </cell>
        </row>
        <row r="1564">
          <cell r="J1564" t="str">
            <v>OCOMDF01</v>
          </cell>
        </row>
        <row r="1565">
          <cell r="J1565" t="str">
            <v>OCOMDF02</v>
          </cell>
        </row>
        <row r="1566">
          <cell r="J1566" t="str">
            <v>OCOMDF03</v>
          </cell>
        </row>
        <row r="1567">
          <cell r="J1567" t="str">
            <v>OCOMDF04</v>
          </cell>
        </row>
        <row r="1568">
          <cell r="J1568" t="str">
            <v>OCOMDF05</v>
          </cell>
        </row>
        <row r="1569">
          <cell r="J1569" t="str">
            <v>OCOMDF06</v>
          </cell>
        </row>
        <row r="1570">
          <cell r="J1570" t="str">
            <v>OCOMDF07</v>
          </cell>
        </row>
        <row r="1571">
          <cell r="J1571" t="str">
            <v>OCOMDF08</v>
          </cell>
        </row>
        <row r="1572">
          <cell r="J1572" t="str">
            <v>OCOMDL01</v>
          </cell>
        </row>
        <row r="1573">
          <cell r="J1573" t="str">
            <v>OCOMDL02</v>
          </cell>
        </row>
        <row r="1574">
          <cell r="J1574" t="str">
            <v>OCOMDL03</v>
          </cell>
        </row>
        <row r="1575">
          <cell r="J1575" t="str">
            <v>OCOMDT01</v>
          </cell>
        </row>
        <row r="1576">
          <cell r="J1576" t="str">
            <v>OCOMDT02</v>
          </cell>
        </row>
        <row r="1577">
          <cell r="J1577" t="str">
            <v>OCOMDT03</v>
          </cell>
        </row>
        <row r="1578">
          <cell r="J1578" t="str">
            <v>OCOMDT04</v>
          </cell>
        </row>
        <row r="1579">
          <cell r="J1579" t="str">
            <v>OCOMDT05</v>
          </cell>
        </row>
        <row r="1580">
          <cell r="J1580" t="str">
            <v>OCOMDT06</v>
          </cell>
        </row>
        <row r="1581">
          <cell r="J1581" t="str">
            <v>OCOMDT07</v>
          </cell>
        </row>
        <row r="1582">
          <cell r="J1582" t="str">
            <v>OCOMDT08</v>
          </cell>
        </row>
        <row r="1583">
          <cell r="J1583" t="str">
            <v>OCOMDT09</v>
          </cell>
        </row>
        <row r="1584">
          <cell r="J1584" t="str">
            <v>OCOMDT10</v>
          </cell>
        </row>
        <row r="1585">
          <cell r="J1585" t="str">
            <v>OCOMDT11</v>
          </cell>
        </row>
        <row r="1586">
          <cell r="J1586" t="str">
            <v>OCOMDT12</v>
          </cell>
        </row>
        <row r="1587">
          <cell r="J1587" t="str">
            <v>OCOMFF01</v>
          </cell>
        </row>
        <row r="1588">
          <cell r="J1588" t="str">
            <v>OCOMFF02</v>
          </cell>
        </row>
        <row r="1589">
          <cell r="J1589" t="str">
            <v>OCOMFF03</v>
          </cell>
        </row>
        <row r="1590">
          <cell r="J1590" t="str">
            <v>OCOMFF04</v>
          </cell>
        </row>
        <row r="1591">
          <cell r="J1591" t="str">
            <v>OCOMFF05</v>
          </cell>
        </row>
        <row r="1592">
          <cell r="J1592" t="str">
            <v>OCOMFF06</v>
          </cell>
        </row>
        <row r="1593">
          <cell r="J1593" t="str">
            <v>OCOMFF07</v>
          </cell>
        </row>
        <row r="1594">
          <cell r="J1594" t="str">
            <v>OCOMFF08</v>
          </cell>
        </row>
        <row r="1595">
          <cell r="J1595" t="str">
            <v>OCOMFF09</v>
          </cell>
        </row>
        <row r="1596">
          <cell r="J1596" t="str">
            <v>OCOMFF10</v>
          </cell>
        </row>
        <row r="1597">
          <cell r="J1597" t="str">
            <v>OCOMFF11</v>
          </cell>
        </row>
        <row r="1598">
          <cell r="J1598" t="str">
            <v>OCOMFF12</v>
          </cell>
        </row>
        <row r="1599">
          <cell r="J1599" t="str">
            <v>OCOMFL01</v>
          </cell>
        </row>
        <row r="1600">
          <cell r="J1600" t="str">
            <v>OCOMFL02</v>
          </cell>
        </row>
        <row r="1601">
          <cell r="J1601" t="str">
            <v>OCOMFT01</v>
          </cell>
        </row>
        <row r="1602">
          <cell r="J1602" t="str">
            <v>OCOMFT02</v>
          </cell>
        </row>
        <row r="1603">
          <cell r="J1603" t="str">
            <v>OCOMFT03</v>
          </cell>
        </row>
        <row r="1604">
          <cell r="J1604" t="str">
            <v>OCOMFT04</v>
          </cell>
        </row>
        <row r="1605">
          <cell r="J1605" t="str">
            <v>OCOMFT05</v>
          </cell>
        </row>
        <row r="1606">
          <cell r="J1606" t="str">
            <v>OCOMFT06</v>
          </cell>
        </row>
        <row r="1607">
          <cell r="J1607" t="str">
            <v>OCOMFT07</v>
          </cell>
        </row>
        <row r="1608">
          <cell r="J1608" t="str">
            <v>OCOMFT08</v>
          </cell>
        </row>
        <row r="1609">
          <cell r="J1609" t="str">
            <v>OCOMFT09</v>
          </cell>
        </row>
        <row r="1610">
          <cell r="J1610" t="str">
            <v>OCOMFT10</v>
          </cell>
        </row>
        <row r="1611">
          <cell r="J1611" t="str">
            <v>OCOMFT11</v>
          </cell>
        </row>
        <row r="1612">
          <cell r="J1612" t="str">
            <v>OCOMFT12</v>
          </cell>
        </row>
        <row r="1613">
          <cell r="J1613" t="str">
            <v>OCOMFT13</v>
          </cell>
        </row>
        <row r="1614">
          <cell r="J1614" t="str">
            <v>OCOMFT14</v>
          </cell>
        </row>
        <row r="1615">
          <cell r="J1615" t="str">
            <v>OCOMFT15</v>
          </cell>
        </row>
        <row r="1616">
          <cell r="J1616" t="str">
            <v>OCOMFT16</v>
          </cell>
        </row>
        <row r="1617">
          <cell r="J1617" t="str">
            <v>OCOMFT17</v>
          </cell>
        </row>
        <row r="1618">
          <cell r="J1618" t="str">
            <v>OCOMFT18</v>
          </cell>
        </row>
        <row r="1619">
          <cell r="J1619" t="str">
            <v>OCOMFT19</v>
          </cell>
        </row>
        <row r="1620">
          <cell r="J1620" t="str">
            <v>OCOMFT20</v>
          </cell>
        </row>
        <row r="1621">
          <cell r="J1621" t="str">
            <v>OCOMFT21</v>
          </cell>
        </row>
        <row r="1622">
          <cell r="J1622" t="str">
            <v>OCOMFT22</v>
          </cell>
        </row>
        <row r="1623">
          <cell r="J1623" t="str">
            <v>OCOMFT23</v>
          </cell>
        </row>
        <row r="1624">
          <cell r="J1624" t="str">
            <v>OCOMFT24</v>
          </cell>
        </row>
        <row r="1625">
          <cell r="J1625" t="str">
            <v>OCOMLFAI</v>
          </cell>
        </row>
        <row r="1626">
          <cell r="J1626" t="str">
            <v>OCOMLMAI</v>
          </cell>
        </row>
        <row r="1627">
          <cell r="J1627" t="str">
            <v>OCOMLTYI</v>
          </cell>
        </row>
        <row r="1628">
          <cell r="J1628" t="str">
            <v>OCOMMA01</v>
          </cell>
        </row>
        <row r="1629">
          <cell r="J1629" t="str">
            <v>OCOMMA02</v>
          </cell>
        </row>
        <row r="1630">
          <cell r="J1630" t="str">
            <v>OCOMMA03</v>
          </cell>
        </row>
        <row r="1631">
          <cell r="J1631" t="str">
            <v>OCOMMA04</v>
          </cell>
        </row>
        <row r="1632">
          <cell r="J1632" t="str">
            <v>OCOMMA05</v>
          </cell>
        </row>
        <row r="1633">
          <cell r="J1633" t="str">
            <v>OCOMMA06</v>
          </cell>
        </row>
        <row r="1634">
          <cell r="J1634" t="str">
            <v>OCOMMA07</v>
          </cell>
        </row>
        <row r="1635">
          <cell r="J1635" t="str">
            <v>OCOMMA08</v>
          </cell>
        </row>
        <row r="1636">
          <cell r="J1636" t="str">
            <v>OCOMMA09</v>
          </cell>
        </row>
        <row r="1637">
          <cell r="J1637" t="str">
            <v>OCOMMA10</v>
          </cell>
        </row>
        <row r="1638">
          <cell r="J1638" t="str">
            <v>OCOMMA11</v>
          </cell>
        </row>
        <row r="1639">
          <cell r="J1639" t="str">
            <v>OCOMMA12</v>
          </cell>
        </row>
        <row r="1640">
          <cell r="J1640" t="str">
            <v>OCOMMA13</v>
          </cell>
        </row>
        <row r="1641">
          <cell r="J1641" t="str">
            <v>OOCMDF01</v>
          </cell>
        </row>
        <row r="1642">
          <cell r="J1642" t="str">
            <v>OOCMDF02</v>
          </cell>
        </row>
        <row r="1643">
          <cell r="J1643" t="str">
            <v>OOCMDF03</v>
          </cell>
        </row>
        <row r="1644">
          <cell r="J1644" t="str">
            <v>OOCMDF04</v>
          </cell>
        </row>
        <row r="1645">
          <cell r="J1645" t="str">
            <v>OOCMDF05</v>
          </cell>
        </row>
        <row r="1646">
          <cell r="J1646" t="str">
            <v>OOCMDF06</v>
          </cell>
        </row>
        <row r="1647">
          <cell r="J1647" t="str">
            <v>OOCMDF07</v>
          </cell>
        </row>
        <row r="1648">
          <cell r="J1648" t="str">
            <v>OOCMDF08</v>
          </cell>
        </row>
        <row r="1649">
          <cell r="J1649" t="str">
            <v>OOCMDL01</v>
          </cell>
        </row>
        <row r="1650">
          <cell r="J1650" t="str">
            <v>OOCMDL02</v>
          </cell>
        </row>
        <row r="1651">
          <cell r="J1651" t="str">
            <v>OOCMDL03</v>
          </cell>
        </row>
        <row r="1652">
          <cell r="J1652" t="str">
            <v>OOCMDT01</v>
          </cell>
        </row>
        <row r="1653">
          <cell r="J1653" t="str">
            <v>OOCMDT02</v>
          </cell>
        </row>
        <row r="1654">
          <cell r="J1654" t="str">
            <v>OOCMDT03</v>
          </cell>
        </row>
        <row r="1655">
          <cell r="J1655" t="str">
            <v>OOCMDT04</v>
          </cell>
        </row>
        <row r="1656">
          <cell r="J1656" t="str">
            <v>OOCMDT05</v>
          </cell>
        </row>
        <row r="1657">
          <cell r="J1657" t="str">
            <v>OOCMDT06</v>
          </cell>
        </row>
        <row r="1658">
          <cell r="J1658" t="str">
            <v>OOCMDT07</v>
          </cell>
        </row>
        <row r="1659">
          <cell r="J1659" t="str">
            <v>OOCMDT08</v>
          </cell>
        </row>
        <row r="1660">
          <cell r="J1660" t="str">
            <v>OOCMDT09</v>
          </cell>
        </row>
        <row r="1661">
          <cell r="J1661" t="str">
            <v>OOCMDT10</v>
          </cell>
        </row>
        <row r="1662">
          <cell r="J1662" t="str">
            <v>OOCMDT11</v>
          </cell>
        </row>
        <row r="1663">
          <cell r="J1663" t="str">
            <v>OOCMDT12</v>
          </cell>
        </row>
        <row r="1664">
          <cell r="J1664" t="str">
            <v>OOCMFF01</v>
          </cell>
        </row>
        <row r="1665">
          <cell r="J1665" t="str">
            <v>OOCMFF02</v>
          </cell>
        </row>
        <row r="1666">
          <cell r="J1666" t="str">
            <v>OOCMFF03</v>
          </cell>
        </row>
        <row r="1667">
          <cell r="J1667" t="str">
            <v>OOCMFF04</v>
          </cell>
        </row>
        <row r="1668">
          <cell r="J1668" t="str">
            <v>OOCMFF05</v>
          </cell>
        </row>
        <row r="1669">
          <cell r="J1669" t="str">
            <v>OOCMFF06</v>
          </cell>
        </row>
        <row r="1670">
          <cell r="J1670" t="str">
            <v>OOCMFF07</v>
          </cell>
        </row>
        <row r="1671">
          <cell r="J1671" t="str">
            <v>OOCMFF08</v>
          </cell>
        </row>
        <row r="1672">
          <cell r="J1672" t="str">
            <v>OOCMFF09</v>
          </cell>
        </row>
        <row r="1673">
          <cell r="J1673" t="str">
            <v>OOCMFF10</v>
          </cell>
        </row>
        <row r="1674">
          <cell r="J1674" t="str">
            <v>OOCMFF11</v>
          </cell>
        </row>
        <row r="1675">
          <cell r="J1675" t="str">
            <v>OOCMFF12</v>
          </cell>
        </row>
        <row r="1676">
          <cell r="J1676" t="str">
            <v>OOCMFL01</v>
          </cell>
        </row>
        <row r="1677">
          <cell r="J1677" t="str">
            <v>OOCMFL02</v>
          </cell>
        </row>
        <row r="1678">
          <cell r="J1678" t="str">
            <v>OOCMFT01</v>
          </cell>
        </row>
        <row r="1679">
          <cell r="J1679" t="str">
            <v>OOCMFT02</v>
          </cell>
        </row>
        <row r="1680">
          <cell r="J1680" t="str">
            <v>OOCMFT03</v>
          </cell>
        </row>
        <row r="1681">
          <cell r="J1681" t="str">
            <v>OOCMFT04</v>
          </cell>
        </row>
        <row r="1682">
          <cell r="J1682" t="str">
            <v>OOCMFT05</v>
          </cell>
        </row>
        <row r="1683">
          <cell r="J1683" t="str">
            <v>OOCMFT06</v>
          </cell>
        </row>
        <row r="1684">
          <cell r="J1684" t="str">
            <v>OOCMFT07</v>
          </cell>
        </row>
        <row r="1685">
          <cell r="J1685" t="str">
            <v>OOCMFT08</v>
          </cell>
        </row>
        <row r="1686">
          <cell r="J1686" t="str">
            <v>OOCMFT09</v>
          </cell>
        </row>
        <row r="1687">
          <cell r="J1687" t="str">
            <v>OOCMFT10</v>
          </cell>
        </row>
        <row r="1688">
          <cell r="J1688" t="str">
            <v>OOCMFT11</v>
          </cell>
        </row>
        <row r="1689">
          <cell r="J1689" t="str">
            <v>OOCMFT12</v>
          </cell>
        </row>
        <row r="1690">
          <cell r="J1690" t="str">
            <v>OOCMFT13</v>
          </cell>
        </row>
        <row r="1691">
          <cell r="J1691" t="str">
            <v>OOCMFT14</v>
          </cell>
        </row>
        <row r="1692">
          <cell r="J1692" t="str">
            <v>OOCMFT15</v>
          </cell>
        </row>
        <row r="1693">
          <cell r="J1693" t="str">
            <v>OOCMFT16</v>
          </cell>
        </row>
        <row r="1694">
          <cell r="J1694" t="str">
            <v>OOCMFT17</v>
          </cell>
        </row>
        <row r="1695">
          <cell r="J1695" t="str">
            <v>OOCMFT18</v>
          </cell>
        </row>
        <row r="1696">
          <cell r="J1696" t="str">
            <v>OOCMFT19</v>
          </cell>
        </row>
        <row r="1697">
          <cell r="J1697" t="str">
            <v>OOCMFT20</v>
          </cell>
        </row>
        <row r="1698">
          <cell r="J1698" t="str">
            <v>OOCMFT21</v>
          </cell>
        </row>
        <row r="1699">
          <cell r="J1699" t="str">
            <v>OOCMFT22</v>
          </cell>
        </row>
        <row r="1700">
          <cell r="J1700" t="str">
            <v>OOCMFT23</v>
          </cell>
        </row>
        <row r="1701">
          <cell r="J1701" t="str">
            <v>OOCMFT24</v>
          </cell>
        </row>
        <row r="1702">
          <cell r="J1702" t="str">
            <v>OOCMMA01</v>
          </cell>
        </row>
        <row r="1703">
          <cell r="J1703" t="str">
            <v>OOCMMA02</v>
          </cell>
        </row>
        <row r="1704">
          <cell r="J1704" t="str">
            <v>OOCMMA03</v>
          </cell>
        </row>
        <row r="1705">
          <cell r="J1705" t="str">
            <v>OOCMMA04</v>
          </cell>
        </row>
        <row r="1706">
          <cell r="J1706" t="str">
            <v>OOCMMA05</v>
          </cell>
        </row>
        <row r="1707">
          <cell r="J1707" t="str">
            <v>OOCMMA06</v>
          </cell>
        </row>
        <row r="1708">
          <cell r="J1708" t="str">
            <v>OOCMMA07</v>
          </cell>
        </row>
        <row r="1709">
          <cell r="J1709" t="str">
            <v>OOCMMA08</v>
          </cell>
        </row>
        <row r="1710">
          <cell r="J1710" t="str">
            <v>OOCMMA09</v>
          </cell>
        </row>
        <row r="1711">
          <cell r="J1711" t="str">
            <v>OOCMMA10</v>
          </cell>
        </row>
        <row r="1712">
          <cell r="J1712" t="str">
            <v>OOCMMA11</v>
          </cell>
        </row>
        <row r="1713">
          <cell r="J1713" t="str">
            <v>OOCMMA12</v>
          </cell>
        </row>
        <row r="1714">
          <cell r="J1714" t="str">
            <v>OOCMMA13</v>
          </cell>
        </row>
        <row r="1715">
          <cell r="J1715" t="str">
            <v>OPCMLMA2</v>
          </cell>
        </row>
        <row r="1716">
          <cell r="J1716" t="str">
            <v>OPCMLMAI</v>
          </cell>
        </row>
        <row r="1717">
          <cell r="J1717" t="str">
            <v>OPRMDF01</v>
          </cell>
        </row>
        <row r="1718">
          <cell r="J1718" t="str">
            <v>OPRMDF02</v>
          </cell>
        </row>
        <row r="1719">
          <cell r="J1719" t="str">
            <v>OPRMDF03</v>
          </cell>
        </row>
        <row r="1720">
          <cell r="J1720" t="str">
            <v>OPRMDF04</v>
          </cell>
        </row>
        <row r="1721">
          <cell r="J1721" t="str">
            <v>OPRMDF05</v>
          </cell>
        </row>
        <row r="1722">
          <cell r="J1722" t="str">
            <v>OPRMDF06</v>
          </cell>
        </row>
        <row r="1723">
          <cell r="J1723" t="str">
            <v>OPRMDF07</v>
          </cell>
        </row>
        <row r="1724">
          <cell r="J1724" t="str">
            <v>OPRMDF08</v>
          </cell>
        </row>
        <row r="1725">
          <cell r="J1725" t="str">
            <v>OPRMDL01</v>
          </cell>
        </row>
        <row r="1726">
          <cell r="J1726" t="str">
            <v>OPRMDL02</v>
          </cell>
        </row>
        <row r="1727">
          <cell r="J1727" t="str">
            <v>OPRMDL03</v>
          </cell>
        </row>
        <row r="1728">
          <cell r="J1728" t="str">
            <v>OPRMDT01</v>
          </cell>
        </row>
        <row r="1729">
          <cell r="J1729" t="str">
            <v>OPRMDT02</v>
          </cell>
        </row>
        <row r="1730">
          <cell r="J1730" t="str">
            <v>OPRMDT03</v>
          </cell>
        </row>
        <row r="1731">
          <cell r="J1731" t="str">
            <v>OPRMDT04</v>
          </cell>
        </row>
        <row r="1732">
          <cell r="J1732" t="str">
            <v>OPRMDT05</v>
          </cell>
        </row>
        <row r="1733">
          <cell r="J1733" t="str">
            <v>OPRMDT06</v>
          </cell>
        </row>
        <row r="1734">
          <cell r="J1734" t="str">
            <v>OPRMDT07</v>
          </cell>
        </row>
        <row r="1735">
          <cell r="J1735" t="str">
            <v>OPRMDT08</v>
          </cell>
        </row>
        <row r="1736">
          <cell r="J1736" t="str">
            <v>OPRMDT09</v>
          </cell>
        </row>
        <row r="1737">
          <cell r="J1737" t="str">
            <v>OPRMDT10</v>
          </cell>
        </row>
        <row r="1738">
          <cell r="J1738" t="str">
            <v>OPRMDT11</v>
          </cell>
        </row>
        <row r="1739">
          <cell r="J1739" t="str">
            <v>OPRMDT12</v>
          </cell>
        </row>
        <row r="1740">
          <cell r="J1740" t="str">
            <v>OPRMFF01</v>
          </cell>
        </row>
        <row r="1741">
          <cell r="J1741" t="str">
            <v>OPRMFF02</v>
          </cell>
        </row>
        <row r="1742">
          <cell r="J1742" t="str">
            <v>OPRMFF03</v>
          </cell>
        </row>
        <row r="1743">
          <cell r="J1743" t="str">
            <v>OPRMFF04</v>
          </cell>
        </row>
        <row r="1744">
          <cell r="J1744" t="str">
            <v>OPRMFF05</v>
          </cell>
        </row>
        <row r="1745">
          <cell r="J1745" t="str">
            <v>OPRMFF06</v>
          </cell>
        </row>
        <row r="1746">
          <cell r="J1746" t="str">
            <v>OPRMFF07</v>
          </cell>
        </row>
        <row r="1747">
          <cell r="J1747" t="str">
            <v>OPRMFF08</v>
          </cell>
        </row>
        <row r="1748">
          <cell r="J1748" t="str">
            <v>OPRMFF09</v>
          </cell>
        </row>
        <row r="1749">
          <cell r="J1749" t="str">
            <v>OPRMFF10</v>
          </cell>
        </row>
        <row r="1750">
          <cell r="J1750" t="str">
            <v>OPRMFF11</v>
          </cell>
        </row>
        <row r="1751">
          <cell r="J1751" t="str">
            <v>OPRMFF12</v>
          </cell>
        </row>
        <row r="1752">
          <cell r="J1752" t="str">
            <v>OPRMFL01</v>
          </cell>
        </row>
        <row r="1753">
          <cell r="J1753" t="str">
            <v>OPRMFL02</v>
          </cell>
        </row>
        <row r="1754">
          <cell r="J1754" t="str">
            <v>OPRMFT01</v>
          </cell>
        </row>
        <row r="1755">
          <cell r="J1755" t="str">
            <v>OPRMFT02</v>
          </cell>
        </row>
        <row r="1756">
          <cell r="J1756" t="str">
            <v>OPRMFT03</v>
          </cell>
        </row>
        <row r="1757">
          <cell r="J1757" t="str">
            <v>OPRMFT04</v>
          </cell>
        </row>
        <row r="1758">
          <cell r="J1758" t="str">
            <v>OPRMFT05</v>
          </cell>
        </row>
        <row r="1759">
          <cell r="J1759" t="str">
            <v>OPRMFT06</v>
          </cell>
        </row>
        <row r="1760">
          <cell r="J1760" t="str">
            <v>OPRMFT07</v>
          </cell>
        </row>
        <row r="1761">
          <cell r="J1761" t="str">
            <v>OPRMFT08</v>
          </cell>
        </row>
        <row r="1762">
          <cell r="J1762" t="str">
            <v>OPRMFT09</v>
          </cell>
        </row>
        <row r="1763">
          <cell r="J1763" t="str">
            <v>OPRMFT10</v>
          </cell>
        </row>
        <row r="1764">
          <cell r="J1764" t="str">
            <v>OPRMFT11</v>
          </cell>
        </row>
        <row r="1765">
          <cell r="J1765" t="str">
            <v>OPRMFT12</v>
          </cell>
        </row>
        <row r="1766">
          <cell r="J1766" t="str">
            <v>OPRMFT13</v>
          </cell>
        </row>
        <row r="1767">
          <cell r="J1767" t="str">
            <v>OPRMFT14</v>
          </cell>
        </row>
        <row r="1768">
          <cell r="J1768" t="str">
            <v>OPRMFT15</v>
          </cell>
        </row>
        <row r="1769">
          <cell r="J1769" t="str">
            <v>OPRMFT16</v>
          </cell>
        </row>
        <row r="1770">
          <cell r="J1770" t="str">
            <v>OPRMFT17</v>
          </cell>
        </row>
        <row r="1771">
          <cell r="J1771" t="str">
            <v>OPRMFT18</v>
          </cell>
        </row>
        <row r="1772">
          <cell r="J1772" t="str">
            <v>OPRMFT19</v>
          </cell>
        </row>
        <row r="1773">
          <cell r="J1773" t="str">
            <v>OPRMFT20</v>
          </cell>
        </row>
        <row r="1774">
          <cell r="J1774" t="str">
            <v>OPRMFT21</v>
          </cell>
        </row>
        <row r="1775">
          <cell r="J1775" t="str">
            <v>OPRMFT22</v>
          </cell>
        </row>
        <row r="1776">
          <cell r="J1776" t="str">
            <v>OPRMFT23</v>
          </cell>
        </row>
        <row r="1777">
          <cell r="J1777" t="str">
            <v>OPRMFT24</v>
          </cell>
        </row>
        <row r="1778">
          <cell r="J1778" t="str">
            <v>OPRMLFAI</v>
          </cell>
        </row>
        <row r="1779">
          <cell r="J1779" t="str">
            <v>OPRMLMAI</v>
          </cell>
        </row>
        <row r="1780">
          <cell r="J1780" t="str">
            <v>OPRMLTYI</v>
          </cell>
        </row>
        <row r="1781">
          <cell r="J1781" t="str">
            <v>OPRMMA01</v>
          </cell>
        </row>
        <row r="1782">
          <cell r="J1782" t="str">
            <v>OPRMMA02</v>
          </cell>
        </row>
        <row r="1783">
          <cell r="J1783" t="str">
            <v>OPRMMA03</v>
          </cell>
        </row>
        <row r="1784">
          <cell r="J1784" t="str">
            <v>OPRMMA04</v>
          </cell>
        </row>
        <row r="1785">
          <cell r="J1785" t="str">
            <v>OPRMMA05</v>
          </cell>
        </row>
        <row r="1786">
          <cell r="J1786" t="str">
            <v>OPRMMA06</v>
          </cell>
        </row>
        <row r="1787">
          <cell r="J1787" t="str">
            <v>OPRMMA07</v>
          </cell>
        </row>
        <row r="1788">
          <cell r="J1788" t="str">
            <v>OPRMMA08</v>
          </cell>
        </row>
        <row r="1789">
          <cell r="J1789" t="str">
            <v>OPRMMA09</v>
          </cell>
        </row>
        <row r="1790">
          <cell r="J1790" t="str">
            <v>OPRMMA10</v>
          </cell>
        </row>
        <row r="1791">
          <cell r="J1791" t="str">
            <v>OPRMMA11</v>
          </cell>
        </row>
        <row r="1792">
          <cell r="J1792" t="str">
            <v>OPRMMA12</v>
          </cell>
        </row>
        <row r="1793">
          <cell r="J1793" t="str">
            <v>OPRMMA13</v>
          </cell>
        </row>
        <row r="1794">
          <cell r="J1794" t="str">
            <v>ORASFF</v>
          </cell>
        </row>
        <row r="1795">
          <cell r="J1795" t="str">
            <v>ORESDA</v>
          </cell>
        </row>
        <row r="1796">
          <cell r="J1796" t="str">
            <v>ORESDC</v>
          </cell>
        </row>
        <row r="1797">
          <cell r="J1797" t="str">
            <v>ORESDE</v>
          </cell>
        </row>
        <row r="1798">
          <cell r="J1798" t="str">
            <v>ORESDF</v>
          </cell>
        </row>
        <row r="1799">
          <cell r="J1799" t="str">
            <v>ORESDH</v>
          </cell>
        </row>
        <row r="1800">
          <cell r="J1800" t="str">
            <v>ORESDMO</v>
          </cell>
        </row>
        <row r="1801">
          <cell r="J1801" t="str">
            <v>ORESDP</v>
          </cell>
        </row>
        <row r="1802">
          <cell r="J1802" t="str">
            <v>ORESDV</v>
          </cell>
        </row>
        <row r="1803">
          <cell r="J1803" t="str">
            <v>ORESFA</v>
          </cell>
        </row>
        <row r="1804">
          <cell r="J1804" t="str">
            <v>ORESFAA</v>
          </cell>
        </row>
        <row r="1805">
          <cell r="J1805" t="str">
            <v>ORESFAO</v>
          </cell>
        </row>
        <row r="1806">
          <cell r="J1806" t="str">
            <v>ORESFC</v>
          </cell>
        </row>
        <row r="1807">
          <cell r="J1807" t="str">
            <v>ORESFCA</v>
          </cell>
        </row>
        <row r="1808">
          <cell r="J1808" t="str">
            <v>ORESFCO</v>
          </cell>
        </row>
        <row r="1809">
          <cell r="J1809" t="str">
            <v>ORESFE</v>
          </cell>
        </row>
        <row r="1810">
          <cell r="J1810" t="str">
            <v>ORESFEA</v>
          </cell>
        </row>
        <row r="1811">
          <cell r="J1811" t="str">
            <v>ORESFEO</v>
          </cell>
        </row>
        <row r="1812">
          <cell r="J1812" t="str">
            <v>ORESFFA</v>
          </cell>
        </row>
        <row r="1813">
          <cell r="J1813" t="str">
            <v>ORESFFO</v>
          </cell>
        </row>
        <row r="1814">
          <cell r="J1814" t="str">
            <v>ORESFH</v>
          </cell>
        </row>
        <row r="1815">
          <cell r="J1815" t="str">
            <v>ORESFMO</v>
          </cell>
        </row>
        <row r="1816">
          <cell r="J1816" t="str">
            <v>ORESFMOA</v>
          </cell>
        </row>
        <row r="1817">
          <cell r="J1817" t="str">
            <v>ORESFMOO</v>
          </cell>
        </row>
        <row r="1818">
          <cell r="J1818" t="str">
            <v>ORESFP</v>
          </cell>
        </row>
        <row r="1819">
          <cell r="J1819" t="str">
            <v>ORESFPA</v>
          </cell>
        </row>
        <row r="1820">
          <cell r="J1820" t="str">
            <v>ORESFPO</v>
          </cell>
        </row>
        <row r="1821">
          <cell r="J1821" t="str">
            <v>ORESFV</v>
          </cell>
        </row>
        <row r="1822">
          <cell r="J1822" t="str">
            <v>ORESFVA</v>
          </cell>
        </row>
        <row r="1823">
          <cell r="J1823" t="str">
            <v>ORESFVO</v>
          </cell>
        </row>
        <row r="1824">
          <cell r="J1824" t="str">
            <v>ORESHCA</v>
          </cell>
        </row>
        <row r="1825">
          <cell r="J1825" t="str">
            <v>ORESHCO</v>
          </cell>
        </row>
        <row r="1826">
          <cell r="J1826" t="str">
            <v>OTHEXBD</v>
          </cell>
        </row>
        <row r="1827">
          <cell r="J1827" t="str">
            <v>OTHEXBU1</v>
          </cell>
        </row>
        <row r="1828">
          <cell r="J1828" t="str">
            <v>OTHEXBU2</v>
          </cell>
        </row>
        <row r="1829">
          <cell r="J1829" t="str">
            <v>OTHEXBU3</v>
          </cell>
        </row>
        <row r="1830">
          <cell r="J1830" t="str">
            <v>OTHEXBU4</v>
          </cell>
        </row>
        <row r="1831">
          <cell r="J1831" t="str">
            <v>OTHEXBU5</v>
          </cell>
        </row>
        <row r="1832">
          <cell r="J1832" t="str">
            <v>OTHEXBU6</v>
          </cell>
        </row>
        <row r="1833">
          <cell r="J1833" t="str">
            <v>OTHEXBU7</v>
          </cell>
        </row>
        <row r="1834">
          <cell r="J1834" t="str">
            <v>OTHEXBU8</v>
          </cell>
        </row>
        <row r="1835">
          <cell r="J1835" t="str">
            <v>OTHEXDTY</v>
          </cell>
        </row>
        <row r="1836">
          <cell r="J1836" t="str">
            <v>OTHEXLFC</v>
          </cell>
        </row>
        <row r="1837">
          <cell r="J1837" t="str">
            <v>PINTOPE</v>
          </cell>
        </row>
        <row r="1838">
          <cell r="J1838" t="str">
            <v>RESIAATY</v>
          </cell>
        </row>
        <row r="1839">
          <cell r="J1839" t="str">
            <v>RESIACTY</v>
          </cell>
        </row>
        <row r="1840">
          <cell r="J1840" t="str">
            <v>RESIAETY</v>
          </cell>
        </row>
        <row r="1841">
          <cell r="J1841" t="str">
            <v>RESIAFTY</v>
          </cell>
        </row>
        <row r="1842">
          <cell r="J1842" t="str">
            <v>RESIAHTY</v>
          </cell>
        </row>
        <row r="1843">
          <cell r="J1843" t="str">
            <v>RESIAMTY</v>
          </cell>
        </row>
        <row r="1844">
          <cell r="J1844" t="str">
            <v>RESIDATY</v>
          </cell>
        </row>
        <row r="1845">
          <cell r="J1845" t="str">
            <v>RESIDCTY</v>
          </cell>
        </row>
        <row r="1846">
          <cell r="J1846" t="str">
            <v>RESIDETY</v>
          </cell>
        </row>
        <row r="1847">
          <cell r="J1847" t="str">
            <v>RESIDFTY</v>
          </cell>
        </row>
        <row r="1848">
          <cell r="J1848" t="str">
            <v>RESIDHTY</v>
          </cell>
        </row>
        <row r="1849">
          <cell r="J1849" t="str">
            <v>RESIDMTY</v>
          </cell>
        </row>
        <row r="1850">
          <cell r="J1850" t="str">
            <v>RESIFATY</v>
          </cell>
        </row>
        <row r="1851">
          <cell r="J1851" t="str">
            <v>RESIFCTY</v>
          </cell>
        </row>
        <row r="1852">
          <cell r="J1852" t="str">
            <v>RESIFETY</v>
          </cell>
        </row>
        <row r="1853">
          <cell r="J1853" t="str">
            <v>RESIFFTY</v>
          </cell>
        </row>
        <row r="1854">
          <cell r="J1854" t="str">
            <v>RESIFHTY</v>
          </cell>
        </row>
        <row r="1855">
          <cell r="J1855" t="str">
            <v>RESIFMTY</v>
          </cell>
        </row>
        <row r="1856">
          <cell r="J1856" t="str">
            <v>RESINATY</v>
          </cell>
        </row>
        <row r="1857">
          <cell r="J1857" t="str">
            <v>RESINCTY</v>
          </cell>
        </row>
        <row r="1858">
          <cell r="J1858" t="str">
            <v>RESINETY</v>
          </cell>
        </row>
        <row r="1859">
          <cell r="J1859" t="str">
            <v>RESINFTY</v>
          </cell>
        </row>
        <row r="1860">
          <cell r="J1860" t="str">
            <v>RESINHTY</v>
          </cell>
        </row>
        <row r="1861">
          <cell r="J1861" t="str">
            <v>RESINMTY</v>
          </cell>
        </row>
        <row r="1862">
          <cell r="J1862" t="str">
            <v>RNDGI</v>
          </cell>
        </row>
        <row r="1863">
          <cell r="J1863" t="str">
            <v>SHPRMAL</v>
          </cell>
        </row>
        <row r="1864">
          <cell r="J1864" t="str">
            <v>SHPRMBL</v>
          </cell>
        </row>
        <row r="1865">
          <cell r="J1865" t="str">
            <v>SUROPEN</v>
          </cell>
        </row>
        <row r="1866">
          <cell r="J1866" t="str">
            <v>UNRELLIF</v>
          </cell>
        </row>
        <row r="1867">
          <cell r="J1867" t="str">
            <v>UNTRLNL</v>
          </cell>
        </row>
        <row r="1868">
          <cell r="J1868" t="str">
            <v>UWDDF01</v>
          </cell>
        </row>
        <row r="1869">
          <cell r="J1869" t="str">
            <v>UWDDF02</v>
          </cell>
        </row>
        <row r="1870">
          <cell r="J1870" t="str">
            <v>UWDDF03</v>
          </cell>
        </row>
        <row r="1871">
          <cell r="J1871" t="str">
            <v>UWDDF04</v>
          </cell>
        </row>
        <row r="1872">
          <cell r="J1872" t="str">
            <v>UWDDF05</v>
          </cell>
        </row>
        <row r="1873">
          <cell r="J1873" t="str">
            <v>UWDDF06</v>
          </cell>
        </row>
        <row r="1874">
          <cell r="J1874" t="str">
            <v>UWDDF07</v>
          </cell>
        </row>
        <row r="1875">
          <cell r="J1875" t="str">
            <v>UWDDF08</v>
          </cell>
        </row>
        <row r="1876">
          <cell r="J1876" t="str">
            <v>UWDDL01</v>
          </cell>
        </row>
        <row r="1877">
          <cell r="J1877" t="str">
            <v>UWDDL02</v>
          </cell>
        </row>
        <row r="1878">
          <cell r="J1878" t="str">
            <v>UWDDL03</v>
          </cell>
        </row>
        <row r="1879">
          <cell r="J1879" t="str">
            <v>UWDDT01</v>
          </cell>
        </row>
        <row r="1880">
          <cell r="J1880" t="str">
            <v>UWDDT02</v>
          </cell>
        </row>
        <row r="1881">
          <cell r="J1881" t="str">
            <v>UWDDT03</v>
          </cell>
        </row>
        <row r="1882">
          <cell r="J1882" t="str">
            <v>UWDDT04</v>
          </cell>
        </row>
        <row r="1883">
          <cell r="J1883" t="str">
            <v>UWDDT05</v>
          </cell>
        </row>
        <row r="1884">
          <cell r="J1884" t="str">
            <v>UWDDT06</v>
          </cell>
        </row>
        <row r="1885">
          <cell r="J1885" t="str">
            <v>UWDDT07</v>
          </cell>
        </row>
        <row r="1886">
          <cell r="J1886" t="str">
            <v>UWDDT08</v>
          </cell>
        </row>
        <row r="1887">
          <cell r="J1887" t="str">
            <v>UWDDT09</v>
          </cell>
        </row>
        <row r="1888">
          <cell r="J1888" t="str">
            <v>UWDDT10</v>
          </cell>
        </row>
        <row r="1889">
          <cell r="J1889" t="str">
            <v>UWDDT11</v>
          </cell>
        </row>
        <row r="1890">
          <cell r="J1890" t="str">
            <v>UWDDT12</v>
          </cell>
        </row>
        <row r="1891">
          <cell r="J1891" t="str">
            <v>UWDFF02</v>
          </cell>
        </row>
        <row r="1892">
          <cell r="J1892" t="str">
            <v>UWDFL01</v>
          </cell>
        </row>
        <row r="1893">
          <cell r="J1893" t="str">
            <v>UWDFL02</v>
          </cell>
        </row>
        <row r="1894">
          <cell r="J1894" t="str">
            <v>UWDFT01</v>
          </cell>
        </row>
        <row r="1895">
          <cell r="J1895" t="str">
            <v>UWDFT02</v>
          </cell>
        </row>
        <row r="1896">
          <cell r="J1896" t="str">
            <v>UWDFT03</v>
          </cell>
        </row>
        <row r="1897">
          <cell r="J1897" t="str">
            <v>UWDFT04</v>
          </cell>
        </row>
        <row r="1898">
          <cell r="J1898" t="str">
            <v>UWDFT05</v>
          </cell>
        </row>
        <row r="1899">
          <cell r="J1899" t="str">
            <v>UWDFT06</v>
          </cell>
        </row>
        <row r="1900">
          <cell r="J1900" t="str">
            <v>UWDFT07</v>
          </cell>
        </row>
        <row r="1901">
          <cell r="J1901" t="str">
            <v>UWDFT08</v>
          </cell>
        </row>
        <row r="1902">
          <cell r="J1902" t="str">
            <v>UWDFT09</v>
          </cell>
        </row>
        <row r="1903">
          <cell r="J1903" t="str">
            <v>UWDFT10</v>
          </cell>
        </row>
        <row r="1904">
          <cell r="J1904" t="str">
            <v>UWDFT11</v>
          </cell>
        </row>
        <row r="1905">
          <cell r="J1905" t="str">
            <v>UWDFT12</v>
          </cell>
        </row>
        <row r="1906">
          <cell r="J1906" t="str">
            <v>UWDFT13</v>
          </cell>
        </row>
        <row r="1907">
          <cell r="J1907" t="str">
            <v>UWDFT14</v>
          </cell>
        </row>
        <row r="1908">
          <cell r="J1908" t="str">
            <v>UWDFT15</v>
          </cell>
        </row>
        <row r="1909">
          <cell r="J1909" t="str">
            <v>UWDFT16</v>
          </cell>
        </row>
        <row r="1910">
          <cell r="J1910" t="str">
            <v>UWDFT17</v>
          </cell>
        </row>
        <row r="1911">
          <cell r="J1911" t="str">
            <v>UWDFT18</v>
          </cell>
        </row>
        <row r="1912">
          <cell r="J1912" t="str">
            <v>UWDFT19</v>
          </cell>
        </row>
        <row r="1913">
          <cell r="J1913" t="str">
            <v>UWDFT20</v>
          </cell>
        </row>
        <row r="1914">
          <cell r="J1914" t="str">
            <v>UWDFT21</v>
          </cell>
        </row>
        <row r="1915">
          <cell r="J1915" t="str">
            <v>UWDFT22</v>
          </cell>
        </row>
        <row r="1916">
          <cell r="J1916" t="str">
            <v>UWDFT23</v>
          </cell>
        </row>
        <row r="1917">
          <cell r="J1917" t="str">
            <v>UWDFT24</v>
          </cell>
        </row>
        <row r="1918">
          <cell r="J1918" t="str">
            <v>UWDMA01</v>
          </cell>
        </row>
        <row r="1919">
          <cell r="J1919" t="str">
            <v>UWDMA02</v>
          </cell>
        </row>
        <row r="1920">
          <cell r="J1920" t="str">
            <v>UWDMA03</v>
          </cell>
        </row>
        <row r="1921">
          <cell r="J1921" t="str">
            <v>UWDMA04</v>
          </cell>
        </row>
        <row r="1922">
          <cell r="J1922" t="str">
            <v>UWDMA05</v>
          </cell>
        </row>
        <row r="1923">
          <cell r="J1923" t="str">
            <v>UWDMA06</v>
          </cell>
        </row>
        <row r="1924">
          <cell r="J1924" t="str">
            <v>UWDMA07</v>
          </cell>
        </row>
        <row r="1925">
          <cell r="J1925" t="str">
            <v>UWDMA08</v>
          </cell>
        </row>
        <row r="1926">
          <cell r="J1926" t="str">
            <v>UWDMA09</v>
          </cell>
        </row>
        <row r="1927">
          <cell r="J1927" t="str">
            <v>UWDMA10</v>
          </cell>
        </row>
        <row r="1928">
          <cell r="J1928" t="str">
            <v>UWDMA11</v>
          </cell>
        </row>
        <row r="1929">
          <cell r="J1929" t="str">
            <v>UWDMA12</v>
          </cell>
        </row>
        <row r="1930">
          <cell r="J1930" t="str">
            <v>UWDMA13</v>
          </cell>
        </row>
        <row r="1931">
          <cell r="J1931" t="str">
            <v>UWFDF01</v>
          </cell>
        </row>
        <row r="1932">
          <cell r="J1932" t="str">
            <v>UWFDF02</v>
          </cell>
        </row>
        <row r="1933">
          <cell r="J1933" t="str">
            <v>UWFDF03</v>
          </cell>
        </row>
        <row r="1934">
          <cell r="J1934" t="str">
            <v>UWFDF04</v>
          </cell>
        </row>
        <row r="1935">
          <cell r="J1935" t="str">
            <v>UWFDF05</v>
          </cell>
        </row>
        <row r="1936">
          <cell r="J1936" t="str">
            <v>UWFDF06</v>
          </cell>
        </row>
        <row r="1937">
          <cell r="J1937" t="str">
            <v>UWFDF07</v>
          </cell>
        </row>
        <row r="1938">
          <cell r="J1938" t="str">
            <v>UWFDF08</v>
          </cell>
        </row>
        <row r="1939">
          <cell r="J1939" t="str">
            <v>UWFDF09</v>
          </cell>
        </row>
        <row r="1940">
          <cell r="J1940" t="str">
            <v>UWFDF10</v>
          </cell>
        </row>
        <row r="1941">
          <cell r="J1941" t="str">
            <v>UWFDF11</v>
          </cell>
        </row>
        <row r="1942">
          <cell r="J1942" t="str">
            <v>UWFDF12</v>
          </cell>
        </row>
        <row r="1943">
          <cell r="J1943" t="str">
            <v>VATOUT</v>
          </cell>
        </row>
        <row r="1944">
          <cell r="J1944" t="str">
            <v>VATOUTPI</v>
          </cell>
        </row>
        <row r="1945">
          <cell r="J1945" t="str">
            <v>XCLMDF02</v>
          </cell>
        </row>
        <row r="1946">
          <cell r="J1946" t="str">
            <v>XCLMDT03</v>
          </cell>
        </row>
        <row r="1947">
          <cell r="J1947" t="str">
            <v>XCLMMA08</v>
          </cell>
        </row>
        <row r="1948">
          <cell r="J1948" t="str">
            <v>XOLDF01</v>
          </cell>
        </row>
        <row r="1949">
          <cell r="J1949" t="str">
            <v>XOLDF02</v>
          </cell>
        </row>
        <row r="1950">
          <cell r="J1950" t="str">
            <v>XOLDF03</v>
          </cell>
        </row>
        <row r="1951">
          <cell r="J1951" t="str">
            <v>XOLDF04</v>
          </cell>
        </row>
        <row r="1952">
          <cell r="J1952" t="str">
            <v>XOLDF05</v>
          </cell>
        </row>
        <row r="1953">
          <cell r="J1953" t="str">
            <v>XOLDF06</v>
          </cell>
        </row>
        <row r="1954">
          <cell r="J1954" t="str">
            <v>XOLDF07</v>
          </cell>
        </row>
        <row r="1955">
          <cell r="J1955" t="str">
            <v>XOLDF08</v>
          </cell>
        </row>
        <row r="1956">
          <cell r="J1956" t="str">
            <v>XOLDT01</v>
          </cell>
        </row>
        <row r="1957">
          <cell r="J1957" t="str">
            <v>XOLDT02</v>
          </cell>
        </row>
        <row r="1958">
          <cell r="J1958" t="str">
            <v>XOLDT03</v>
          </cell>
        </row>
        <row r="1959">
          <cell r="J1959" t="str">
            <v>XOLDT04</v>
          </cell>
        </row>
        <row r="1960">
          <cell r="J1960" t="str">
            <v>XOLDT05</v>
          </cell>
        </row>
        <row r="1961">
          <cell r="J1961" t="str">
            <v>XOLDT06</v>
          </cell>
        </row>
        <row r="1962">
          <cell r="J1962" t="str">
            <v>XOLDT07</v>
          </cell>
        </row>
        <row r="1963">
          <cell r="J1963" t="str">
            <v>XOLDT08</v>
          </cell>
        </row>
        <row r="1964">
          <cell r="J1964" t="str">
            <v>XOLDT09</v>
          </cell>
        </row>
        <row r="1965">
          <cell r="J1965" t="str">
            <v>XOLDT10</v>
          </cell>
        </row>
        <row r="1966">
          <cell r="J1966" t="str">
            <v>XOLDT11</v>
          </cell>
        </row>
        <row r="1967">
          <cell r="J1967" t="str">
            <v>XOLDT12</v>
          </cell>
        </row>
        <row r="1968">
          <cell r="J1968" t="str">
            <v>XOLFF01</v>
          </cell>
        </row>
        <row r="1969">
          <cell r="J1969" t="str">
            <v>XOLFF02</v>
          </cell>
        </row>
        <row r="1970">
          <cell r="J1970" t="str">
            <v>XOLFF03</v>
          </cell>
        </row>
        <row r="1971">
          <cell r="J1971" t="str">
            <v>XOLFF04</v>
          </cell>
        </row>
        <row r="1972">
          <cell r="J1972" t="str">
            <v>XOLFF05</v>
          </cell>
        </row>
        <row r="1973">
          <cell r="J1973" t="str">
            <v>XOLFF06</v>
          </cell>
        </row>
        <row r="1974">
          <cell r="J1974" t="str">
            <v>XOLFF07</v>
          </cell>
        </row>
        <row r="1975">
          <cell r="J1975" t="str">
            <v>XOLFF08</v>
          </cell>
        </row>
        <row r="1976">
          <cell r="J1976" t="str">
            <v>XOLFF09</v>
          </cell>
        </row>
        <row r="1977">
          <cell r="J1977" t="str">
            <v>XOLFF10</v>
          </cell>
        </row>
        <row r="1978">
          <cell r="J1978" t="str">
            <v>XOLFF11</v>
          </cell>
        </row>
        <row r="1979">
          <cell r="J1979" t="str">
            <v>XOLFF12</v>
          </cell>
        </row>
        <row r="1980">
          <cell r="J1980" t="str">
            <v>XOLFT01</v>
          </cell>
        </row>
        <row r="1981">
          <cell r="J1981" t="str">
            <v>XOLFT02</v>
          </cell>
        </row>
        <row r="1982">
          <cell r="J1982" t="str">
            <v>XOLFT03</v>
          </cell>
        </row>
        <row r="1983">
          <cell r="J1983" t="str">
            <v>XOLFT04</v>
          </cell>
        </row>
        <row r="1984">
          <cell r="J1984" t="str">
            <v>XOLFT05</v>
          </cell>
        </row>
        <row r="1985">
          <cell r="J1985" t="str">
            <v>XOLFT06</v>
          </cell>
        </row>
        <row r="1986">
          <cell r="J1986" t="str">
            <v>XOLFT07</v>
          </cell>
        </row>
        <row r="1987">
          <cell r="J1987" t="str">
            <v>XOLFT08</v>
          </cell>
        </row>
        <row r="1988">
          <cell r="J1988" t="str">
            <v>XOLFT09</v>
          </cell>
        </row>
        <row r="1989">
          <cell r="J1989" t="str">
            <v>XOLFT10</v>
          </cell>
        </row>
        <row r="1990">
          <cell r="J1990" t="str">
            <v>XOLFT11</v>
          </cell>
        </row>
        <row r="1991">
          <cell r="J1991" t="str">
            <v>XOLFT12</v>
          </cell>
        </row>
        <row r="1992">
          <cell r="J1992" t="str">
            <v>XOLFT13</v>
          </cell>
        </row>
        <row r="1993">
          <cell r="J1993" t="str">
            <v>XOLFT14</v>
          </cell>
        </row>
        <row r="1994">
          <cell r="J1994" t="str">
            <v>XOLFT15</v>
          </cell>
        </row>
        <row r="1995">
          <cell r="J1995" t="str">
            <v>XOLFT16</v>
          </cell>
        </row>
        <row r="1996">
          <cell r="J1996" t="str">
            <v>XOLFT17</v>
          </cell>
        </row>
        <row r="1997">
          <cell r="J1997" t="str">
            <v>XOLFT18</v>
          </cell>
        </row>
        <row r="1998">
          <cell r="J1998" t="str">
            <v>XOLFT19</v>
          </cell>
        </row>
        <row r="1999">
          <cell r="J1999" t="str">
            <v>XOLFT20</v>
          </cell>
        </row>
        <row r="2000">
          <cell r="J2000" t="str">
            <v>XOLFT21</v>
          </cell>
        </row>
        <row r="2001">
          <cell r="J2001" t="str">
            <v>XOLFT22</v>
          </cell>
        </row>
        <row r="2002">
          <cell r="J2002" t="str">
            <v>XOLFT23</v>
          </cell>
        </row>
        <row r="2003">
          <cell r="J2003" t="str">
            <v>XOLFT24</v>
          </cell>
        </row>
        <row r="2004">
          <cell r="J2004" t="str">
            <v>XOLMA01</v>
          </cell>
        </row>
        <row r="2005">
          <cell r="J2005" t="str">
            <v>XOLMA02</v>
          </cell>
        </row>
        <row r="2006">
          <cell r="J2006" t="str">
            <v>XOLMA03</v>
          </cell>
        </row>
        <row r="2007">
          <cell r="J2007" t="str">
            <v>XOLMA04</v>
          </cell>
        </row>
        <row r="2008">
          <cell r="J2008" t="str">
            <v>XOLMA05</v>
          </cell>
        </row>
        <row r="2009">
          <cell r="J2009" t="str">
            <v>XOLMA06</v>
          </cell>
        </row>
        <row r="2010">
          <cell r="J2010" t="str">
            <v>XOLMA07</v>
          </cell>
        </row>
        <row r="2011">
          <cell r="J2011" t="str">
            <v>XOLMA08</v>
          </cell>
        </row>
        <row r="2012">
          <cell r="J2012" t="str">
            <v>XOLMA09</v>
          </cell>
        </row>
        <row r="2013">
          <cell r="J2013" t="str">
            <v>XOLMA10</v>
          </cell>
        </row>
        <row r="2014">
          <cell r="J2014" t="str">
            <v>XOLMA11</v>
          </cell>
        </row>
        <row r="2015">
          <cell r="J2015" t="str">
            <v>XOLMA12</v>
          </cell>
        </row>
        <row r="2016">
          <cell r="J2016" t="str">
            <v>XOLMA13</v>
          </cell>
        </row>
        <row r="2017">
          <cell r="J2017" t="str">
            <v>IUEDF09</v>
          </cell>
        </row>
        <row r="2018">
          <cell r="J2018" t="str">
            <v>IUEDF10</v>
          </cell>
        </row>
        <row r="2019">
          <cell r="J2019" t="str">
            <v>IBNRMA01</v>
          </cell>
        </row>
        <row r="2020">
          <cell r="J2020" t="str">
            <v>IBNRMA02</v>
          </cell>
        </row>
        <row r="2021">
          <cell r="J2021" t="str">
            <v>IBNRMA03</v>
          </cell>
        </row>
        <row r="2022">
          <cell r="J2022" t="str">
            <v>IBNRMA04</v>
          </cell>
        </row>
        <row r="2023">
          <cell r="J2023" t="str">
            <v>IBNRMA05</v>
          </cell>
        </row>
        <row r="2024">
          <cell r="J2024" t="str">
            <v>IBNRMA06</v>
          </cell>
        </row>
        <row r="2025">
          <cell r="J2025" t="str">
            <v>IBNRMA07</v>
          </cell>
        </row>
        <row r="2026">
          <cell r="J2026" t="str">
            <v>IBNRMA08</v>
          </cell>
        </row>
        <row r="2027">
          <cell r="J2027" t="str">
            <v>IBNRMA09</v>
          </cell>
        </row>
        <row r="2028">
          <cell r="J2028" t="str">
            <v>IBNRMA10</v>
          </cell>
        </row>
        <row r="2029">
          <cell r="J2029" t="str">
            <v>IBNRMA11</v>
          </cell>
        </row>
        <row r="2030">
          <cell r="J2030" t="str">
            <v>IBNRMA12</v>
          </cell>
        </row>
        <row r="2031">
          <cell r="J2031" t="str">
            <v>IBNRMA13</v>
          </cell>
        </row>
        <row r="2032">
          <cell r="J2032" t="str">
            <v>IBNRDF01</v>
          </cell>
        </row>
        <row r="2033">
          <cell r="J2033" t="str">
            <v>IBNRDF02</v>
          </cell>
        </row>
        <row r="2034">
          <cell r="J2034" t="str">
            <v>IBNRDF03</v>
          </cell>
        </row>
        <row r="2035">
          <cell r="J2035" t="str">
            <v>IBNRDF04</v>
          </cell>
        </row>
        <row r="2036">
          <cell r="J2036" t="str">
            <v>IBNRDF05</v>
          </cell>
        </row>
        <row r="2037">
          <cell r="J2037" t="str">
            <v>IBNRDF06</v>
          </cell>
        </row>
        <row r="2038">
          <cell r="J2038" t="str">
            <v>IBNRDF07</v>
          </cell>
        </row>
        <row r="2039">
          <cell r="J2039" t="str">
            <v>IBNRDF08</v>
          </cell>
        </row>
        <row r="2040">
          <cell r="J2040" t="str">
            <v>IBNRDF09</v>
          </cell>
        </row>
        <row r="2041">
          <cell r="J2041" t="str">
            <v>IBNRDF10</v>
          </cell>
        </row>
        <row r="2042">
          <cell r="J2042" t="str">
            <v>IBNRDT01</v>
          </cell>
        </row>
        <row r="2043">
          <cell r="J2043" t="str">
            <v>IBNRDT02</v>
          </cell>
        </row>
        <row r="2044">
          <cell r="J2044" t="str">
            <v>IBNRDT03</v>
          </cell>
        </row>
        <row r="2045">
          <cell r="J2045" t="str">
            <v>IBNRDT04</v>
          </cell>
        </row>
        <row r="2046">
          <cell r="J2046" t="str">
            <v>IBNRDT05</v>
          </cell>
        </row>
        <row r="2047">
          <cell r="J2047" t="str">
            <v>IBNRDT06</v>
          </cell>
        </row>
        <row r="2048">
          <cell r="J2048" t="str">
            <v>IBNRDT07</v>
          </cell>
        </row>
        <row r="2049">
          <cell r="J2049" t="str">
            <v>IBNRDT08</v>
          </cell>
        </row>
        <row r="2050">
          <cell r="J2050" t="str">
            <v>IBNRDT09</v>
          </cell>
        </row>
        <row r="2051">
          <cell r="J2051" t="str">
            <v>IBNRDT10</v>
          </cell>
        </row>
        <row r="2052">
          <cell r="J2052" t="str">
            <v>IBNRDT11</v>
          </cell>
        </row>
        <row r="2053">
          <cell r="J2053" t="str">
            <v>IBNRDT12</v>
          </cell>
        </row>
        <row r="2054">
          <cell r="J2054" t="str">
            <v>IBNRDT13</v>
          </cell>
        </row>
        <row r="2055">
          <cell r="J2055" t="str">
            <v>IBNRFF01</v>
          </cell>
        </row>
        <row r="2056">
          <cell r="J2056" t="str">
            <v>IBNRFF02</v>
          </cell>
        </row>
        <row r="2057">
          <cell r="J2057" t="str">
            <v>IBNRFF03</v>
          </cell>
        </row>
        <row r="2058">
          <cell r="J2058" t="str">
            <v>IBNRFF04</v>
          </cell>
        </row>
        <row r="2059">
          <cell r="J2059" t="str">
            <v>IBNRFF05</v>
          </cell>
        </row>
        <row r="2060">
          <cell r="J2060" t="str">
            <v>IBNRFF06</v>
          </cell>
        </row>
        <row r="2061">
          <cell r="J2061" t="str">
            <v>IBNRFF07</v>
          </cell>
        </row>
        <row r="2062">
          <cell r="J2062" t="str">
            <v>IBNRFF08</v>
          </cell>
        </row>
        <row r="2063">
          <cell r="J2063" t="str">
            <v>IBNRFF09</v>
          </cell>
        </row>
        <row r="2064">
          <cell r="J2064" t="str">
            <v>IBNRFF10</v>
          </cell>
        </row>
        <row r="2065">
          <cell r="J2065" t="str">
            <v>IBNRFF11</v>
          </cell>
        </row>
        <row r="2066">
          <cell r="J2066" t="str">
            <v>IBNRFF12</v>
          </cell>
        </row>
        <row r="2067">
          <cell r="J2067" t="str">
            <v>IBNRFT01</v>
          </cell>
        </row>
        <row r="2068">
          <cell r="J2068" t="str">
            <v>IBNRFT02</v>
          </cell>
        </row>
        <row r="2069">
          <cell r="J2069" t="str">
            <v>IBNRFT03</v>
          </cell>
        </row>
        <row r="2070">
          <cell r="J2070" t="str">
            <v>IBNRFT04</v>
          </cell>
        </row>
        <row r="2071">
          <cell r="J2071" t="str">
            <v>IBNRFT05</v>
          </cell>
        </row>
        <row r="2072">
          <cell r="J2072" t="str">
            <v>IBNRFT06</v>
          </cell>
        </row>
        <row r="2073">
          <cell r="J2073" t="str">
            <v>IBNRFT07</v>
          </cell>
        </row>
        <row r="2074">
          <cell r="J2074" t="str">
            <v>IBNRFT08</v>
          </cell>
        </row>
        <row r="2075">
          <cell r="J2075" t="str">
            <v>IBNRFT09</v>
          </cell>
        </row>
        <row r="2076">
          <cell r="J2076" t="str">
            <v>IBNRFT10</v>
          </cell>
        </row>
        <row r="2077">
          <cell r="J2077" t="str">
            <v>IBNRFT11</v>
          </cell>
        </row>
        <row r="2078">
          <cell r="J2078" t="str">
            <v>IBNRFT12</v>
          </cell>
        </row>
        <row r="2079">
          <cell r="J2079" t="str">
            <v>IBNRFT13</v>
          </cell>
        </row>
        <row r="2080">
          <cell r="J2080" t="str">
            <v>IBNRFT14</v>
          </cell>
        </row>
        <row r="2081">
          <cell r="J2081" t="str">
            <v>IBNRFT15</v>
          </cell>
        </row>
        <row r="2082">
          <cell r="J2082" t="str">
            <v>IBNRFT16</v>
          </cell>
        </row>
        <row r="2083">
          <cell r="J2083" t="str">
            <v>IBNRFT17</v>
          </cell>
        </row>
        <row r="2084">
          <cell r="J2084" t="str">
            <v>IBNRFT18</v>
          </cell>
        </row>
        <row r="2085">
          <cell r="J2085" t="str">
            <v>IBNRFT19</v>
          </cell>
        </row>
        <row r="2086">
          <cell r="J2086" t="str">
            <v>IBNRFT20</v>
          </cell>
        </row>
        <row r="2087">
          <cell r="J2087" t="str">
            <v>IBNRFT21</v>
          </cell>
        </row>
        <row r="2088">
          <cell r="J2088" t="str">
            <v>IBNRFT22</v>
          </cell>
        </row>
        <row r="2089">
          <cell r="J2089" t="str">
            <v>IBNRFT23</v>
          </cell>
        </row>
        <row r="2090">
          <cell r="J2090" t="str">
            <v>IBNRFT24</v>
          </cell>
        </row>
        <row r="2091">
          <cell r="J2091" t="str">
            <v>LRESDT01</v>
          </cell>
        </row>
        <row r="2092">
          <cell r="J2092" t="str">
            <v>LRESDT03</v>
          </cell>
        </row>
        <row r="2093">
          <cell r="J2093" t="str">
            <v>LRESDT07</v>
          </cell>
        </row>
        <row r="2094">
          <cell r="J2094" t="str">
            <v>OTHEXHRD</v>
          </cell>
        </row>
      </sheetData>
      <sheetData sheetId="1"/>
      <sheetData sheetId="2"/>
      <sheetData sheetId="3"/>
      <sheetData sheetId="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amp;L"/>
      <sheetName val="Disclosures"/>
      <sheetName val="Internal AoC"/>
      <sheetName val="Waterfall AoC"/>
      <sheetName val="Waterfall OV"/>
      <sheetName val="RAFM_output"/>
      <sheetName val="Help"/>
    </sheetNames>
    <sheetDataSet>
      <sheetData sheetId="0" refreshError="1"/>
      <sheetData sheetId="1">
        <row r="1">
          <cell r="A1" t="str">
            <v>RAFM_output!$A:$AMD</v>
          </cell>
          <cell r="D1" t="str">
            <v>EP_AGEN_NM_2019_PO</v>
          </cell>
        </row>
        <row r="5">
          <cell r="B5">
            <v>12</v>
          </cell>
        </row>
      </sheetData>
      <sheetData sheetId="2" refreshError="1"/>
      <sheetData sheetId="3" refreshError="1"/>
      <sheetData sheetId="4" refreshError="1"/>
      <sheetData sheetId="5" refreshError="1"/>
      <sheetData sheetId="6"/>
      <sheetData sheetId="7">
        <row r="2">
          <cell r="A2" t="str">
            <v>EP_AGEN_NM_2019_NO</v>
          </cell>
        </row>
        <row r="3">
          <cell r="A3" t="str">
            <v>EP_AGEN_NM_2019_PO</v>
          </cell>
        </row>
        <row r="4">
          <cell r="A4" t="str">
            <v>E_AGEN_NM_2003_O</v>
          </cell>
        </row>
        <row r="5">
          <cell r="A5" t="str">
            <v>E_AGEN_NM_2003_PO</v>
          </cell>
        </row>
        <row r="6">
          <cell r="A6" t="str">
            <v>E_AGEN_NM_2004_O</v>
          </cell>
        </row>
        <row r="7">
          <cell r="A7" t="str">
            <v>E_AGEN_NM_2004_PO</v>
          </cell>
        </row>
        <row r="8">
          <cell r="A8" t="str">
            <v>E_AGEN_NM_2005_O</v>
          </cell>
        </row>
        <row r="9">
          <cell r="A9" t="str">
            <v>E_AGEN_NM_2005_PO</v>
          </cell>
        </row>
        <row r="10">
          <cell r="A10" t="str">
            <v>E_AGEN_NM_2006_O</v>
          </cell>
        </row>
        <row r="11">
          <cell r="A11" t="str">
            <v>E_AGEN_NM_2006_PO</v>
          </cell>
        </row>
        <row r="12">
          <cell r="A12" t="str">
            <v>E_AGEN_NM_2007_O</v>
          </cell>
        </row>
        <row r="13">
          <cell r="A13" t="str">
            <v>E_AGEN_NM_2007_PO</v>
          </cell>
        </row>
        <row r="14">
          <cell r="A14" t="str">
            <v>E_AGEN_NM_2008_O</v>
          </cell>
        </row>
        <row r="15">
          <cell r="A15" t="str">
            <v>E_AGEN_NM_2008_PO</v>
          </cell>
        </row>
        <row r="16">
          <cell r="A16" t="str">
            <v>E_AGEN_NM_2009_O</v>
          </cell>
        </row>
        <row r="17">
          <cell r="A17" t="str">
            <v>E_AGEN_NM_2009_PO</v>
          </cell>
        </row>
        <row r="18">
          <cell r="A18" t="str">
            <v>E_AGEN_NM_2019_PO</v>
          </cell>
        </row>
        <row r="19">
          <cell r="A19" t="str">
            <v>E_AGEN_WM_2000_O</v>
          </cell>
        </row>
        <row r="20">
          <cell r="A20" t="str">
            <v>E_AGEN_WM_2000_PO</v>
          </cell>
        </row>
        <row r="21">
          <cell r="A21" t="str">
            <v>E_AGEN_WM_2001_O</v>
          </cell>
        </row>
        <row r="22">
          <cell r="A22" t="str">
            <v>E_AGEN_WM_2001_PO</v>
          </cell>
        </row>
        <row r="23">
          <cell r="A23" t="str">
            <v>E_AGEN_WM_2002_O</v>
          </cell>
        </row>
        <row r="24">
          <cell r="A24" t="str">
            <v>E_AGEN_WM_2002_PO</v>
          </cell>
        </row>
        <row r="25">
          <cell r="A25" t="str">
            <v>E_AGEN_WM_2003_O</v>
          </cell>
        </row>
        <row r="26">
          <cell r="A26" t="str">
            <v>E_AGEN_WM_2003_PO</v>
          </cell>
        </row>
        <row r="27">
          <cell r="A27" t="str">
            <v>E_BANC_NM_2010_PO</v>
          </cell>
        </row>
        <row r="28">
          <cell r="A28" t="str">
            <v>E_BANC_NM_2011_PO</v>
          </cell>
        </row>
        <row r="29">
          <cell r="A29" t="str">
            <v>E_BANC_NM_2012_O</v>
          </cell>
        </row>
        <row r="30">
          <cell r="A30" t="str">
            <v>E_BANC_NM_2012_PO</v>
          </cell>
        </row>
        <row r="31">
          <cell r="A31" t="str">
            <v>E_BANC_NM_2013_O</v>
          </cell>
        </row>
        <row r="32">
          <cell r="A32" t="str">
            <v>E_BANC_NM_2013_PO</v>
          </cell>
        </row>
        <row r="33">
          <cell r="A33" t="str">
            <v>E_BANC_NM_2014_O</v>
          </cell>
        </row>
        <row r="34">
          <cell r="A34" t="str">
            <v>E_BANC_NM_2014_PO</v>
          </cell>
        </row>
        <row r="35">
          <cell r="A35" t="str">
            <v>E_BANC_NM_2015_O</v>
          </cell>
        </row>
        <row r="36">
          <cell r="A36" t="str">
            <v>E_BANC_NM_2015_PO</v>
          </cell>
        </row>
        <row r="37">
          <cell r="A37" t="str">
            <v>E_BANC_NM_2016_O</v>
          </cell>
        </row>
        <row r="38">
          <cell r="A38" t="str">
            <v>E_BANC_NM_2016_PO</v>
          </cell>
        </row>
        <row r="39">
          <cell r="A39" t="str">
            <v>E_BANC_NM_2017_O</v>
          </cell>
        </row>
        <row r="40">
          <cell r="A40" t="str">
            <v>E_BANC_NM_2017_PO</v>
          </cell>
        </row>
        <row r="41">
          <cell r="A41" t="str">
            <v>E_BANC_NM_2018_NO</v>
          </cell>
        </row>
        <row r="42">
          <cell r="A42" t="str">
            <v>E_BANC_NM_2018_O</v>
          </cell>
        </row>
        <row r="43">
          <cell r="A43" t="str">
            <v>E_BANC_NM_2018_PO</v>
          </cell>
        </row>
        <row r="44">
          <cell r="A44" t="str">
            <v>E_BANC_NM_2019_NO</v>
          </cell>
        </row>
        <row r="45">
          <cell r="A45" t="str">
            <v>E_BANC_NM_2019_O</v>
          </cell>
        </row>
        <row r="46">
          <cell r="A46" t="str">
            <v>E_BANC_NM_2019_PO</v>
          </cell>
        </row>
        <row r="47">
          <cell r="A47" t="str">
            <v>GM_MRTA_NM_2019_NO</v>
          </cell>
        </row>
        <row r="48">
          <cell r="A48" t="str">
            <v>GM_MRTA_NM_2019_O</v>
          </cell>
        </row>
        <row r="49">
          <cell r="A49" t="str">
            <v>GM_MRTA_NM_2019_PO</v>
          </cell>
        </row>
        <row r="50">
          <cell r="A50" t="str">
            <v>PA_DMO_NM_2016_NO</v>
          </cell>
        </row>
        <row r="51">
          <cell r="A51" t="str">
            <v>PA_DMO_NM_2017_NO</v>
          </cell>
        </row>
        <row r="52">
          <cell r="A52" t="str">
            <v>PA_DMO_NM_2018_NO</v>
          </cell>
        </row>
        <row r="53">
          <cell r="A53" t="str">
            <v>PA_DMO_NM_2018_O</v>
          </cell>
        </row>
        <row r="54">
          <cell r="A54" t="str">
            <v>PA_DMO_NM_2018_PO</v>
          </cell>
        </row>
        <row r="55">
          <cell r="A55" t="str">
            <v>PA_DMO_NM_2019_NO</v>
          </cell>
        </row>
        <row r="56">
          <cell r="A56" t="str">
            <v>P_AGEN_NM_2014_PO</v>
          </cell>
        </row>
        <row r="57">
          <cell r="A57" t="str">
            <v>P_AGEN_NM_2015_PO</v>
          </cell>
        </row>
        <row r="58">
          <cell r="A58" t="str">
            <v>P_AGEN_NM_2016_PO</v>
          </cell>
        </row>
        <row r="59">
          <cell r="A59" t="str">
            <v>P_AGEN_NM_2017_PO</v>
          </cell>
        </row>
        <row r="60">
          <cell r="A60" t="str">
            <v>P_AGEN_NM_2018_O</v>
          </cell>
        </row>
        <row r="61">
          <cell r="A61" t="str">
            <v>P_AGEN_NM_2019_O</v>
          </cell>
        </row>
        <row r="62">
          <cell r="A62" t="str">
            <v>W_AGEN_NM_2012_PO</v>
          </cell>
        </row>
        <row r="63">
          <cell r="A63" t="str">
            <v>W_AGEN_NM_2013_NO</v>
          </cell>
        </row>
        <row r="64">
          <cell r="A64" t="str">
            <v>W_AGEN_NM_2013_PO</v>
          </cell>
        </row>
        <row r="65">
          <cell r="A65" t="str">
            <v>W_AGEN_NM_2014_NO</v>
          </cell>
        </row>
        <row r="66">
          <cell r="A66" t="str">
            <v>W_AGEN_NM_2014_O</v>
          </cell>
        </row>
        <row r="67">
          <cell r="A67" t="str">
            <v>W_AGEN_NM_2014_PO</v>
          </cell>
        </row>
        <row r="68">
          <cell r="A68" t="str">
            <v>W_AGEN_NM_2015_NO</v>
          </cell>
        </row>
        <row r="69">
          <cell r="A69" t="str">
            <v>W_AGEN_NM_2015_O</v>
          </cell>
        </row>
        <row r="70">
          <cell r="A70" t="str">
            <v>W_AGEN_NM_2015_PO</v>
          </cell>
        </row>
        <row r="71">
          <cell r="A71" t="str">
            <v>W_AGEN_NM_2016_NO</v>
          </cell>
        </row>
        <row r="72">
          <cell r="A72" t="str">
            <v>W_AGEN_NM_2016_O</v>
          </cell>
        </row>
        <row r="73">
          <cell r="A73" t="str">
            <v>W_AGEN_NM_2016_PO</v>
          </cell>
        </row>
        <row r="74">
          <cell r="A74" t="str">
            <v>W_AGEN_NM_2017_NO</v>
          </cell>
        </row>
        <row r="75">
          <cell r="A75" t="str">
            <v>W_AGEN_NM_2017_O</v>
          </cell>
        </row>
        <row r="76">
          <cell r="A76" t="str">
            <v>W_AGEN_NM_2017_PO</v>
          </cell>
        </row>
        <row r="77">
          <cell r="A77" t="str">
            <v>W_AGEN_NM_2018_NO</v>
          </cell>
        </row>
        <row r="78">
          <cell r="A78" t="str">
            <v>W_AGEN_NM_2018_O</v>
          </cell>
        </row>
        <row r="79">
          <cell r="A79" t="str">
            <v>W_AGEN_NM_2018_PO</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EASE NOTE"/>
      <sheetName val="1 - Reporting framework"/>
      <sheetName val="Sheet1"/>
      <sheetName val="2a - IFRS 17 RVs"/>
      <sheetName val="Work examples - Acc events"/>
      <sheetName val="2b - Reporting Dimensions"/>
      <sheetName val="4a-Disclosures(PWCv2)-Summary"/>
      <sheetName val="4a - Disclosures (PWCv2)"/>
      <sheetName val="6 - Nominal Codes"/>
      <sheetName val="7(A)-Accounting_Event A"/>
      <sheetName val="7(B)-Accounting_Event B"/>
      <sheetName val="8 - Example Posting Fil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Relevant information&gt;&gt;&gt;"/>
      <sheetName val="Interest Rates movement"/>
      <sheetName val="US Tax reform &amp; ALDA"/>
      <sheetName val="Tables in Notable Issues&gt;&gt;&gt;"/>
      <sheetName val="SIP tables - proposal"/>
      <sheetName val="Total company SOE"/>
      <sheetName val="Core earnings by Division"/>
      <sheetName val="3. EEIF Mvmt Analysis"/>
      <sheetName val="3. Imact of NB"/>
      <sheetName val="4. Lapses"/>
      <sheetName val="Claims"/>
      <sheetName val="Policyholder - LTC"/>
      <sheetName val="Policyholder - US Life"/>
      <sheetName val="Experience - Core"/>
      <sheetName val="Other"/>
      <sheetName val="Other tables&gt;&gt;&gt;"/>
      <sheetName val=" EEIF details "/>
      <sheetName val="Sales summary"/>
      <sheetName val="Core earnings movement"/>
      <sheetName val="ERPC "/>
      <sheetName val="Policyholder experience"/>
      <sheetName val="Core earnings by BU"/>
      <sheetName val="NBV tables &gt;&gt;&gt;"/>
      <sheetName val="New Business Value"/>
      <sheetName val="Basis changes&gt;&gt;&gt;"/>
      <sheetName val="1KFM pulls &gt;&gt;&gt;"/>
      <sheetName val="1KFM - Other "/>
      <sheetName val="1KFM - experience core"/>
      <sheetName val="Total SOE 1KFM"/>
      <sheetName val="1KFM Core and Non-Core BU"/>
      <sheetName val="1KFM Core and Non-Core"/>
      <sheetName val="for SIP proposal"/>
      <sheetName val="Claims 1KFM"/>
      <sheetName val="NB 1KFM"/>
      <sheetName val="Policyholder experience 1KFM"/>
      <sheetName val="Lapses 1KFM"/>
      <sheetName val="EEIF 1KFM"/>
      <sheetName val="Misc &amp; Other details 2"/>
      <sheetName val="Misc &amp; Other details"/>
      <sheetName val="ERPC 1KFM"/>
      <sheetName val="Corp Surplus SOE"/>
      <sheetName val="Other Analysis&gt;&gt;&gt;"/>
      <sheetName val="EEIF (All in $CAD)"/>
      <sheetName val="Claims ($CAD and USD)"/>
      <sheetName val="Imact of NB ($CAD and USD)"/>
      <sheetName val="Lapse ($CAD and USD)"/>
      <sheetName val="ERPC ($CAD and USD)"/>
      <sheetName val="Claims details summary"/>
      <sheetName val="Claims details pull"/>
      <sheetName val="Sheet1"/>
    </sheetNames>
    <sheetDataSet>
      <sheetData sheetId="0">
        <row r="8">
          <cell r="C8">
            <v>2018</v>
          </cell>
          <cell r="E8" t="str">
            <v>Q1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Note"/>
      <sheetName val="Reporting Period"/>
      <sheetName val="Disclaimer "/>
      <sheetName val="POCTab1"/>
      <sheetName val="POCTab2"/>
      <sheetName val="POCTab3"/>
      <sheetName val="POCTab4"/>
      <sheetName val="POCTab5"/>
      <sheetName val="AddTab1"/>
      <sheetName val="AddTab2"/>
      <sheetName val="AddTab3"/>
      <sheetName val="AddTab4"/>
      <sheetName val="AddTab5"/>
      <sheetName val="AddTab6"/>
      <sheetName val="AddTab7"/>
      <sheetName val="AddTab8"/>
      <sheetName val="AddTab9"/>
      <sheetName val="AddTab10"/>
      <sheetName val="AddTab11"/>
      <sheetName val="RAFM Output &gt;&gt;"/>
      <sheetName val="output_by_transition_approach"/>
      <sheetName val="output_by_prod_type"/>
      <sheetName val="output_by_direct_reinsurance"/>
      <sheetName val="output_sensitivity"/>
    </sheetNames>
    <sheetDataSet>
      <sheetData sheetId="0"/>
      <sheetData sheetId="1"/>
      <sheetData sheetId="2">
        <row r="5">
          <cell r="C5">
            <v>2</v>
          </cell>
          <cell r="D5">
            <v>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s>
    <sheetDataSet>
      <sheetData sheetId="0" refreshError="1">
        <row r="2">
          <cell r="G2">
            <v>36525</v>
          </cell>
        </row>
        <row r="15">
          <cell r="F15">
            <v>2098135.8193465373</v>
          </cell>
        </row>
      </sheetData>
      <sheetData sheetId="1" refreshError="1"/>
      <sheetData sheetId="2" refreshError="1"/>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A1:T128"/>
  <sheetViews>
    <sheetView tabSelected="1" topLeftCell="A103" zoomScale="80" zoomScaleNormal="80" zoomScaleSheetLayoutView="100" workbookViewId="0">
      <selection activeCell="D114" sqref="D114"/>
    </sheetView>
  </sheetViews>
  <sheetFormatPr defaultColWidth="9" defaultRowHeight="23.15" customHeight="1"/>
  <cols>
    <col min="1" max="1" width="37.3984375" style="6" customWidth="1"/>
    <col min="2" max="2" width="9.8984375" style="5" customWidth="1"/>
    <col min="3" max="3" width="1" style="5" customWidth="1"/>
    <col min="4" max="4" width="18.59765625" style="5" customWidth="1"/>
    <col min="5" max="5" width="1" style="5" customWidth="1"/>
    <col min="6" max="6" width="18.59765625" style="5" customWidth="1"/>
    <col min="7" max="7" width="1" style="5" customWidth="1"/>
    <col min="8" max="8" width="18.59765625" style="5" customWidth="1"/>
    <col min="9" max="9" width="1" style="186" customWidth="1"/>
    <col min="10" max="10" width="18.59765625" style="186" customWidth="1"/>
    <col min="11" max="11" width="1" style="186" customWidth="1"/>
    <col min="12" max="12" width="18.59765625" style="186" customWidth="1"/>
    <col min="13" max="13" width="1" style="1" customWidth="1"/>
    <col min="14" max="14" width="18.59765625" style="186" customWidth="1"/>
    <col min="15" max="15" width="1.8984375" style="4" customWidth="1"/>
    <col min="16" max="16" width="19" style="184" bestFit="1" customWidth="1"/>
    <col min="17" max="17" width="5.8984375" style="184" bestFit="1" customWidth="1"/>
    <col min="18" max="18" width="19" style="184" bestFit="1" customWidth="1"/>
    <col min="19" max="19" width="5.8984375" style="184" bestFit="1" customWidth="1"/>
    <col min="20" max="20" width="19" style="4" bestFit="1" customWidth="1"/>
    <col min="21" max="16384" width="9" style="4"/>
  </cols>
  <sheetData>
    <row r="1" spans="1:20" s="3" customFormat="1" ht="26.15" customHeight="1">
      <c r="A1" s="213" t="s">
        <v>24</v>
      </c>
      <c r="B1" s="213"/>
      <c r="C1" s="213"/>
      <c r="D1" s="213"/>
      <c r="E1" s="213"/>
      <c r="F1" s="213"/>
      <c r="G1" s="213"/>
      <c r="H1" s="213"/>
      <c r="I1" s="213"/>
      <c r="J1" s="213"/>
      <c r="K1" s="213"/>
      <c r="L1" s="213"/>
      <c r="M1" s="213"/>
      <c r="N1" s="213"/>
      <c r="P1" s="183"/>
      <c r="Q1" s="183"/>
      <c r="R1" s="183"/>
      <c r="S1" s="183"/>
    </row>
    <row r="2" spans="1:20" ht="26.15" customHeight="1">
      <c r="A2" s="213" t="s">
        <v>64</v>
      </c>
      <c r="B2" s="213"/>
      <c r="C2" s="213"/>
      <c r="D2" s="213"/>
      <c r="E2" s="213"/>
      <c r="F2" s="213"/>
      <c r="G2" s="213"/>
      <c r="H2" s="213"/>
      <c r="I2" s="213"/>
      <c r="J2" s="213"/>
      <c r="K2" s="213"/>
      <c r="L2" s="213"/>
      <c r="M2" s="213"/>
      <c r="N2" s="213"/>
    </row>
    <row r="3" spans="1:20" ht="26.15" customHeight="1">
      <c r="A3" s="213" t="s">
        <v>186</v>
      </c>
      <c r="B3" s="213"/>
      <c r="C3" s="213"/>
      <c r="D3" s="213"/>
      <c r="E3" s="213"/>
      <c r="F3" s="213"/>
      <c r="G3" s="213"/>
      <c r="H3" s="213"/>
      <c r="I3" s="213"/>
      <c r="J3" s="213"/>
      <c r="K3" s="213"/>
      <c r="L3" s="213"/>
      <c r="M3" s="213"/>
      <c r="N3" s="213"/>
    </row>
    <row r="4" spans="1:20" ht="26.15" customHeight="1">
      <c r="A4" s="214" t="s">
        <v>60</v>
      </c>
      <c r="B4" s="214"/>
      <c r="C4" s="214"/>
      <c r="D4" s="214"/>
      <c r="E4" s="214"/>
      <c r="F4" s="214"/>
      <c r="G4" s="214"/>
      <c r="H4" s="214"/>
      <c r="I4" s="214"/>
      <c r="J4" s="214"/>
      <c r="K4" s="214"/>
      <c r="L4" s="214"/>
      <c r="M4" s="214"/>
      <c r="N4" s="214"/>
    </row>
    <row r="5" spans="1:20" ht="9" customHeight="1">
      <c r="A5" s="5"/>
      <c r="B5" s="4"/>
      <c r="C5" s="4"/>
      <c r="D5" s="4"/>
      <c r="E5" s="4"/>
      <c r="F5" s="4"/>
      <c r="G5" s="4"/>
      <c r="H5" s="4"/>
      <c r="I5" s="185"/>
      <c r="J5" s="185"/>
      <c r="K5" s="185"/>
      <c r="L5" s="185"/>
      <c r="M5" s="82"/>
      <c r="N5" s="82"/>
    </row>
    <row r="6" spans="1:20" ht="23.15" customHeight="1">
      <c r="B6" s="15"/>
      <c r="C6" s="83"/>
      <c r="D6" s="215" t="s">
        <v>51</v>
      </c>
      <c r="E6" s="215"/>
      <c r="F6" s="215"/>
      <c r="G6" s="215"/>
      <c r="H6" s="215"/>
      <c r="I6" s="4"/>
    </row>
    <row r="7" spans="1:20" ht="23.15" customHeight="1">
      <c r="B7" s="15"/>
      <c r="C7" s="83"/>
      <c r="D7" s="215" t="s">
        <v>53</v>
      </c>
      <c r="E7" s="215"/>
      <c r="F7" s="215"/>
      <c r="G7" s="215"/>
      <c r="H7" s="215"/>
      <c r="I7" s="4"/>
      <c r="J7" s="215" t="s">
        <v>36</v>
      </c>
      <c r="K7" s="215"/>
      <c r="L7" s="215"/>
      <c r="M7" s="215"/>
      <c r="N7" s="215"/>
    </row>
    <row r="8" spans="1:20" ht="23.15" customHeight="1">
      <c r="B8" s="15"/>
      <c r="C8" s="83"/>
      <c r="D8" s="15" t="s">
        <v>124</v>
      </c>
      <c r="E8" s="15"/>
      <c r="F8" s="15"/>
      <c r="G8" s="15"/>
      <c r="H8" s="15"/>
      <c r="I8" s="4"/>
      <c r="J8" s="15" t="s">
        <v>124</v>
      </c>
      <c r="K8" s="15"/>
      <c r="L8" s="15"/>
      <c r="M8" s="15"/>
      <c r="N8" s="15"/>
    </row>
    <row r="9" spans="1:20" ht="23.15" customHeight="1">
      <c r="B9" s="15"/>
      <c r="C9" s="83"/>
      <c r="D9" s="15" t="s">
        <v>129</v>
      </c>
      <c r="E9" s="15"/>
      <c r="F9" s="15" t="s">
        <v>129</v>
      </c>
      <c r="G9" s="15"/>
      <c r="H9" s="15" t="s">
        <v>129</v>
      </c>
      <c r="I9" s="4"/>
      <c r="J9" s="15" t="s">
        <v>129</v>
      </c>
      <c r="K9" s="15"/>
      <c r="L9" s="15" t="s">
        <v>129</v>
      </c>
      <c r="M9" s="15"/>
      <c r="N9" s="15" t="s">
        <v>129</v>
      </c>
    </row>
    <row r="10" spans="1:20" ht="23.15" customHeight="1">
      <c r="B10" s="15"/>
      <c r="C10" s="83"/>
      <c r="D10" s="187" t="s">
        <v>187</v>
      </c>
      <c r="E10" s="187"/>
      <c r="F10" s="187" t="s">
        <v>69</v>
      </c>
      <c r="G10" s="115"/>
      <c r="H10" s="187" t="s">
        <v>70</v>
      </c>
      <c r="I10" s="187"/>
      <c r="J10" s="187" t="s">
        <v>187</v>
      </c>
      <c r="K10" s="187"/>
      <c r="L10" s="187" t="s">
        <v>69</v>
      </c>
      <c r="M10" s="115"/>
      <c r="N10" s="187" t="s">
        <v>70</v>
      </c>
    </row>
    <row r="11" spans="1:20" ht="23.15" customHeight="1">
      <c r="B11" s="15"/>
      <c r="C11" s="83"/>
      <c r="D11" s="187">
        <v>2568</v>
      </c>
      <c r="E11" s="187"/>
      <c r="F11" s="187">
        <v>2567</v>
      </c>
      <c r="G11" s="115"/>
      <c r="H11" s="187">
        <v>2567</v>
      </c>
      <c r="I11" s="187"/>
      <c r="J11" s="187">
        <v>2568</v>
      </c>
      <c r="K11" s="187"/>
      <c r="L11" s="187">
        <v>2567</v>
      </c>
      <c r="M11" s="115"/>
      <c r="N11" s="187">
        <v>2567</v>
      </c>
    </row>
    <row r="12" spans="1:20" ht="23.15" customHeight="1">
      <c r="B12" s="15" t="s">
        <v>13</v>
      </c>
      <c r="C12" s="83"/>
      <c r="D12" s="187"/>
      <c r="E12" s="187"/>
      <c r="F12" s="187" t="s">
        <v>71</v>
      </c>
      <c r="G12" s="115"/>
      <c r="H12" s="187" t="s">
        <v>71</v>
      </c>
      <c r="I12" s="187"/>
      <c r="J12" s="187"/>
      <c r="K12" s="187"/>
      <c r="L12" s="187" t="s">
        <v>71</v>
      </c>
      <c r="M12" s="115"/>
      <c r="N12" s="187" t="s">
        <v>71</v>
      </c>
    </row>
    <row r="13" spans="1:20" ht="23.15" customHeight="1">
      <c r="A13" s="116" t="s">
        <v>5</v>
      </c>
      <c r="I13" s="188"/>
      <c r="J13" s="188"/>
      <c r="K13" s="188"/>
      <c r="L13" s="188"/>
      <c r="M13" s="117"/>
      <c r="N13" s="188"/>
    </row>
    <row r="14" spans="1:20" ht="23.15" customHeight="1">
      <c r="A14" s="28" t="s">
        <v>7</v>
      </c>
      <c r="B14" s="5" t="s">
        <v>144</v>
      </c>
      <c r="C14" s="33"/>
      <c r="D14" s="189">
        <v>582436667</v>
      </c>
      <c r="E14" s="189"/>
      <c r="F14" s="189">
        <v>776973674</v>
      </c>
      <c r="G14" s="190"/>
      <c r="H14" s="189">
        <v>857703496</v>
      </c>
      <c r="I14" s="189"/>
      <c r="J14" s="189">
        <v>582436667</v>
      </c>
      <c r="K14" s="189"/>
      <c r="L14" s="189">
        <v>776973674</v>
      </c>
      <c r="M14" s="189"/>
      <c r="N14" s="189">
        <v>857703496</v>
      </c>
      <c r="P14" s="186"/>
      <c r="Q14" s="186"/>
      <c r="R14" s="186"/>
      <c r="S14" s="186"/>
      <c r="T14" s="186"/>
    </row>
    <row r="15" spans="1:20" ht="23.15" customHeight="1">
      <c r="A15" s="28" t="s">
        <v>122</v>
      </c>
      <c r="C15" s="33"/>
      <c r="D15" s="189">
        <v>77372273</v>
      </c>
      <c r="E15" s="189"/>
      <c r="F15" s="189">
        <v>51302543</v>
      </c>
      <c r="G15" s="190"/>
      <c r="H15" s="189">
        <v>53638823</v>
      </c>
      <c r="I15" s="189"/>
      <c r="J15" s="189">
        <v>77372273</v>
      </c>
      <c r="K15" s="189"/>
      <c r="L15" s="189">
        <v>51302543</v>
      </c>
      <c r="M15" s="189"/>
      <c r="N15" s="189">
        <v>53638823</v>
      </c>
      <c r="P15" s="186"/>
      <c r="Q15" s="186"/>
      <c r="R15" s="186"/>
      <c r="S15" s="186"/>
      <c r="T15" s="186"/>
    </row>
    <row r="16" spans="1:20" ht="23.15" customHeight="1">
      <c r="A16" s="28" t="s">
        <v>61</v>
      </c>
      <c r="B16" s="5" t="s">
        <v>156</v>
      </c>
      <c r="C16" s="33"/>
      <c r="D16" s="189">
        <v>7422223274</v>
      </c>
      <c r="E16" s="189"/>
      <c r="F16" s="189">
        <v>5215018981</v>
      </c>
      <c r="G16" s="190"/>
      <c r="H16" s="189">
        <v>4743576467</v>
      </c>
      <c r="I16" s="189"/>
      <c r="J16" s="189">
        <v>7422223274</v>
      </c>
      <c r="K16" s="189"/>
      <c r="L16" s="189">
        <v>5215018981</v>
      </c>
      <c r="M16" s="189"/>
      <c r="N16" s="189">
        <v>4743576467</v>
      </c>
      <c r="P16" s="186"/>
      <c r="Q16" s="186"/>
      <c r="R16" s="186"/>
      <c r="S16" s="186"/>
      <c r="T16" s="186"/>
    </row>
    <row r="17" spans="1:20" ht="23.15" customHeight="1">
      <c r="A17" s="28" t="s">
        <v>72</v>
      </c>
      <c r="B17" s="5" t="s">
        <v>146</v>
      </c>
      <c r="C17" s="33"/>
      <c r="D17" s="189">
        <v>13204218351</v>
      </c>
      <c r="E17" s="189"/>
      <c r="F17" s="191">
        <v>0</v>
      </c>
      <c r="G17" s="192"/>
      <c r="H17" s="191">
        <v>0</v>
      </c>
      <c r="I17" s="189"/>
      <c r="J17" s="189">
        <v>13204218351</v>
      </c>
      <c r="K17" s="189"/>
      <c r="L17" s="191">
        <v>0</v>
      </c>
      <c r="M17" s="192"/>
      <c r="N17" s="191">
        <v>0</v>
      </c>
      <c r="P17" s="186"/>
      <c r="Q17" s="186"/>
      <c r="R17" s="186"/>
      <c r="S17" s="186"/>
      <c r="T17" s="186"/>
    </row>
    <row r="18" spans="1:20" ht="23.15" customHeight="1">
      <c r="A18" s="28" t="s">
        <v>73</v>
      </c>
      <c r="B18" s="5" t="s">
        <v>147</v>
      </c>
      <c r="C18" s="33"/>
      <c r="D18" s="189">
        <v>3880408965</v>
      </c>
      <c r="E18" s="189"/>
      <c r="F18" s="191">
        <v>0</v>
      </c>
      <c r="G18" s="192"/>
      <c r="H18" s="191">
        <v>0</v>
      </c>
      <c r="I18" s="189"/>
      <c r="J18" s="189">
        <v>3880408965</v>
      </c>
      <c r="K18" s="189"/>
      <c r="L18" s="191">
        <v>0</v>
      </c>
      <c r="M18" s="192"/>
      <c r="N18" s="191">
        <v>0</v>
      </c>
      <c r="P18" s="186"/>
      <c r="Q18" s="186"/>
      <c r="R18" s="186"/>
      <c r="S18" s="186"/>
      <c r="T18" s="186"/>
    </row>
    <row r="19" spans="1:20" ht="23.15" customHeight="1">
      <c r="A19" s="28" t="s">
        <v>139</v>
      </c>
      <c r="B19" s="5" t="s">
        <v>148</v>
      </c>
      <c r="C19" s="33"/>
      <c r="D19" s="191">
        <v>0</v>
      </c>
      <c r="E19" s="191"/>
      <c r="F19" s="189">
        <v>16403260534</v>
      </c>
      <c r="G19" s="190"/>
      <c r="H19" s="189">
        <v>15282856304</v>
      </c>
      <c r="I19" s="189"/>
      <c r="J19" s="191">
        <v>0</v>
      </c>
      <c r="K19" s="189"/>
      <c r="L19" s="189">
        <v>16403260534</v>
      </c>
      <c r="M19" s="189"/>
      <c r="N19" s="189">
        <v>15282856304</v>
      </c>
      <c r="P19" s="186"/>
      <c r="Q19" s="186"/>
      <c r="R19" s="186"/>
      <c r="S19" s="186"/>
      <c r="T19" s="186"/>
    </row>
    <row r="20" spans="1:20" ht="23.15" customHeight="1">
      <c r="A20" s="28" t="s">
        <v>121</v>
      </c>
      <c r="B20" s="5" t="s">
        <v>149</v>
      </c>
      <c r="C20" s="33"/>
      <c r="D20" s="189">
        <v>37184234</v>
      </c>
      <c r="E20" s="189"/>
      <c r="F20" s="189">
        <v>34170513</v>
      </c>
      <c r="G20" s="190"/>
      <c r="H20" s="189">
        <v>31775305</v>
      </c>
      <c r="I20" s="189"/>
      <c r="J20" s="189">
        <v>47082718</v>
      </c>
      <c r="K20" s="189"/>
      <c r="L20" s="189">
        <v>47082718</v>
      </c>
      <c r="M20" s="189"/>
      <c r="N20" s="189">
        <v>47082718</v>
      </c>
      <c r="P20" s="186"/>
      <c r="Q20" s="186"/>
      <c r="R20" s="186"/>
      <c r="S20" s="186"/>
      <c r="T20" s="186"/>
    </row>
    <row r="21" spans="1:20" ht="23.15" customHeight="1">
      <c r="A21" s="28" t="s">
        <v>38</v>
      </c>
      <c r="B21" s="5" t="s">
        <v>150</v>
      </c>
      <c r="C21" s="33"/>
      <c r="D21" s="189">
        <v>767548851</v>
      </c>
      <c r="E21" s="189"/>
      <c r="F21" s="189">
        <v>787772559</v>
      </c>
      <c r="G21" s="190"/>
      <c r="H21" s="189">
        <v>785556510</v>
      </c>
      <c r="I21" s="189"/>
      <c r="J21" s="189">
        <v>767548851</v>
      </c>
      <c r="K21" s="189"/>
      <c r="L21" s="189">
        <v>787772559</v>
      </c>
      <c r="M21" s="189"/>
      <c r="N21" s="189">
        <v>785556510</v>
      </c>
      <c r="P21" s="186"/>
      <c r="Q21" s="186"/>
      <c r="R21" s="186"/>
      <c r="S21" s="186"/>
      <c r="T21" s="186"/>
    </row>
    <row r="22" spans="1:20" ht="23.15" customHeight="1">
      <c r="A22" s="28" t="s">
        <v>40</v>
      </c>
      <c r="C22" s="33"/>
      <c r="D22" s="189">
        <v>103376794</v>
      </c>
      <c r="E22" s="189"/>
      <c r="F22" s="189">
        <v>113280922</v>
      </c>
      <c r="G22" s="190"/>
      <c r="H22" s="189">
        <v>140962545</v>
      </c>
      <c r="I22" s="189"/>
      <c r="J22" s="189">
        <v>103376794</v>
      </c>
      <c r="K22" s="189"/>
      <c r="L22" s="189">
        <v>113280922</v>
      </c>
      <c r="M22" s="189"/>
      <c r="N22" s="189">
        <v>140962545</v>
      </c>
      <c r="P22" s="186"/>
      <c r="Q22" s="186"/>
      <c r="R22" s="186"/>
      <c r="S22" s="186"/>
      <c r="T22" s="186"/>
    </row>
    <row r="23" spans="1:20" ht="23.15" customHeight="1">
      <c r="A23" s="28" t="s">
        <v>33</v>
      </c>
      <c r="C23" s="33"/>
      <c r="D23" s="189">
        <v>631900000</v>
      </c>
      <c r="E23" s="189"/>
      <c r="F23" s="189">
        <v>631900000</v>
      </c>
      <c r="G23" s="190"/>
      <c r="H23" s="189">
        <v>631900000</v>
      </c>
      <c r="I23" s="189"/>
      <c r="J23" s="189">
        <v>631900000</v>
      </c>
      <c r="K23" s="189"/>
      <c r="L23" s="189">
        <v>631900000</v>
      </c>
      <c r="M23" s="189"/>
      <c r="N23" s="189">
        <v>631900000</v>
      </c>
      <c r="P23" s="186"/>
      <c r="Q23" s="186"/>
      <c r="R23" s="186"/>
      <c r="S23" s="186"/>
      <c r="T23" s="186"/>
    </row>
    <row r="24" spans="1:20" ht="23.15" customHeight="1">
      <c r="A24" s="28" t="s">
        <v>39</v>
      </c>
      <c r="C24" s="33"/>
      <c r="D24" s="189">
        <v>231469308</v>
      </c>
      <c r="E24" s="189"/>
      <c r="F24" s="189">
        <v>182480243</v>
      </c>
      <c r="G24" s="190"/>
      <c r="H24" s="189">
        <v>140667681</v>
      </c>
      <c r="I24" s="189"/>
      <c r="J24" s="189">
        <v>231469308</v>
      </c>
      <c r="K24" s="189"/>
      <c r="L24" s="189">
        <v>182480243</v>
      </c>
      <c r="M24" s="189"/>
      <c r="N24" s="189">
        <v>140667681</v>
      </c>
      <c r="P24" s="186"/>
      <c r="Q24" s="186"/>
      <c r="R24" s="186"/>
      <c r="S24" s="186"/>
      <c r="T24" s="186"/>
    </row>
    <row r="25" spans="1:20" ht="23.15" customHeight="1">
      <c r="A25" s="28" t="s">
        <v>74</v>
      </c>
      <c r="B25" s="5" t="s">
        <v>151</v>
      </c>
      <c r="C25" s="33"/>
      <c r="D25" s="189">
        <v>1112728304</v>
      </c>
      <c r="E25" s="189"/>
      <c r="F25" s="189">
        <v>1174983870</v>
      </c>
      <c r="G25" s="190"/>
      <c r="H25" s="189">
        <v>1250390508</v>
      </c>
      <c r="I25" s="189"/>
      <c r="J25" s="189">
        <v>1112728304</v>
      </c>
      <c r="K25" s="189"/>
      <c r="L25" s="189">
        <v>1174983870</v>
      </c>
      <c r="M25" s="189"/>
      <c r="N25" s="189">
        <v>1250390508</v>
      </c>
      <c r="P25" s="186"/>
      <c r="Q25" s="186"/>
      <c r="R25" s="186"/>
      <c r="S25" s="186"/>
      <c r="T25" s="186"/>
    </row>
    <row r="26" spans="1:20" ht="23.15" customHeight="1">
      <c r="A26" s="28" t="s">
        <v>75</v>
      </c>
      <c r="C26" s="33"/>
      <c r="D26" s="189">
        <v>268687850</v>
      </c>
      <c r="E26" s="189"/>
      <c r="F26" s="189">
        <v>218866976</v>
      </c>
      <c r="G26" s="190"/>
      <c r="H26" s="189">
        <v>257898841</v>
      </c>
      <c r="I26" s="189"/>
      <c r="J26" s="189">
        <v>268687850</v>
      </c>
      <c r="K26" s="189"/>
      <c r="L26" s="189">
        <v>218866976</v>
      </c>
      <c r="M26" s="190"/>
      <c r="N26" s="189">
        <v>257898841</v>
      </c>
      <c r="P26" s="186"/>
      <c r="Q26" s="186"/>
      <c r="R26" s="186"/>
      <c r="S26" s="186"/>
      <c r="T26" s="186"/>
    </row>
    <row r="27" spans="1:20" ht="23.15" customHeight="1" thickBot="1">
      <c r="A27" s="35" t="s">
        <v>0</v>
      </c>
      <c r="D27" s="193">
        <f>SUM(D14:D26)</f>
        <v>28319554871</v>
      </c>
      <c r="E27" s="194"/>
      <c r="F27" s="193">
        <v>25590010815</v>
      </c>
      <c r="G27" s="189"/>
      <c r="H27" s="193">
        <v>24176926480</v>
      </c>
      <c r="I27" s="194"/>
      <c r="J27" s="193">
        <f>SUM(J14:J26)</f>
        <v>28329453355</v>
      </c>
      <c r="K27" s="194"/>
      <c r="L27" s="193">
        <v>25602923020</v>
      </c>
      <c r="M27" s="189"/>
      <c r="N27" s="193">
        <v>24192233893</v>
      </c>
      <c r="T27" s="184"/>
    </row>
    <row r="28" spans="1:20" ht="23.15" customHeight="1" thickTop="1"/>
    <row r="30" spans="1:20" ht="23.15" customHeight="1">
      <c r="A30" s="7"/>
      <c r="D30" s="195"/>
      <c r="E30" s="195"/>
      <c r="F30" s="196"/>
      <c r="G30" s="20"/>
      <c r="H30" s="27"/>
    </row>
    <row r="31" spans="1:20" ht="23.15" customHeight="1">
      <c r="A31" s="3"/>
      <c r="B31" s="3"/>
      <c r="C31" s="3"/>
      <c r="D31" s="3"/>
      <c r="E31" s="3"/>
      <c r="F31" s="120"/>
      <c r="G31" s="3"/>
      <c r="H31" s="3"/>
      <c r="I31" s="3"/>
      <c r="J31" s="3"/>
      <c r="K31" s="3"/>
      <c r="L31" s="3"/>
      <c r="M31" s="3"/>
      <c r="N31" s="3"/>
    </row>
    <row r="32" spans="1:20" ht="23.15" customHeight="1">
      <c r="A32" s="75"/>
      <c r="B32" s="75"/>
      <c r="C32" s="75"/>
      <c r="D32" s="75"/>
      <c r="E32" s="75"/>
      <c r="F32" s="75"/>
      <c r="G32" s="75"/>
      <c r="H32" s="75"/>
      <c r="I32" s="75"/>
      <c r="J32" s="75"/>
      <c r="K32" s="75"/>
      <c r="L32" s="75"/>
      <c r="M32" s="75"/>
      <c r="N32" s="75"/>
    </row>
    <row r="33" spans="1:14" ht="23.15" customHeight="1">
      <c r="A33" s="75"/>
      <c r="B33" s="75"/>
      <c r="C33" s="75"/>
      <c r="D33" s="75"/>
      <c r="E33" s="75"/>
      <c r="F33" s="75"/>
      <c r="G33" s="75"/>
      <c r="H33" s="75"/>
      <c r="I33" s="75"/>
      <c r="J33" s="75"/>
      <c r="K33" s="75"/>
      <c r="L33" s="75"/>
      <c r="M33" s="75"/>
      <c r="N33" s="75"/>
    </row>
    <row r="34" spans="1:14" ht="23.15" customHeight="1">
      <c r="A34" s="75"/>
      <c r="B34" s="75"/>
      <c r="C34" s="75"/>
      <c r="D34" s="75"/>
      <c r="E34" s="75"/>
      <c r="F34" s="75"/>
      <c r="G34" s="75"/>
      <c r="H34" s="75"/>
      <c r="I34" s="75"/>
      <c r="J34" s="75"/>
      <c r="K34" s="75"/>
      <c r="L34" s="75"/>
      <c r="M34" s="75"/>
      <c r="N34" s="75"/>
    </row>
    <row r="35" spans="1:14" ht="23.15" customHeight="1">
      <c r="A35" s="75"/>
      <c r="B35" s="75"/>
      <c r="C35" s="75"/>
      <c r="D35" s="75"/>
      <c r="E35" s="75"/>
      <c r="F35" s="75"/>
      <c r="G35" s="75"/>
      <c r="H35" s="75"/>
      <c r="I35" s="75"/>
      <c r="J35" s="75"/>
      <c r="K35" s="75"/>
      <c r="L35" s="75"/>
      <c r="M35" s="75"/>
      <c r="N35" s="75"/>
    </row>
    <row r="36" spans="1:14" ht="23.15" customHeight="1">
      <c r="A36" s="75"/>
      <c r="B36" s="75"/>
      <c r="C36" s="75"/>
      <c r="D36" s="75"/>
      <c r="E36" s="75"/>
      <c r="F36" s="75"/>
      <c r="G36" s="75"/>
      <c r="H36" s="75"/>
      <c r="I36" s="75"/>
      <c r="J36" s="75"/>
      <c r="K36" s="75"/>
      <c r="L36" s="75"/>
      <c r="M36" s="75"/>
      <c r="N36" s="75"/>
    </row>
    <row r="37" spans="1:14" ht="23.15" customHeight="1">
      <c r="A37" s="75"/>
      <c r="B37" s="75"/>
      <c r="C37" s="75"/>
      <c r="D37" s="75"/>
      <c r="E37" s="75"/>
      <c r="F37" s="75"/>
      <c r="G37" s="75"/>
      <c r="H37" s="75"/>
      <c r="I37" s="75"/>
      <c r="J37" s="75"/>
      <c r="K37" s="75"/>
      <c r="L37" s="75"/>
      <c r="M37" s="75"/>
      <c r="N37" s="75"/>
    </row>
    <row r="38" spans="1:14" ht="23.15" customHeight="1">
      <c r="A38" s="75"/>
      <c r="B38" s="75"/>
      <c r="C38" s="75"/>
      <c r="D38" s="75"/>
      <c r="E38" s="75"/>
      <c r="F38" s="75"/>
      <c r="G38" s="75"/>
      <c r="H38" s="75"/>
      <c r="I38" s="75"/>
      <c r="J38" s="75"/>
      <c r="K38" s="75"/>
      <c r="L38" s="75"/>
      <c r="M38" s="75"/>
      <c r="N38" s="75"/>
    </row>
    <row r="39" spans="1:14" ht="23.15" customHeight="1">
      <c r="A39" s="75"/>
      <c r="B39" s="75"/>
      <c r="C39" s="75"/>
      <c r="D39" s="75"/>
      <c r="E39" s="75"/>
      <c r="F39" s="75"/>
      <c r="G39" s="75"/>
      <c r="H39" s="75"/>
      <c r="I39" s="75"/>
      <c r="J39" s="75"/>
      <c r="K39" s="75"/>
      <c r="L39" s="75"/>
      <c r="M39" s="75"/>
      <c r="N39" s="75"/>
    </row>
    <row r="40" spans="1:14" ht="23.15" customHeight="1">
      <c r="A40" s="75"/>
      <c r="B40" s="75"/>
      <c r="C40" s="75"/>
      <c r="D40" s="75"/>
      <c r="E40" s="75"/>
      <c r="F40" s="75"/>
      <c r="G40" s="75"/>
      <c r="H40" s="75"/>
      <c r="I40" s="75"/>
      <c r="J40" s="75"/>
      <c r="K40" s="75"/>
      <c r="L40" s="75"/>
      <c r="M40" s="75"/>
      <c r="N40" s="75"/>
    </row>
    <row r="41" spans="1:14" ht="23.15" customHeight="1">
      <c r="A41" s="75"/>
      <c r="B41" s="75"/>
      <c r="C41" s="75"/>
      <c r="D41" s="75"/>
      <c r="E41" s="75"/>
      <c r="F41" s="75"/>
      <c r="G41" s="75"/>
      <c r="H41" s="75"/>
      <c r="I41" s="75"/>
      <c r="J41" s="75"/>
      <c r="K41" s="75"/>
      <c r="L41" s="75"/>
      <c r="M41" s="75"/>
      <c r="N41" s="75"/>
    </row>
    <row r="42" spans="1:14" ht="23.15" customHeight="1">
      <c r="B42" s="75"/>
      <c r="C42" s="75"/>
      <c r="D42" s="75"/>
      <c r="E42" s="75"/>
      <c r="F42" s="75"/>
      <c r="G42" s="75"/>
      <c r="H42" s="75"/>
      <c r="I42" s="75"/>
      <c r="J42" s="75"/>
      <c r="K42" s="75"/>
      <c r="L42" s="75"/>
      <c r="M42" s="75"/>
      <c r="N42" s="75"/>
    </row>
    <row r="43" spans="1:14" ht="23.15" customHeight="1">
      <c r="B43" s="75"/>
      <c r="C43" s="75"/>
      <c r="D43" s="75"/>
      <c r="E43" s="75"/>
      <c r="F43" s="75"/>
      <c r="G43" s="75"/>
      <c r="H43" s="75"/>
      <c r="I43" s="75"/>
      <c r="J43" s="75"/>
      <c r="K43" s="75"/>
      <c r="L43" s="75"/>
      <c r="M43" s="75"/>
      <c r="N43" s="75"/>
    </row>
    <row r="44" spans="1:14" ht="23.15" customHeight="1">
      <c r="B44" s="75"/>
      <c r="C44" s="75"/>
      <c r="D44" s="75"/>
      <c r="E44" s="75"/>
      <c r="F44" s="75"/>
      <c r="G44" s="75"/>
      <c r="H44" s="75"/>
      <c r="I44" s="75"/>
      <c r="J44" s="75"/>
      <c r="K44" s="75"/>
      <c r="L44" s="75"/>
      <c r="M44" s="75"/>
      <c r="N44" s="75"/>
    </row>
    <row r="45" spans="1:14" ht="23.15" customHeight="1">
      <c r="B45" s="75"/>
      <c r="C45" s="75"/>
      <c r="D45" s="75"/>
      <c r="E45" s="75"/>
      <c r="F45" s="75"/>
      <c r="G45" s="75"/>
      <c r="H45" s="75"/>
      <c r="I45" s="75"/>
      <c r="J45" s="75"/>
      <c r="K45" s="75"/>
      <c r="L45" s="75"/>
      <c r="M45" s="75"/>
      <c r="N45" s="75"/>
    </row>
    <row r="46" spans="1:14" ht="23.15" customHeight="1">
      <c r="B46" s="75"/>
      <c r="C46" s="75"/>
      <c r="D46" s="75"/>
      <c r="E46" s="75"/>
      <c r="F46" s="75"/>
      <c r="G46" s="75"/>
      <c r="H46" s="75"/>
      <c r="I46" s="75"/>
      <c r="J46" s="75"/>
      <c r="K46" s="75"/>
      <c r="L46" s="75"/>
      <c r="M46" s="75"/>
      <c r="N46" s="75"/>
    </row>
    <row r="47" spans="1:14" ht="23.15" customHeight="1">
      <c r="B47" s="75"/>
      <c r="C47" s="75"/>
      <c r="D47" s="75"/>
      <c r="E47" s="75"/>
      <c r="F47" s="75"/>
      <c r="G47" s="75"/>
      <c r="H47" s="75"/>
      <c r="I47" s="75"/>
      <c r="J47" s="75"/>
      <c r="K47" s="75"/>
      <c r="L47" s="75"/>
      <c r="M47" s="75"/>
      <c r="N47" s="75"/>
    </row>
    <row r="48" spans="1:14" ht="23.15" customHeight="1">
      <c r="B48" s="75"/>
      <c r="C48" s="75"/>
      <c r="D48" s="75"/>
      <c r="E48" s="75"/>
      <c r="F48" s="75"/>
      <c r="G48" s="75"/>
      <c r="H48" s="75"/>
      <c r="I48" s="75"/>
      <c r="J48" s="75"/>
      <c r="K48" s="75"/>
      <c r="L48" s="75"/>
      <c r="M48" s="75"/>
      <c r="N48" s="75"/>
    </row>
    <row r="49" spans="1:19" ht="23.15" customHeight="1">
      <c r="B49" s="75"/>
      <c r="C49" s="75"/>
      <c r="D49" s="75"/>
      <c r="E49" s="75"/>
      <c r="F49" s="75"/>
      <c r="G49" s="75"/>
      <c r="H49" s="75"/>
      <c r="I49" s="75"/>
      <c r="J49" s="75"/>
      <c r="K49" s="75"/>
      <c r="L49" s="75"/>
      <c r="M49" s="75"/>
      <c r="N49" s="75"/>
    </row>
    <row r="50" spans="1:19" ht="23.15" customHeight="1">
      <c r="B50" s="75"/>
      <c r="C50" s="75"/>
      <c r="D50" s="75"/>
      <c r="E50" s="75"/>
      <c r="F50" s="75"/>
      <c r="G50" s="75"/>
      <c r="H50" s="75"/>
      <c r="I50" s="75"/>
      <c r="J50" s="75"/>
      <c r="K50" s="75"/>
      <c r="L50" s="75"/>
      <c r="M50" s="75"/>
      <c r="N50" s="75"/>
    </row>
    <row r="51" spans="1:19" ht="23.15" customHeight="1">
      <c r="B51" s="75"/>
      <c r="C51" s="75"/>
      <c r="D51" s="75"/>
      <c r="E51" s="75"/>
      <c r="F51" s="75"/>
      <c r="G51" s="75"/>
      <c r="H51" s="75"/>
      <c r="I51" s="75"/>
      <c r="J51" s="75"/>
      <c r="K51" s="75"/>
      <c r="L51" s="75"/>
      <c r="M51" s="75"/>
      <c r="N51" s="75"/>
    </row>
    <row r="52" spans="1:19" ht="23.15" customHeight="1">
      <c r="B52" s="75"/>
      <c r="C52" s="75"/>
      <c r="D52" s="75"/>
      <c r="E52" s="75"/>
      <c r="F52" s="75"/>
      <c r="G52" s="75"/>
      <c r="H52" s="75"/>
      <c r="I52" s="75"/>
      <c r="J52" s="75"/>
      <c r="K52" s="75"/>
      <c r="L52" s="75"/>
      <c r="M52" s="75"/>
      <c r="N52" s="75"/>
    </row>
    <row r="53" spans="1:19" ht="23.15" customHeight="1">
      <c r="B53" s="75"/>
      <c r="C53" s="75"/>
      <c r="D53" s="75"/>
      <c r="E53" s="75"/>
      <c r="F53" s="75"/>
      <c r="G53" s="75"/>
      <c r="H53" s="75"/>
      <c r="I53" s="75"/>
      <c r="J53" s="75"/>
      <c r="K53" s="75"/>
      <c r="L53" s="75"/>
      <c r="M53" s="75"/>
      <c r="N53" s="75"/>
    </row>
    <row r="54" spans="1:19" ht="23.15" customHeight="1">
      <c r="B54" s="75"/>
      <c r="C54" s="75"/>
      <c r="D54" s="75"/>
      <c r="E54" s="75"/>
      <c r="F54" s="75"/>
      <c r="G54" s="75"/>
      <c r="H54" s="75"/>
      <c r="I54" s="75"/>
      <c r="J54" s="75"/>
      <c r="K54" s="75"/>
      <c r="L54" s="75"/>
      <c r="M54" s="75"/>
      <c r="N54" s="75"/>
    </row>
    <row r="55" spans="1:19" ht="23.15" customHeight="1">
      <c r="B55" s="75"/>
      <c r="C55" s="75"/>
      <c r="D55" s="75"/>
      <c r="E55" s="75"/>
      <c r="F55" s="75"/>
      <c r="G55" s="75"/>
      <c r="H55" s="75"/>
      <c r="I55" s="75"/>
      <c r="J55" s="75"/>
      <c r="K55" s="75"/>
      <c r="L55" s="75"/>
      <c r="M55" s="75"/>
      <c r="N55" s="75"/>
    </row>
    <row r="56" spans="1:19" ht="23" customHeight="1">
      <c r="A56" s="7" t="s">
        <v>126</v>
      </c>
      <c r="B56" s="4"/>
      <c r="C56" s="4"/>
      <c r="D56" s="4"/>
      <c r="E56" s="4"/>
      <c r="F56" s="129"/>
      <c r="G56" s="4"/>
      <c r="H56" s="4"/>
      <c r="M56" s="10"/>
      <c r="N56" s="10"/>
    </row>
    <row r="57" spans="1:19" s="3" customFormat="1" ht="26.15" customHeight="1">
      <c r="A57" s="213" t="s">
        <v>24</v>
      </c>
      <c r="B57" s="213"/>
      <c r="C57" s="213"/>
      <c r="D57" s="213"/>
      <c r="E57" s="213"/>
      <c r="F57" s="213"/>
      <c r="G57" s="213"/>
      <c r="H57" s="213"/>
      <c r="I57" s="213"/>
      <c r="J57" s="213"/>
      <c r="K57" s="213"/>
      <c r="L57" s="213"/>
      <c r="M57" s="213"/>
      <c r="N57" s="213"/>
      <c r="P57" s="183"/>
      <c r="Q57" s="183"/>
      <c r="R57" s="183"/>
      <c r="S57" s="183"/>
    </row>
    <row r="58" spans="1:19" ht="26.15" customHeight="1">
      <c r="A58" s="213" t="s">
        <v>65</v>
      </c>
      <c r="B58" s="213"/>
      <c r="C58" s="213"/>
      <c r="D58" s="213"/>
      <c r="E58" s="213"/>
      <c r="F58" s="213"/>
      <c r="G58" s="213"/>
      <c r="H58" s="213"/>
      <c r="I58" s="213"/>
      <c r="J58" s="213"/>
      <c r="K58" s="213"/>
      <c r="L58" s="213"/>
      <c r="M58" s="213"/>
      <c r="N58" s="213"/>
    </row>
    <row r="59" spans="1:19" ht="26.15" customHeight="1">
      <c r="A59" s="213" t="s">
        <v>186</v>
      </c>
      <c r="B59" s="213"/>
      <c r="C59" s="213"/>
      <c r="D59" s="213"/>
      <c r="E59" s="213"/>
      <c r="F59" s="213"/>
      <c r="G59" s="213"/>
      <c r="H59" s="213"/>
      <c r="I59" s="213"/>
      <c r="J59" s="213"/>
      <c r="K59" s="213"/>
      <c r="L59" s="213"/>
      <c r="M59" s="213"/>
      <c r="N59" s="213"/>
    </row>
    <row r="60" spans="1:19" ht="26.15" customHeight="1">
      <c r="A60" s="214" t="s">
        <v>60</v>
      </c>
      <c r="B60" s="214"/>
      <c r="C60" s="214"/>
      <c r="D60" s="214"/>
      <c r="E60" s="214"/>
      <c r="F60" s="214"/>
      <c r="G60" s="214"/>
      <c r="H60" s="214"/>
      <c r="I60" s="214"/>
      <c r="J60" s="214"/>
      <c r="K60" s="214"/>
      <c r="L60" s="214"/>
      <c r="M60" s="214"/>
      <c r="N60" s="214"/>
    </row>
    <row r="61" spans="1:19" ht="9" customHeight="1">
      <c r="A61" s="5"/>
      <c r="B61" s="4"/>
      <c r="C61" s="4"/>
      <c r="D61" s="4"/>
      <c r="E61" s="4"/>
      <c r="F61" s="4"/>
      <c r="G61" s="4"/>
      <c r="H61" s="4"/>
      <c r="I61" s="185"/>
      <c r="J61" s="185"/>
      <c r="K61" s="185"/>
      <c r="L61" s="185"/>
      <c r="M61" s="82"/>
      <c r="N61" s="82"/>
    </row>
    <row r="62" spans="1:19" ht="23.15" customHeight="1">
      <c r="B62" s="15"/>
      <c r="C62" s="83"/>
      <c r="D62" s="215" t="s">
        <v>51</v>
      </c>
      <c r="E62" s="215"/>
      <c r="F62" s="215"/>
      <c r="G62" s="215"/>
      <c r="H62" s="215"/>
      <c r="I62" s="4"/>
    </row>
    <row r="63" spans="1:19" ht="23.15" customHeight="1">
      <c r="B63" s="15"/>
      <c r="C63" s="83"/>
      <c r="D63" s="215" t="s">
        <v>53</v>
      </c>
      <c r="E63" s="215"/>
      <c r="F63" s="215"/>
      <c r="G63" s="215"/>
      <c r="H63" s="215"/>
      <c r="I63" s="4"/>
      <c r="J63" s="215" t="s">
        <v>36</v>
      </c>
      <c r="K63" s="215"/>
      <c r="L63" s="215"/>
      <c r="M63" s="215"/>
      <c r="N63" s="215"/>
    </row>
    <row r="64" spans="1:19" ht="23.15" customHeight="1">
      <c r="B64" s="15"/>
      <c r="C64" s="83"/>
      <c r="D64" s="15" t="s">
        <v>124</v>
      </c>
      <c r="E64" s="15"/>
      <c r="F64" s="15"/>
      <c r="G64" s="15"/>
      <c r="H64" s="15"/>
      <c r="I64" s="4"/>
      <c r="J64" s="15" t="s">
        <v>124</v>
      </c>
      <c r="K64" s="15"/>
      <c r="L64" s="15"/>
      <c r="M64" s="15"/>
      <c r="N64" s="15"/>
    </row>
    <row r="65" spans="1:18" ht="23.15" customHeight="1">
      <c r="B65" s="15"/>
      <c r="C65" s="83"/>
      <c r="D65" s="15" t="s">
        <v>129</v>
      </c>
      <c r="E65" s="15"/>
      <c r="F65" s="15" t="s">
        <v>129</v>
      </c>
      <c r="G65" s="15"/>
      <c r="H65" s="15" t="s">
        <v>129</v>
      </c>
      <c r="I65" s="4"/>
      <c r="J65" s="15" t="s">
        <v>129</v>
      </c>
      <c r="K65" s="15"/>
      <c r="L65" s="15" t="s">
        <v>129</v>
      </c>
      <c r="M65" s="15"/>
      <c r="N65" s="15" t="s">
        <v>129</v>
      </c>
    </row>
    <row r="66" spans="1:18" ht="23.15" customHeight="1">
      <c r="B66" s="15"/>
      <c r="C66" s="83"/>
      <c r="D66" s="187" t="s">
        <v>187</v>
      </c>
      <c r="E66" s="187"/>
      <c r="F66" s="187" t="s">
        <v>69</v>
      </c>
      <c r="G66" s="115"/>
      <c r="H66" s="187" t="s">
        <v>70</v>
      </c>
      <c r="I66" s="187"/>
      <c r="J66" s="187" t="s">
        <v>187</v>
      </c>
      <c r="K66" s="187"/>
      <c r="L66" s="187" t="s">
        <v>69</v>
      </c>
      <c r="M66" s="115"/>
      <c r="N66" s="187" t="s">
        <v>70</v>
      </c>
    </row>
    <row r="67" spans="1:18" ht="23.15" customHeight="1">
      <c r="B67" s="15"/>
      <c r="C67" s="83"/>
      <c r="D67" s="187">
        <v>2568</v>
      </c>
      <c r="E67" s="187"/>
      <c r="F67" s="187">
        <v>2567</v>
      </c>
      <c r="G67" s="115"/>
      <c r="H67" s="187">
        <v>2567</v>
      </c>
      <c r="I67" s="187"/>
      <c r="J67" s="187">
        <v>2568</v>
      </c>
      <c r="K67" s="187"/>
      <c r="L67" s="187">
        <v>2567</v>
      </c>
      <c r="M67" s="115"/>
      <c r="N67" s="187">
        <v>2567</v>
      </c>
    </row>
    <row r="68" spans="1:18" ht="23.15" customHeight="1">
      <c r="B68" s="15" t="s">
        <v>13</v>
      </c>
      <c r="C68" s="83"/>
      <c r="D68" s="187"/>
      <c r="E68" s="187"/>
      <c r="F68" s="187" t="s">
        <v>71</v>
      </c>
      <c r="G68" s="115"/>
      <c r="H68" s="187" t="s">
        <v>71</v>
      </c>
      <c r="I68" s="187"/>
      <c r="J68" s="187"/>
      <c r="K68" s="187"/>
      <c r="L68" s="187" t="s">
        <v>71</v>
      </c>
      <c r="M68" s="115"/>
      <c r="N68" s="187" t="s">
        <v>71</v>
      </c>
    </row>
    <row r="69" spans="1:18" ht="23.15" customHeight="1">
      <c r="A69" s="116" t="s">
        <v>27</v>
      </c>
      <c r="B69" s="83"/>
      <c r="C69" s="83"/>
      <c r="D69" s="83"/>
      <c r="E69" s="83"/>
      <c r="F69" s="83"/>
      <c r="G69" s="83"/>
      <c r="H69" s="83"/>
      <c r="I69" s="197"/>
      <c r="J69" s="197"/>
      <c r="K69" s="197"/>
      <c r="L69" s="197"/>
      <c r="M69" s="118"/>
      <c r="N69" s="197"/>
    </row>
    <row r="70" spans="1:18" ht="23.15" customHeight="1">
      <c r="A70" s="35" t="s">
        <v>11</v>
      </c>
      <c r="D70" s="198"/>
      <c r="E70" s="198"/>
      <c r="F70" s="198"/>
      <c r="G70" s="198"/>
      <c r="H70" s="198"/>
      <c r="I70" s="199"/>
      <c r="J70" s="199"/>
      <c r="K70" s="199"/>
      <c r="L70" s="199"/>
      <c r="M70" s="199"/>
      <c r="N70" s="199"/>
    </row>
    <row r="71" spans="1:18" ht="23.15" customHeight="1">
      <c r="A71" s="28" t="s">
        <v>9</v>
      </c>
      <c r="B71" s="5" t="s">
        <v>156</v>
      </c>
      <c r="C71" s="33"/>
      <c r="D71" s="189">
        <v>18769904961</v>
      </c>
      <c r="E71" s="189"/>
      <c r="F71" s="189">
        <v>16132988138</v>
      </c>
      <c r="G71" s="190"/>
      <c r="H71" s="189">
        <v>15890041633</v>
      </c>
      <c r="I71" s="194"/>
      <c r="J71" s="189">
        <v>18769904961</v>
      </c>
      <c r="K71" s="189"/>
      <c r="L71" s="189">
        <v>16132988138</v>
      </c>
      <c r="M71" s="194"/>
      <c r="N71" s="189">
        <v>15890041633</v>
      </c>
    </row>
    <row r="72" spans="1:18" ht="23.15" customHeight="1">
      <c r="A72" s="28" t="s">
        <v>76</v>
      </c>
      <c r="B72" s="5" t="s">
        <v>156</v>
      </c>
      <c r="C72" s="33"/>
      <c r="D72" s="189">
        <v>310875252</v>
      </c>
      <c r="E72" s="189"/>
      <c r="F72" s="189">
        <v>343596066</v>
      </c>
      <c r="G72" s="190"/>
      <c r="H72" s="189">
        <v>346004045</v>
      </c>
      <c r="I72" s="194"/>
      <c r="J72" s="189">
        <v>310875252</v>
      </c>
      <c r="K72" s="189"/>
      <c r="L72" s="189">
        <v>343596066</v>
      </c>
      <c r="M72" s="194"/>
      <c r="N72" s="189">
        <v>346004045</v>
      </c>
    </row>
    <row r="73" spans="1:18" ht="23.15" customHeight="1">
      <c r="A73" s="28" t="s">
        <v>8</v>
      </c>
      <c r="D73" s="189">
        <v>20943773</v>
      </c>
      <c r="E73" s="189"/>
      <c r="F73" s="189">
        <v>113423195</v>
      </c>
      <c r="G73" s="200"/>
      <c r="H73" s="189">
        <v>114700702</v>
      </c>
      <c r="I73" s="194"/>
      <c r="J73" s="189">
        <v>20943773</v>
      </c>
      <c r="K73" s="189"/>
      <c r="L73" s="189">
        <v>113423195</v>
      </c>
      <c r="M73" s="194"/>
      <c r="N73" s="189">
        <v>114700702</v>
      </c>
    </row>
    <row r="74" spans="1:18" ht="23.15" customHeight="1">
      <c r="A74" s="28" t="s">
        <v>41</v>
      </c>
      <c r="D74" s="189">
        <v>112058819</v>
      </c>
      <c r="E74" s="189"/>
      <c r="F74" s="189">
        <v>113973135</v>
      </c>
      <c r="G74" s="200"/>
      <c r="H74" s="189">
        <v>138143545</v>
      </c>
      <c r="I74" s="194"/>
      <c r="J74" s="189">
        <v>112058819</v>
      </c>
      <c r="K74" s="189"/>
      <c r="L74" s="189">
        <v>113973135</v>
      </c>
      <c r="M74" s="194"/>
      <c r="N74" s="189">
        <v>138143545</v>
      </c>
    </row>
    <row r="75" spans="1:18" ht="23.15" customHeight="1">
      <c r="A75" s="28" t="s">
        <v>34</v>
      </c>
      <c r="C75" s="33"/>
      <c r="D75" s="189">
        <v>403938680</v>
      </c>
      <c r="E75" s="189"/>
      <c r="F75" s="189">
        <v>385370383</v>
      </c>
      <c r="G75" s="190"/>
      <c r="H75" s="189">
        <v>323087749</v>
      </c>
      <c r="I75" s="189"/>
      <c r="J75" s="189">
        <v>403938680</v>
      </c>
      <c r="K75" s="189"/>
      <c r="L75" s="189">
        <v>385370383</v>
      </c>
      <c r="M75" s="189"/>
      <c r="N75" s="189">
        <v>323087749</v>
      </c>
    </row>
    <row r="76" spans="1:18" ht="23.15" customHeight="1">
      <c r="A76" s="28" t="s">
        <v>50</v>
      </c>
      <c r="C76" s="33"/>
      <c r="D76" s="189">
        <v>409413030</v>
      </c>
      <c r="E76" s="189"/>
      <c r="F76" s="189">
        <v>649793730</v>
      </c>
      <c r="G76" s="190"/>
      <c r="H76" s="189">
        <v>525043965</v>
      </c>
      <c r="I76" s="189"/>
      <c r="J76" s="189">
        <v>409413030</v>
      </c>
      <c r="K76" s="189"/>
      <c r="L76" s="189">
        <v>649793730</v>
      </c>
      <c r="M76" s="189"/>
      <c r="N76" s="189">
        <v>525043965</v>
      </c>
    </row>
    <row r="77" spans="1:18" ht="23.15" customHeight="1">
      <c r="A77" s="28" t="s">
        <v>1</v>
      </c>
      <c r="C77" s="33"/>
      <c r="D77" s="189">
        <v>133620899</v>
      </c>
      <c r="E77" s="189"/>
      <c r="F77" s="189">
        <v>132239001</v>
      </c>
      <c r="G77" s="190"/>
      <c r="H77" s="189">
        <v>256124167</v>
      </c>
      <c r="I77" s="189"/>
      <c r="J77" s="189">
        <v>133620899</v>
      </c>
      <c r="K77" s="189"/>
      <c r="L77" s="189">
        <v>132239001</v>
      </c>
      <c r="M77" s="189"/>
      <c r="N77" s="189">
        <v>256124167</v>
      </c>
    </row>
    <row r="78" spans="1:18" ht="23.15" customHeight="1">
      <c r="A78" s="35" t="s">
        <v>2</v>
      </c>
      <c r="C78" s="33"/>
      <c r="D78" s="201">
        <f>SUM(D71:D77)</f>
        <v>20160755414</v>
      </c>
      <c r="E78" s="194"/>
      <c r="F78" s="201">
        <v>17871383648</v>
      </c>
      <c r="G78" s="190"/>
      <c r="H78" s="201">
        <v>17593145806</v>
      </c>
      <c r="I78" s="194"/>
      <c r="J78" s="201">
        <f>SUM(J71:J77)</f>
        <v>20160755414</v>
      </c>
      <c r="K78" s="194"/>
      <c r="L78" s="201">
        <v>17871383648</v>
      </c>
      <c r="M78" s="189"/>
      <c r="N78" s="201">
        <v>17593145806</v>
      </c>
    </row>
    <row r="79" spans="1:18" ht="23.15" customHeight="1">
      <c r="A79" s="35"/>
      <c r="C79" s="33"/>
      <c r="D79" s="194"/>
      <c r="E79" s="194"/>
      <c r="F79" s="194"/>
      <c r="G79" s="190"/>
      <c r="H79" s="194"/>
      <c r="I79" s="194"/>
      <c r="J79" s="194"/>
      <c r="K79" s="194"/>
      <c r="L79" s="194"/>
      <c r="M79" s="189"/>
      <c r="N79" s="194"/>
    </row>
    <row r="80" spans="1:18" ht="23.15" customHeight="1">
      <c r="A80" s="35" t="s">
        <v>15</v>
      </c>
      <c r="C80" s="33"/>
      <c r="D80" s="189"/>
      <c r="E80" s="189"/>
      <c r="F80" s="189"/>
      <c r="G80" s="190"/>
      <c r="H80" s="189"/>
      <c r="I80" s="189"/>
      <c r="J80" s="189"/>
      <c r="K80" s="189"/>
      <c r="L80" s="189"/>
      <c r="M80" s="189"/>
      <c r="N80" s="189"/>
      <c r="R80" s="4"/>
    </row>
    <row r="81" spans="1:18" ht="23.15" customHeight="1">
      <c r="A81" s="28" t="s">
        <v>16</v>
      </c>
      <c r="B81" s="5" t="s">
        <v>176</v>
      </c>
      <c r="C81" s="33"/>
      <c r="D81" s="189"/>
      <c r="E81" s="189"/>
      <c r="F81" s="189"/>
      <c r="G81" s="190"/>
      <c r="H81" s="189"/>
      <c r="I81" s="189"/>
      <c r="J81" s="189"/>
      <c r="K81" s="189"/>
      <c r="L81" s="189"/>
      <c r="M81" s="189"/>
      <c r="N81" s="189"/>
      <c r="R81" s="4"/>
    </row>
    <row r="82" spans="1:18" ht="23.15" customHeight="1" thickBot="1">
      <c r="A82" s="28" t="s">
        <v>17</v>
      </c>
      <c r="C82" s="33"/>
      <c r="D82" s="202">
        <v>590000000</v>
      </c>
      <c r="E82" s="194"/>
      <c r="F82" s="202">
        <v>590000000</v>
      </c>
      <c r="G82" s="190"/>
      <c r="H82" s="202">
        <v>590000000</v>
      </c>
      <c r="I82" s="194"/>
      <c r="J82" s="202">
        <v>590000000</v>
      </c>
      <c r="K82" s="194"/>
      <c r="L82" s="202">
        <v>590000000</v>
      </c>
      <c r="M82" s="189"/>
      <c r="N82" s="202">
        <v>590000000</v>
      </c>
      <c r="R82" s="4"/>
    </row>
    <row r="83" spans="1:18" ht="23.15" customHeight="1" thickTop="1">
      <c r="A83" s="28" t="s">
        <v>12</v>
      </c>
      <c r="C83" s="33"/>
      <c r="D83" s="194">
        <v>590000000</v>
      </c>
      <c r="E83" s="189"/>
      <c r="F83" s="194">
        <v>590000000</v>
      </c>
      <c r="G83" s="190"/>
      <c r="H83" s="194">
        <v>590000000</v>
      </c>
      <c r="I83" s="194"/>
      <c r="J83" s="194">
        <v>590000000</v>
      </c>
      <c r="K83" s="194"/>
      <c r="L83" s="189">
        <v>590000000</v>
      </c>
      <c r="M83" s="189"/>
      <c r="N83" s="194">
        <v>590000000</v>
      </c>
    </row>
    <row r="84" spans="1:18" ht="23.15" customHeight="1">
      <c r="A84" s="28" t="s">
        <v>18</v>
      </c>
      <c r="C84" s="33"/>
      <c r="D84" s="189">
        <v>681567855</v>
      </c>
      <c r="E84" s="189"/>
      <c r="F84" s="189">
        <v>681567855</v>
      </c>
      <c r="G84" s="190"/>
      <c r="H84" s="189">
        <v>681567855</v>
      </c>
      <c r="I84" s="189"/>
      <c r="J84" s="189">
        <v>681567855</v>
      </c>
      <c r="K84" s="189"/>
      <c r="L84" s="189">
        <v>681567855</v>
      </c>
      <c r="M84" s="189"/>
      <c r="N84" s="189">
        <v>681567855</v>
      </c>
    </row>
    <row r="85" spans="1:18" ht="23.15" customHeight="1">
      <c r="A85" s="28" t="s">
        <v>25</v>
      </c>
      <c r="C85" s="33"/>
      <c r="D85" s="189">
        <v>823371749</v>
      </c>
      <c r="E85" s="189"/>
      <c r="F85" s="189">
        <v>823371749</v>
      </c>
      <c r="G85" s="190"/>
      <c r="H85" s="189">
        <v>823371749</v>
      </c>
      <c r="I85" s="189"/>
      <c r="J85" s="189">
        <v>823371749</v>
      </c>
      <c r="K85" s="189"/>
      <c r="L85" s="189">
        <v>823371749</v>
      </c>
      <c r="M85" s="189"/>
      <c r="N85" s="189">
        <v>823371749</v>
      </c>
    </row>
    <row r="86" spans="1:18" ht="23.15" customHeight="1">
      <c r="A86" s="28" t="s">
        <v>19</v>
      </c>
      <c r="B86" s="33"/>
      <c r="C86" s="33"/>
      <c r="D86" s="189"/>
      <c r="E86" s="189"/>
      <c r="F86" s="189"/>
      <c r="G86" s="190"/>
      <c r="H86" s="189"/>
      <c r="I86" s="189"/>
      <c r="J86" s="189"/>
      <c r="K86" s="189"/>
      <c r="L86" s="189"/>
      <c r="M86" s="189"/>
      <c r="N86" s="189"/>
    </row>
    <row r="87" spans="1:18" ht="23.15" customHeight="1">
      <c r="A87" s="28" t="s">
        <v>54</v>
      </c>
      <c r="B87" s="33"/>
      <c r="C87" s="33"/>
      <c r="D87" s="189">
        <v>59000000</v>
      </c>
      <c r="E87" s="189"/>
      <c r="F87" s="189">
        <v>59000000</v>
      </c>
      <c r="G87" s="190"/>
      <c r="H87" s="189">
        <v>59000000</v>
      </c>
      <c r="I87" s="189"/>
      <c r="J87" s="189">
        <v>59000000</v>
      </c>
      <c r="K87" s="189"/>
      <c r="L87" s="189">
        <v>59000000</v>
      </c>
      <c r="M87" s="189"/>
      <c r="N87" s="189">
        <v>59000000</v>
      </c>
    </row>
    <row r="88" spans="1:18" ht="23.15" customHeight="1">
      <c r="A88" s="28" t="s">
        <v>29</v>
      </c>
      <c r="B88" s="33"/>
      <c r="C88" s="33"/>
      <c r="D88" s="189">
        <v>7408578640</v>
      </c>
      <c r="E88" s="189"/>
      <c r="F88" s="189">
        <v>7021987351</v>
      </c>
      <c r="G88" s="190"/>
      <c r="H88" s="189">
        <v>5837173726</v>
      </c>
      <c r="I88" s="189"/>
      <c r="J88" s="189">
        <v>7390967390</v>
      </c>
      <c r="K88" s="189"/>
      <c r="L88" s="189">
        <v>7008892448</v>
      </c>
      <c r="M88" s="189"/>
      <c r="N88" s="189">
        <v>5828560211</v>
      </c>
    </row>
    <row r="89" spans="1:18" ht="23.15" customHeight="1">
      <c r="A89" s="28" t="s">
        <v>48</v>
      </c>
      <c r="B89" s="33"/>
      <c r="C89" s="33"/>
      <c r="D89" s="189">
        <v>-1403718787</v>
      </c>
      <c r="E89" s="189"/>
      <c r="F89" s="189">
        <v>-1457299788</v>
      </c>
      <c r="G89" s="190"/>
      <c r="H89" s="189">
        <v>-1407332656</v>
      </c>
      <c r="I89" s="189"/>
      <c r="J89" s="189">
        <v>-1376209053</v>
      </c>
      <c r="K89" s="189"/>
      <c r="L89" s="189">
        <v>-1431292680</v>
      </c>
      <c r="M89" s="189"/>
      <c r="N89" s="189">
        <v>-1383411728</v>
      </c>
    </row>
    <row r="90" spans="1:18" ht="23.15" customHeight="1">
      <c r="A90" s="35" t="s">
        <v>14</v>
      </c>
      <c r="D90" s="201">
        <f>SUM(D83:D89)</f>
        <v>8158799457</v>
      </c>
      <c r="E90" s="194"/>
      <c r="F90" s="201">
        <v>7718627167</v>
      </c>
      <c r="G90" s="189"/>
      <c r="H90" s="201">
        <v>6583780674</v>
      </c>
      <c r="I90" s="194"/>
      <c r="J90" s="201">
        <f>SUM(J83:J89)</f>
        <v>8168697941</v>
      </c>
      <c r="K90" s="194"/>
      <c r="L90" s="201">
        <v>7731539372</v>
      </c>
      <c r="M90" s="189"/>
      <c r="N90" s="201">
        <v>6599088087</v>
      </c>
    </row>
    <row r="91" spans="1:18" ht="23.15" customHeight="1" thickBot="1">
      <c r="A91" s="35" t="s">
        <v>10</v>
      </c>
      <c r="D91" s="202">
        <f>SUM(D78,D90)</f>
        <v>28319554871</v>
      </c>
      <c r="E91" s="194"/>
      <c r="F91" s="202">
        <v>25590010815</v>
      </c>
      <c r="G91" s="189"/>
      <c r="H91" s="202">
        <v>24176926480</v>
      </c>
      <c r="I91" s="194"/>
      <c r="J91" s="202">
        <f>SUM(J78,J90)</f>
        <v>28329453355</v>
      </c>
      <c r="K91" s="194"/>
      <c r="L91" s="202">
        <v>25602923020</v>
      </c>
      <c r="M91" s="189"/>
      <c r="N91" s="202">
        <v>24192233893</v>
      </c>
    </row>
    <row r="92" spans="1:18" ht="23.15" customHeight="1" thickTop="1">
      <c r="A92" s="35"/>
      <c r="D92" s="194"/>
      <c r="E92" s="194"/>
      <c r="F92" s="194"/>
      <c r="G92" s="189"/>
      <c r="H92" s="194"/>
      <c r="I92" s="194"/>
      <c r="J92" s="194"/>
      <c r="K92" s="194"/>
      <c r="L92" s="194"/>
      <c r="M92" s="189"/>
      <c r="N92" s="194"/>
    </row>
    <row r="93" spans="1:18" ht="23.15" customHeight="1">
      <c r="A93" s="35"/>
      <c r="D93" s="194"/>
      <c r="E93" s="194"/>
      <c r="F93" s="194"/>
      <c r="G93" s="189"/>
      <c r="H93" s="194"/>
      <c r="I93" s="194"/>
      <c r="J93" s="194"/>
      <c r="K93" s="194"/>
      <c r="L93" s="194"/>
      <c r="M93" s="189"/>
      <c r="N93" s="194"/>
    </row>
    <row r="94" spans="1:18" ht="23.15" customHeight="1">
      <c r="A94" s="35"/>
      <c r="D94" s="194"/>
      <c r="E94" s="194"/>
      <c r="F94" s="194"/>
      <c r="G94" s="189"/>
      <c r="H94" s="194"/>
      <c r="I94" s="194"/>
      <c r="J94" s="194"/>
      <c r="K94" s="194"/>
      <c r="L94" s="194"/>
      <c r="M94" s="189"/>
      <c r="N94" s="194"/>
    </row>
    <row r="95" spans="1:18" ht="23.15" customHeight="1">
      <c r="A95" s="35"/>
      <c r="D95" s="194"/>
      <c r="E95" s="194"/>
      <c r="F95" s="194"/>
      <c r="G95" s="189"/>
      <c r="H95" s="194"/>
      <c r="I95" s="194"/>
      <c r="J95" s="194"/>
      <c r="K95" s="194"/>
      <c r="L95" s="194"/>
      <c r="M95" s="189"/>
      <c r="N95" s="194"/>
    </row>
    <row r="96" spans="1:18" ht="23.15" customHeight="1">
      <c r="A96" s="35"/>
      <c r="D96" s="194"/>
      <c r="E96" s="194"/>
      <c r="F96" s="194"/>
      <c r="G96" s="189"/>
      <c r="H96" s="194"/>
      <c r="I96" s="194"/>
      <c r="J96" s="194"/>
      <c r="K96" s="194"/>
      <c r="L96" s="194"/>
      <c r="M96" s="189"/>
      <c r="N96" s="194"/>
    </row>
    <row r="97" spans="1:14" ht="23.15" customHeight="1">
      <c r="A97" s="35"/>
      <c r="D97" s="194"/>
      <c r="E97" s="194"/>
      <c r="F97" s="194"/>
      <c r="G97" s="189"/>
      <c r="H97" s="194"/>
      <c r="I97" s="194"/>
      <c r="J97" s="194"/>
      <c r="K97" s="194"/>
      <c r="L97" s="194"/>
      <c r="M97" s="189"/>
      <c r="N97" s="194"/>
    </row>
    <row r="98" spans="1:14" ht="23.15" customHeight="1">
      <c r="A98" s="35"/>
      <c r="D98" s="194"/>
      <c r="E98" s="194"/>
      <c r="F98" s="194"/>
      <c r="G98" s="189"/>
      <c r="H98" s="194"/>
      <c r="I98" s="194"/>
      <c r="J98" s="194"/>
      <c r="K98" s="194"/>
      <c r="L98" s="194"/>
      <c r="M98" s="189"/>
      <c r="N98" s="194"/>
    </row>
    <row r="99" spans="1:14" ht="23.15" customHeight="1">
      <c r="A99" s="35"/>
      <c r="D99" s="194"/>
      <c r="E99" s="194"/>
      <c r="F99" s="194"/>
      <c r="G99" s="189"/>
      <c r="H99" s="194"/>
      <c r="I99" s="194"/>
      <c r="J99" s="194"/>
      <c r="K99" s="194"/>
      <c r="L99" s="194"/>
      <c r="M99" s="189"/>
      <c r="N99" s="194"/>
    </row>
    <row r="100" spans="1:14" ht="23.15" customHeight="1">
      <c r="A100" s="35"/>
      <c r="D100" s="194"/>
      <c r="E100" s="194"/>
      <c r="F100" s="194"/>
      <c r="G100" s="189"/>
      <c r="H100" s="194"/>
      <c r="I100" s="194"/>
      <c r="J100" s="194"/>
      <c r="K100" s="194"/>
      <c r="L100" s="194"/>
      <c r="M100" s="189"/>
      <c r="N100" s="194"/>
    </row>
    <row r="101" spans="1:14" ht="23.15" customHeight="1">
      <c r="A101" s="35"/>
      <c r="D101" s="194"/>
      <c r="E101" s="194"/>
      <c r="F101" s="194"/>
      <c r="G101" s="189"/>
      <c r="H101" s="194"/>
      <c r="I101" s="194"/>
      <c r="J101" s="194"/>
      <c r="K101" s="194"/>
      <c r="L101" s="194"/>
      <c r="M101" s="189"/>
      <c r="N101" s="194"/>
    </row>
    <row r="102" spans="1:14" ht="23.15" customHeight="1">
      <c r="A102" s="35"/>
      <c r="D102" s="194"/>
      <c r="E102" s="194"/>
      <c r="F102" s="194"/>
      <c r="G102" s="189"/>
      <c r="H102" s="194"/>
      <c r="I102" s="194"/>
      <c r="J102" s="194"/>
      <c r="K102" s="194"/>
      <c r="L102" s="194"/>
      <c r="M102" s="189"/>
      <c r="N102" s="194"/>
    </row>
    <row r="103" spans="1:14" ht="23.15" customHeight="1">
      <c r="A103" s="35"/>
      <c r="D103" s="194"/>
      <c r="E103" s="194"/>
      <c r="F103" s="194"/>
      <c r="G103" s="189"/>
      <c r="H103" s="194"/>
      <c r="I103" s="194"/>
      <c r="J103" s="194"/>
      <c r="K103" s="194"/>
      <c r="L103" s="194"/>
      <c r="M103" s="189"/>
      <c r="N103" s="194"/>
    </row>
    <row r="104" spans="1:14" ht="23.15" customHeight="1">
      <c r="A104" s="35"/>
      <c r="D104" s="194"/>
      <c r="E104" s="194"/>
      <c r="F104" s="194"/>
      <c r="G104" s="189"/>
      <c r="H104" s="194"/>
      <c r="I104" s="194"/>
      <c r="J104" s="194"/>
      <c r="K104" s="194"/>
      <c r="L104" s="194"/>
      <c r="M104" s="189"/>
      <c r="N104" s="194"/>
    </row>
    <row r="105" spans="1:14" ht="23.15" customHeight="1">
      <c r="A105" s="35"/>
      <c r="D105" s="194"/>
      <c r="E105" s="194"/>
      <c r="F105" s="194"/>
      <c r="G105" s="189"/>
      <c r="H105" s="194"/>
      <c r="I105" s="194"/>
      <c r="J105" s="194"/>
      <c r="K105" s="194"/>
      <c r="L105" s="194"/>
      <c r="M105" s="189"/>
      <c r="N105" s="194"/>
    </row>
    <row r="106" spans="1:14" ht="22.5" customHeight="1">
      <c r="A106" s="35"/>
      <c r="D106" s="194"/>
      <c r="E106" s="194"/>
      <c r="F106" s="194"/>
      <c r="G106" s="189"/>
      <c r="H106" s="194"/>
      <c r="I106" s="194"/>
      <c r="J106" s="194"/>
      <c r="K106" s="194"/>
      <c r="L106" s="194"/>
      <c r="M106" s="189"/>
      <c r="N106" s="194"/>
    </row>
    <row r="107" spans="1:14" ht="22.5" customHeight="1">
      <c r="A107" s="7" t="s">
        <v>126</v>
      </c>
      <c r="D107" s="203"/>
      <c r="E107" s="203"/>
      <c r="F107" s="203"/>
      <c r="G107" s="119"/>
      <c r="H107" s="203"/>
      <c r="I107" s="203"/>
      <c r="J107" s="203"/>
      <c r="K107" s="203"/>
      <c r="L107" s="203"/>
      <c r="M107" s="119"/>
      <c r="N107" s="203"/>
    </row>
    <row r="108" spans="1:14" ht="23.15" customHeight="1">
      <c r="A108" s="35"/>
      <c r="D108" s="203"/>
      <c r="E108" s="203"/>
      <c r="F108" s="203"/>
      <c r="G108" s="119"/>
      <c r="H108" s="203"/>
      <c r="I108" s="203"/>
      <c r="J108" s="203"/>
      <c r="K108" s="203"/>
      <c r="L108" s="203"/>
      <c r="M108" s="119"/>
      <c r="N108" s="203"/>
    </row>
    <row r="109" spans="1:14" ht="23.15" customHeight="1">
      <c r="C109" s="225" t="s">
        <v>206</v>
      </c>
      <c r="D109" s="224"/>
      <c r="E109" s="203"/>
      <c r="F109" s="203"/>
      <c r="G109" s="119"/>
      <c r="H109" s="203"/>
      <c r="I109" s="203"/>
      <c r="J109" s="203"/>
      <c r="K109" s="203"/>
      <c r="L109" s="203"/>
      <c r="M109" s="119"/>
      <c r="N109" s="203"/>
    </row>
    <row r="110" spans="1:14" ht="23.15" customHeight="1">
      <c r="A110" s="4"/>
    </row>
    <row r="111" spans="1:14" s="184" customFormat="1" ht="23.15" customHeight="1">
      <c r="B111" s="4"/>
      <c r="C111" s="226" t="s">
        <v>56</v>
      </c>
      <c r="D111" s="4"/>
      <c r="E111" s="4"/>
      <c r="F111" s="4"/>
      <c r="G111" s="4"/>
      <c r="H111" s="4"/>
      <c r="I111" s="186"/>
      <c r="J111" s="186"/>
      <c r="K111" s="186"/>
      <c r="L111" s="186"/>
      <c r="M111" s="1"/>
      <c r="N111" s="186"/>
    </row>
    <row r="112" spans="1:14" s="184" customFormat="1" ht="23.15" customHeight="1">
      <c r="B112" s="4"/>
      <c r="C112" s="4"/>
      <c r="D112" s="4"/>
      <c r="E112" s="4"/>
      <c r="F112" s="4"/>
      <c r="G112" s="4"/>
      <c r="H112" s="4"/>
      <c r="I112" s="186"/>
      <c r="J112" s="186"/>
      <c r="K112" s="186"/>
      <c r="L112" s="186"/>
      <c r="M112" s="1"/>
      <c r="N112" s="186"/>
    </row>
    <row r="113" spans="1:14" s="184" customFormat="1" ht="23.15" customHeight="1">
      <c r="B113" s="4"/>
      <c r="C113" s="4"/>
      <c r="D113" s="4"/>
      <c r="E113" s="4"/>
      <c r="F113" s="4"/>
      <c r="G113" s="4"/>
      <c r="H113" s="4"/>
      <c r="I113" s="186"/>
      <c r="J113" s="186"/>
      <c r="K113" s="186"/>
      <c r="L113" s="186"/>
      <c r="M113" s="1"/>
      <c r="N113" s="186"/>
    </row>
    <row r="114" spans="1:14" s="184" customFormat="1" ht="23.15" customHeight="1">
      <c r="C114" s="4"/>
      <c r="D114" s="4"/>
      <c r="E114" s="4"/>
      <c r="F114" s="4"/>
      <c r="G114" s="4"/>
      <c r="H114" s="4"/>
      <c r="I114" s="186"/>
      <c r="M114" s="1"/>
      <c r="N114" s="186"/>
    </row>
    <row r="115" spans="1:14" s="184" customFormat="1" ht="23.15" customHeight="1">
      <c r="A115" s="5"/>
      <c r="C115" s="4"/>
      <c r="D115" s="4"/>
      <c r="E115" s="4"/>
      <c r="F115" s="4"/>
      <c r="G115" s="4"/>
      <c r="H115" s="4"/>
      <c r="I115" s="186"/>
      <c r="J115" s="186"/>
      <c r="K115" s="186"/>
      <c r="L115" s="186"/>
      <c r="M115" s="1"/>
      <c r="N115" s="186"/>
    </row>
    <row r="116" spans="1:14" s="184" customFormat="1" ht="23.15" customHeight="1">
      <c r="A116" s="5"/>
      <c r="B116" s="4"/>
      <c r="C116" s="4"/>
      <c r="D116" s="4"/>
      <c r="E116" s="4"/>
      <c r="F116" s="4"/>
      <c r="G116" s="4"/>
      <c r="H116" s="4"/>
      <c r="I116" s="186"/>
      <c r="J116" s="186"/>
      <c r="K116" s="186"/>
      <c r="L116" s="186"/>
      <c r="M116" s="1"/>
      <c r="N116" s="186"/>
    </row>
    <row r="117" spans="1:14" s="184" customFormat="1" ht="23.15" customHeight="1">
      <c r="A117" s="5"/>
      <c r="B117" s="4"/>
      <c r="C117" s="4"/>
      <c r="D117" s="4"/>
      <c r="E117" s="4"/>
      <c r="F117" s="4"/>
      <c r="G117" s="4"/>
      <c r="H117" s="4"/>
      <c r="I117" s="186"/>
      <c r="J117" s="186"/>
      <c r="K117" s="186"/>
      <c r="L117" s="186"/>
      <c r="M117" s="1"/>
      <c r="N117" s="186"/>
    </row>
    <row r="118" spans="1:14" s="184" customFormat="1" ht="23.15" customHeight="1">
      <c r="A118" s="5"/>
      <c r="B118" s="4"/>
      <c r="C118" s="4"/>
      <c r="D118" s="4"/>
      <c r="E118" s="4"/>
      <c r="F118" s="4"/>
      <c r="G118" s="4"/>
      <c r="H118" s="4"/>
      <c r="I118" s="186"/>
      <c r="J118" s="186"/>
      <c r="K118" s="186"/>
      <c r="L118" s="186"/>
      <c r="M118" s="1"/>
      <c r="N118" s="186"/>
    </row>
    <row r="119" spans="1:14" s="184" customFormat="1" ht="23.15" customHeight="1">
      <c r="A119" s="5"/>
      <c r="B119" s="4"/>
      <c r="C119" s="4"/>
      <c r="D119" s="4"/>
      <c r="E119" s="4"/>
      <c r="F119" s="4"/>
      <c r="G119" s="4"/>
      <c r="H119" s="4"/>
      <c r="I119" s="186"/>
      <c r="J119" s="186"/>
      <c r="K119" s="186"/>
      <c r="L119" s="186"/>
      <c r="M119" s="1"/>
      <c r="N119" s="186"/>
    </row>
    <row r="120" spans="1:14" s="184" customFormat="1" ht="23.15" customHeight="1">
      <c r="A120" s="5"/>
      <c r="B120" s="4"/>
      <c r="C120" s="4"/>
      <c r="D120" s="91"/>
      <c r="E120" s="91"/>
      <c r="F120" s="91"/>
      <c r="G120" s="4"/>
      <c r="H120" s="4"/>
      <c r="I120" s="186"/>
      <c r="J120" s="186"/>
      <c r="K120" s="186"/>
      <c r="L120" s="186"/>
      <c r="M120" s="1"/>
      <c r="N120" s="186"/>
    </row>
    <row r="121" spans="1:14" s="184" customFormat="1" ht="23.15" customHeight="1">
      <c r="A121" s="5"/>
      <c r="B121" s="4"/>
      <c r="C121" s="4"/>
      <c r="D121" s="4"/>
      <c r="E121" s="4"/>
      <c r="F121" s="4"/>
      <c r="G121" s="4"/>
      <c r="H121" s="4"/>
      <c r="I121" s="186"/>
      <c r="J121" s="186"/>
      <c r="K121" s="186"/>
      <c r="L121" s="186"/>
      <c r="M121" s="1"/>
      <c r="N121" s="186"/>
    </row>
    <row r="122" spans="1:14" s="184" customFormat="1" ht="23.15" customHeight="1">
      <c r="A122" s="5"/>
      <c r="B122" s="4"/>
      <c r="C122" s="4"/>
      <c r="D122" s="4"/>
      <c r="E122" s="4"/>
      <c r="F122" s="4"/>
      <c r="G122" s="4"/>
      <c r="H122" s="4"/>
      <c r="I122" s="186"/>
      <c r="J122" s="186"/>
      <c r="K122" s="186"/>
      <c r="L122" s="186"/>
      <c r="M122" s="1"/>
      <c r="N122" s="186"/>
    </row>
    <row r="123" spans="1:14" s="184" customFormat="1" ht="23.15" customHeight="1">
      <c r="A123" s="5"/>
      <c r="B123" s="4"/>
      <c r="C123" s="4"/>
      <c r="D123" s="4"/>
      <c r="E123" s="4"/>
      <c r="F123" s="4"/>
      <c r="G123" s="4"/>
      <c r="H123" s="4"/>
      <c r="I123" s="186"/>
      <c r="J123" s="186"/>
      <c r="K123" s="186"/>
      <c r="L123" s="186"/>
      <c r="M123" s="1"/>
      <c r="N123" s="186"/>
    </row>
    <row r="124" spans="1:14" s="184" customFormat="1" ht="23.15" customHeight="1">
      <c r="A124" s="5"/>
      <c r="B124" s="4"/>
      <c r="C124" s="4"/>
      <c r="D124" s="4"/>
      <c r="E124" s="4"/>
      <c r="F124" s="4"/>
      <c r="G124" s="4"/>
      <c r="H124" s="4"/>
      <c r="I124" s="186"/>
      <c r="J124" s="186"/>
      <c r="K124" s="186"/>
      <c r="L124" s="186"/>
      <c r="M124" s="1"/>
      <c r="N124" s="186"/>
    </row>
    <row r="125" spans="1:14" s="184" customFormat="1" ht="23.15" customHeight="1">
      <c r="A125" s="5"/>
      <c r="B125" s="4"/>
      <c r="C125" s="4"/>
      <c r="D125" s="4"/>
      <c r="E125" s="4"/>
      <c r="F125" s="4"/>
      <c r="G125" s="4"/>
      <c r="H125" s="4"/>
      <c r="I125" s="186"/>
      <c r="J125" s="186"/>
      <c r="K125" s="186"/>
      <c r="L125" s="186"/>
      <c r="M125" s="1"/>
      <c r="N125" s="186"/>
    </row>
    <row r="126" spans="1:14" s="184" customFormat="1" ht="23.15" customHeight="1">
      <c r="A126" s="5"/>
      <c r="B126" s="4"/>
      <c r="C126" s="4"/>
      <c r="D126" s="4"/>
      <c r="E126" s="4"/>
      <c r="F126" s="4"/>
      <c r="G126" s="4"/>
      <c r="H126" s="4"/>
      <c r="I126" s="186"/>
      <c r="J126" s="186"/>
      <c r="K126" s="186"/>
      <c r="L126" s="186"/>
      <c r="M126" s="1"/>
      <c r="N126" s="186"/>
    </row>
    <row r="127" spans="1:14" s="184" customFormat="1" ht="23.15" customHeight="1">
      <c r="A127" s="5"/>
      <c r="B127" s="4"/>
      <c r="C127" s="4"/>
      <c r="D127" s="4"/>
      <c r="E127" s="4"/>
      <c r="F127" s="4"/>
      <c r="G127" s="4"/>
      <c r="H127" s="4"/>
      <c r="I127" s="186"/>
      <c r="J127" s="186"/>
      <c r="K127" s="186"/>
      <c r="L127" s="186"/>
      <c r="M127" s="1"/>
      <c r="N127" s="186"/>
    </row>
    <row r="128" spans="1:14" s="184" customFormat="1" ht="23.15" customHeight="1">
      <c r="A128" s="5"/>
      <c r="B128" s="4"/>
      <c r="C128" s="4"/>
      <c r="D128" s="4"/>
      <c r="E128" s="4"/>
      <c r="F128" s="4"/>
      <c r="G128" s="4"/>
      <c r="H128" s="4"/>
      <c r="I128" s="186"/>
      <c r="J128" s="186"/>
      <c r="K128" s="186"/>
      <c r="L128" s="186"/>
      <c r="M128" s="1"/>
      <c r="N128" s="186"/>
    </row>
  </sheetData>
  <mergeCells count="14">
    <mergeCell ref="A60:N60"/>
    <mergeCell ref="D62:H62"/>
    <mergeCell ref="D63:H63"/>
    <mergeCell ref="J63:N63"/>
    <mergeCell ref="D7:H7"/>
    <mergeCell ref="J7:N7"/>
    <mergeCell ref="A57:N57"/>
    <mergeCell ref="A58:N58"/>
    <mergeCell ref="A59:N59"/>
    <mergeCell ref="A1:N1"/>
    <mergeCell ref="A2:N2"/>
    <mergeCell ref="A3:N3"/>
    <mergeCell ref="A4:N4"/>
    <mergeCell ref="D6:H6"/>
  </mergeCells>
  <pageMargins left="0.8" right="0.3" top="1" bottom="0.5" header="0.6" footer="0.3"/>
  <pageSetup paperSize="9" scale="6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1:U112"/>
  <sheetViews>
    <sheetView topLeftCell="A21" zoomScale="90" zoomScaleNormal="90" zoomScaleSheetLayoutView="90" workbookViewId="0">
      <selection activeCell="A9" sqref="A9"/>
    </sheetView>
  </sheetViews>
  <sheetFormatPr defaultRowHeight="23.15" customHeight="1"/>
  <cols>
    <col min="1" max="1" width="81.09765625" style="6" customWidth="1"/>
    <col min="2" max="2" width="4.3984375" style="6" customWidth="1"/>
    <col min="3" max="3" width="9.8984375" style="5" customWidth="1"/>
    <col min="4" max="4" width="1.69921875" style="5" customWidth="1"/>
    <col min="5" max="5" width="16.09765625" style="5" customWidth="1"/>
    <col min="6" max="6" width="1.3984375" style="11" customWidth="1"/>
    <col min="7" max="7" width="16.09765625" style="5" customWidth="1"/>
    <col min="8" max="8" width="1.3984375" style="11" customWidth="1"/>
    <col min="9" max="9" width="16.09765625" style="11" customWidth="1"/>
    <col min="10" max="10" width="1.3984375" style="1" customWidth="1"/>
    <col min="11" max="11" width="16.09765625" style="8" customWidth="1"/>
    <col min="12" max="12" width="0.8984375" style="5" customWidth="1"/>
    <col min="13" max="14" width="9" style="4"/>
    <col min="15" max="15" width="17.09765625" style="4" bestFit="1" customWidth="1"/>
    <col min="16" max="16" width="9" style="4"/>
    <col min="17" max="17" width="15.296875" style="4" bestFit="1" customWidth="1"/>
    <col min="18" max="18" width="9" style="4"/>
    <col min="19" max="19" width="15.296875" style="4" bestFit="1" customWidth="1"/>
    <col min="20" max="20" width="9" style="4"/>
    <col min="21" max="21" width="15.296875" style="4" bestFit="1" customWidth="1"/>
    <col min="22" max="256" width="9" style="4"/>
    <col min="257" max="257" width="55.69921875" style="4" customWidth="1"/>
    <col min="258" max="258" width="8.59765625" style="4" customWidth="1"/>
    <col min="259" max="259" width="1.3984375" style="4" customWidth="1"/>
    <col min="260" max="260" width="15.8984375" style="4" customWidth="1"/>
    <col min="261" max="261" width="1.3984375" style="4" customWidth="1"/>
    <col min="262" max="262" width="15.8984375" style="4" customWidth="1"/>
    <col min="263" max="263" width="1.3984375" style="4" customWidth="1"/>
    <col min="264" max="264" width="15.09765625" style="4" customWidth="1"/>
    <col min="265" max="265" width="1.3984375" style="4" customWidth="1"/>
    <col min="266" max="266" width="15.09765625" style="4" customWidth="1"/>
    <col min="267" max="267" width="0.8984375" style="4" customWidth="1"/>
    <col min="268" max="512" width="9" style="4"/>
    <col min="513" max="513" width="55.69921875" style="4" customWidth="1"/>
    <col min="514" max="514" width="8.59765625" style="4" customWidth="1"/>
    <col min="515" max="515" width="1.3984375" style="4" customWidth="1"/>
    <col min="516" max="516" width="15.8984375" style="4" customWidth="1"/>
    <col min="517" max="517" width="1.3984375" style="4" customWidth="1"/>
    <col min="518" max="518" width="15.8984375" style="4" customWidth="1"/>
    <col min="519" max="519" width="1.3984375" style="4" customWidth="1"/>
    <col min="520" max="520" width="15.09765625" style="4" customWidth="1"/>
    <col min="521" max="521" width="1.3984375" style="4" customWidth="1"/>
    <col min="522" max="522" width="15.09765625" style="4" customWidth="1"/>
    <col min="523" max="523" width="0.8984375" style="4" customWidth="1"/>
    <col min="524" max="768" width="9" style="4"/>
    <col min="769" max="769" width="55.69921875" style="4" customWidth="1"/>
    <col min="770" max="770" width="8.59765625" style="4" customWidth="1"/>
    <col min="771" max="771" width="1.3984375" style="4" customWidth="1"/>
    <col min="772" max="772" width="15.8984375" style="4" customWidth="1"/>
    <col min="773" max="773" width="1.3984375" style="4" customWidth="1"/>
    <col min="774" max="774" width="15.8984375" style="4" customWidth="1"/>
    <col min="775" max="775" width="1.3984375" style="4" customWidth="1"/>
    <col min="776" max="776" width="15.09765625" style="4" customWidth="1"/>
    <col min="777" max="777" width="1.3984375" style="4" customWidth="1"/>
    <col min="778" max="778" width="15.09765625" style="4" customWidth="1"/>
    <col min="779" max="779" width="0.8984375" style="4" customWidth="1"/>
    <col min="780" max="1024" width="9" style="4"/>
    <col min="1025" max="1025" width="55.69921875" style="4" customWidth="1"/>
    <col min="1026" max="1026" width="8.59765625" style="4" customWidth="1"/>
    <col min="1027" max="1027" width="1.3984375" style="4" customWidth="1"/>
    <col min="1028" max="1028" width="15.8984375" style="4" customWidth="1"/>
    <col min="1029" max="1029" width="1.3984375" style="4" customWidth="1"/>
    <col min="1030" max="1030" width="15.8984375" style="4" customWidth="1"/>
    <col min="1031" max="1031" width="1.3984375" style="4" customWidth="1"/>
    <col min="1032" max="1032" width="15.09765625" style="4" customWidth="1"/>
    <col min="1033" max="1033" width="1.3984375" style="4" customWidth="1"/>
    <col min="1034" max="1034" width="15.09765625" style="4" customWidth="1"/>
    <col min="1035" max="1035" width="0.8984375" style="4" customWidth="1"/>
    <col min="1036" max="1280" width="9" style="4"/>
    <col min="1281" max="1281" width="55.69921875" style="4" customWidth="1"/>
    <col min="1282" max="1282" width="8.59765625" style="4" customWidth="1"/>
    <col min="1283" max="1283" width="1.3984375" style="4" customWidth="1"/>
    <col min="1284" max="1284" width="15.8984375" style="4" customWidth="1"/>
    <col min="1285" max="1285" width="1.3984375" style="4" customWidth="1"/>
    <col min="1286" max="1286" width="15.8984375" style="4" customWidth="1"/>
    <col min="1287" max="1287" width="1.3984375" style="4" customWidth="1"/>
    <col min="1288" max="1288" width="15.09765625" style="4" customWidth="1"/>
    <col min="1289" max="1289" width="1.3984375" style="4" customWidth="1"/>
    <col min="1290" max="1290" width="15.09765625" style="4" customWidth="1"/>
    <col min="1291" max="1291" width="0.8984375" style="4" customWidth="1"/>
    <col min="1292" max="1536" width="9" style="4"/>
    <col min="1537" max="1537" width="55.69921875" style="4" customWidth="1"/>
    <col min="1538" max="1538" width="8.59765625" style="4" customWidth="1"/>
    <col min="1539" max="1539" width="1.3984375" style="4" customWidth="1"/>
    <col min="1540" max="1540" width="15.8984375" style="4" customWidth="1"/>
    <col min="1541" max="1541" width="1.3984375" style="4" customWidth="1"/>
    <col min="1542" max="1542" width="15.8984375" style="4" customWidth="1"/>
    <col min="1543" max="1543" width="1.3984375" style="4" customWidth="1"/>
    <col min="1544" max="1544" width="15.09765625" style="4" customWidth="1"/>
    <col min="1545" max="1545" width="1.3984375" style="4" customWidth="1"/>
    <col min="1546" max="1546" width="15.09765625" style="4" customWidth="1"/>
    <col min="1547" max="1547" width="0.8984375" style="4" customWidth="1"/>
    <col min="1548" max="1792" width="9" style="4"/>
    <col min="1793" max="1793" width="55.69921875" style="4" customWidth="1"/>
    <col min="1794" max="1794" width="8.59765625" style="4" customWidth="1"/>
    <col min="1795" max="1795" width="1.3984375" style="4" customWidth="1"/>
    <col min="1796" max="1796" width="15.8984375" style="4" customWidth="1"/>
    <col min="1797" max="1797" width="1.3984375" style="4" customWidth="1"/>
    <col min="1798" max="1798" width="15.8984375" style="4" customWidth="1"/>
    <col min="1799" max="1799" width="1.3984375" style="4" customWidth="1"/>
    <col min="1800" max="1800" width="15.09765625" style="4" customWidth="1"/>
    <col min="1801" max="1801" width="1.3984375" style="4" customWidth="1"/>
    <col min="1802" max="1802" width="15.09765625" style="4" customWidth="1"/>
    <col min="1803" max="1803" width="0.8984375" style="4" customWidth="1"/>
    <col min="1804" max="2048" width="9" style="4"/>
    <col min="2049" max="2049" width="55.69921875" style="4" customWidth="1"/>
    <col min="2050" max="2050" width="8.59765625" style="4" customWidth="1"/>
    <col min="2051" max="2051" width="1.3984375" style="4" customWidth="1"/>
    <col min="2052" max="2052" width="15.8984375" style="4" customWidth="1"/>
    <col min="2053" max="2053" width="1.3984375" style="4" customWidth="1"/>
    <col min="2054" max="2054" width="15.8984375" style="4" customWidth="1"/>
    <col min="2055" max="2055" width="1.3984375" style="4" customWidth="1"/>
    <col min="2056" max="2056" width="15.09765625" style="4" customWidth="1"/>
    <col min="2057" max="2057" width="1.3984375" style="4" customWidth="1"/>
    <col min="2058" max="2058" width="15.09765625" style="4" customWidth="1"/>
    <col min="2059" max="2059" width="0.8984375" style="4" customWidth="1"/>
    <col min="2060" max="2304" width="9" style="4"/>
    <col min="2305" max="2305" width="55.69921875" style="4" customWidth="1"/>
    <col min="2306" max="2306" width="8.59765625" style="4" customWidth="1"/>
    <col min="2307" max="2307" width="1.3984375" style="4" customWidth="1"/>
    <col min="2308" max="2308" width="15.8984375" style="4" customWidth="1"/>
    <col min="2309" max="2309" width="1.3984375" style="4" customWidth="1"/>
    <col min="2310" max="2310" width="15.8984375" style="4" customWidth="1"/>
    <col min="2311" max="2311" width="1.3984375" style="4" customWidth="1"/>
    <col min="2312" max="2312" width="15.09765625" style="4" customWidth="1"/>
    <col min="2313" max="2313" width="1.3984375" style="4" customWidth="1"/>
    <col min="2314" max="2314" width="15.09765625" style="4" customWidth="1"/>
    <col min="2315" max="2315" width="0.8984375" style="4" customWidth="1"/>
    <col min="2316" max="2560" width="9" style="4"/>
    <col min="2561" max="2561" width="55.69921875" style="4" customWidth="1"/>
    <col min="2562" max="2562" width="8.59765625" style="4" customWidth="1"/>
    <col min="2563" max="2563" width="1.3984375" style="4" customWidth="1"/>
    <col min="2564" max="2564" width="15.8984375" style="4" customWidth="1"/>
    <col min="2565" max="2565" width="1.3984375" style="4" customWidth="1"/>
    <col min="2566" max="2566" width="15.8984375" style="4" customWidth="1"/>
    <col min="2567" max="2567" width="1.3984375" style="4" customWidth="1"/>
    <col min="2568" max="2568" width="15.09765625" style="4" customWidth="1"/>
    <col min="2569" max="2569" width="1.3984375" style="4" customWidth="1"/>
    <col min="2570" max="2570" width="15.09765625" style="4" customWidth="1"/>
    <col min="2571" max="2571" width="0.8984375" style="4" customWidth="1"/>
    <col min="2572" max="2816" width="9" style="4"/>
    <col min="2817" max="2817" width="55.69921875" style="4" customWidth="1"/>
    <col min="2818" max="2818" width="8.59765625" style="4" customWidth="1"/>
    <col min="2819" max="2819" width="1.3984375" style="4" customWidth="1"/>
    <col min="2820" max="2820" width="15.8984375" style="4" customWidth="1"/>
    <col min="2821" max="2821" width="1.3984375" style="4" customWidth="1"/>
    <col min="2822" max="2822" width="15.8984375" style="4" customWidth="1"/>
    <col min="2823" max="2823" width="1.3984375" style="4" customWidth="1"/>
    <col min="2824" max="2824" width="15.09765625" style="4" customWidth="1"/>
    <col min="2825" max="2825" width="1.3984375" style="4" customWidth="1"/>
    <col min="2826" max="2826" width="15.09765625" style="4" customWidth="1"/>
    <col min="2827" max="2827" width="0.8984375" style="4" customWidth="1"/>
    <col min="2828" max="3072" width="9" style="4"/>
    <col min="3073" max="3073" width="55.69921875" style="4" customWidth="1"/>
    <col min="3074" max="3074" width="8.59765625" style="4" customWidth="1"/>
    <col min="3075" max="3075" width="1.3984375" style="4" customWidth="1"/>
    <col min="3076" max="3076" width="15.8984375" style="4" customWidth="1"/>
    <col min="3077" max="3077" width="1.3984375" style="4" customWidth="1"/>
    <col min="3078" max="3078" width="15.8984375" style="4" customWidth="1"/>
    <col min="3079" max="3079" width="1.3984375" style="4" customWidth="1"/>
    <col min="3080" max="3080" width="15.09765625" style="4" customWidth="1"/>
    <col min="3081" max="3081" width="1.3984375" style="4" customWidth="1"/>
    <col min="3082" max="3082" width="15.09765625" style="4" customWidth="1"/>
    <col min="3083" max="3083" width="0.8984375" style="4" customWidth="1"/>
    <col min="3084" max="3328" width="9" style="4"/>
    <col min="3329" max="3329" width="55.69921875" style="4" customWidth="1"/>
    <col min="3330" max="3330" width="8.59765625" style="4" customWidth="1"/>
    <col min="3331" max="3331" width="1.3984375" style="4" customWidth="1"/>
    <col min="3332" max="3332" width="15.8984375" style="4" customWidth="1"/>
    <col min="3333" max="3333" width="1.3984375" style="4" customWidth="1"/>
    <col min="3334" max="3334" width="15.8984375" style="4" customWidth="1"/>
    <col min="3335" max="3335" width="1.3984375" style="4" customWidth="1"/>
    <col min="3336" max="3336" width="15.09765625" style="4" customWidth="1"/>
    <col min="3337" max="3337" width="1.3984375" style="4" customWidth="1"/>
    <col min="3338" max="3338" width="15.09765625" style="4" customWidth="1"/>
    <col min="3339" max="3339" width="0.8984375" style="4" customWidth="1"/>
    <col min="3340" max="3584" width="9" style="4"/>
    <col min="3585" max="3585" width="55.69921875" style="4" customWidth="1"/>
    <col min="3586" max="3586" width="8.59765625" style="4" customWidth="1"/>
    <col min="3587" max="3587" width="1.3984375" style="4" customWidth="1"/>
    <col min="3588" max="3588" width="15.8984375" style="4" customWidth="1"/>
    <col min="3589" max="3589" width="1.3984375" style="4" customWidth="1"/>
    <col min="3590" max="3590" width="15.8984375" style="4" customWidth="1"/>
    <col min="3591" max="3591" width="1.3984375" style="4" customWidth="1"/>
    <col min="3592" max="3592" width="15.09765625" style="4" customWidth="1"/>
    <col min="3593" max="3593" width="1.3984375" style="4" customWidth="1"/>
    <col min="3594" max="3594" width="15.09765625" style="4" customWidth="1"/>
    <col min="3595" max="3595" width="0.8984375" style="4" customWidth="1"/>
    <col min="3596" max="3840" width="9" style="4"/>
    <col min="3841" max="3841" width="55.69921875" style="4" customWidth="1"/>
    <col min="3842" max="3842" width="8.59765625" style="4" customWidth="1"/>
    <col min="3843" max="3843" width="1.3984375" style="4" customWidth="1"/>
    <col min="3844" max="3844" width="15.8984375" style="4" customWidth="1"/>
    <col min="3845" max="3845" width="1.3984375" style="4" customWidth="1"/>
    <col min="3846" max="3846" width="15.8984375" style="4" customWidth="1"/>
    <col min="3847" max="3847" width="1.3984375" style="4" customWidth="1"/>
    <col min="3848" max="3848" width="15.09765625" style="4" customWidth="1"/>
    <col min="3849" max="3849" width="1.3984375" style="4" customWidth="1"/>
    <col min="3850" max="3850" width="15.09765625" style="4" customWidth="1"/>
    <col min="3851" max="3851" width="0.8984375" style="4" customWidth="1"/>
    <col min="3852" max="4096" width="9" style="4"/>
    <col min="4097" max="4097" width="55.69921875" style="4" customWidth="1"/>
    <col min="4098" max="4098" width="8.59765625" style="4" customWidth="1"/>
    <col min="4099" max="4099" width="1.3984375" style="4" customWidth="1"/>
    <col min="4100" max="4100" width="15.8984375" style="4" customWidth="1"/>
    <col min="4101" max="4101" width="1.3984375" style="4" customWidth="1"/>
    <col min="4102" max="4102" width="15.8984375" style="4" customWidth="1"/>
    <col min="4103" max="4103" width="1.3984375" style="4" customWidth="1"/>
    <col min="4104" max="4104" width="15.09765625" style="4" customWidth="1"/>
    <col min="4105" max="4105" width="1.3984375" style="4" customWidth="1"/>
    <col min="4106" max="4106" width="15.09765625" style="4" customWidth="1"/>
    <col min="4107" max="4107" width="0.8984375" style="4" customWidth="1"/>
    <col min="4108" max="4352" width="9" style="4"/>
    <col min="4353" max="4353" width="55.69921875" style="4" customWidth="1"/>
    <col min="4354" max="4354" width="8.59765625" style="4" customWidth="1"/>
    <col min="4355" max="4355" width="1.3984375" style="4" customWidth="1"/>
    <col min="4356" max="4356" width="15.8984375" style="4" customWidth="1"/>
    <col min="4357" max="4357" width="1.3984375" style="4" customWidth="1"/>
    <col min="4358" max="4358" width="15.8984375" style="4" customWidth="1"/>
    <col min="4359" max="4359" width="1.3984375" style="4" customWidth="1"/>
    <col min="4360" max="4360" width="15.09765625" style="4" customWidth="1"/>
    <col min="4361" max="4361" width="1.3984375" style="4" customWidth="1"/>
    <col min="4362" max="4362" width="15.09765625" style="4" customWidth="1"/>
    <col min="4363" max="4363" width="0.8984375" style="4" customWidth="1"/>
    <col min="4364" max="4608" width="9" style="4"/>
    <col min="4609" max="4609" width="55.69921875" style="4" customWidth="1"/>
    <col min="4610" max="4610" width="8.59765625" style="4" customWidth="1"/>
    <col min="4611" max="4611" width="1.3984375" style="4" customWidth="1"/>
    <col min="4612" max="4612" width="15.8984375" style="4" customWidth="1"/>
    <col min="4613" max="4613" width="1.3984375" style="4" customWidth="1"/>
    <col min="4614" max="4614" width="15.8984375" style="4" customWidth="1"/>
    <col min="4615" max="4615" width="1.3984375" style="4" customWidth="1"/>
    <col min="4616" max="4616" width="15.09765625" style="4" customWidth="1"/>
    <col min="4617" max="4617" width="1.3984375" style="4" customWidth="1"/>
    <col min="4618" max="4618" width="15.09765625" style="4" customWidth="1"/>
    <col min="4619" max="4619" width="0.8984375" style="4" customWidth="1"/>
    <col min="4620" max="4864" width="9" style="4"/>
    <col min="4865" max="4865" width="55.69921875" style="4" customWidth="1"/>
    <col min="4866" max="4866" width="8.59765625" style="4" customWidth="1"/>
    <col min="4867" max="4867" width="1.3984375" style="4" customWidth="1"/>
    <col min="4868" max="4868" width="15.8984375" style="4" customWidth="1"/>
    <col min="4869" max="4869" width="1.3984375" style="4" customWidth="1"/>
    <col min="4870" max="4870" width="15.8984375" style="4" customWidth="1"/>
    <col min="4871" max="4871" width="1.3984375" style="4" customWidth="1"/>
    <col min="4872" max="4872" width="15.09765625" style="4" customWidth="1"/>
    <col min="4873" max="4873" width="1.3984375" style="4" customWidth="1"/>
    <col min="4874" max="4874" width="15.09765625" style="4" customWidth="1"/>
    <col min="4875" max="4875" width="0.8984375" style="4" customWidth="1"/>
    <col min="4876" max="5120" width="9" style="4"/>
    <col min="5121" max="5121" width="55.69921875" style="4" customWidth="1"/>
    <col min="5122" max="5122" width="8.59765625" style="4" customWidth="1"/>
    <col min="5123" max="5123" width="1.3984375" style="4" customWidth="1"/>
    <col min="5124" max="5124" width="15.8984375" style="4" customWidth="1"/>
    <col min="5125" max="5125" width="1.3984375" style="4" customWidth="1"/>
    <col min="5126" max="5126" width="15.8984375" style="4" customWidth="1"/>
    <col min="5127" max="5127" width="1.3984375" style="4" customWidth="1"/>
    <col min="5128" max="5128" width="15.09765625" style="4" customWidth="1"/>
    <col min="5129" max="5129" width="1.3984375" style="4" customWidth="1"/>
    <col min="5130" max="5130" width="15.09765625" style="4" customWidth="1"/>
    <col min="5131" max="5131" width="0.8984375" style="4" customWidth="1"/>
    <col min="5132" max="5376" width="9" style="4"/>
    <col min="5377" max="5377" width="55.69921875" style="4" customWidth="1"/>
    <col min="5378" max="5378" width="8.59765625" style="4" customWidth="1"/>
    <col min="5379" max="5379" width="1.3984375" style="4" customWidth="1"/>
    <col min="5380" max="5380" width="15.8984375" style="4" customWidth="1"/>
    <col min="5381" max="5381" width="1.3984375" style="4" customWidth="1"/>
    <col min="5382" max="5382" width="15.8984375" style="4" customWidth="1"/>
    <col min="5383" max="5383" width="1.3984375" style="4" customWidth="1"/>
    <col min="5384" max="5384" width="15.09765625" style="4" customWidth="1"/>
    <col min="5385" max="5385" width="1.3984375" style="4" customWidth="1"/>
    <col min="5386" max="5386" width="15.09765625" style="4" customWidth="1"/>
    <col min="5387" max="5387" width="0.8984375" style="4" customWidth="1"/>
    <col min="5388" max="5632" width="9" style="4"/>
    <col min="5633" max="5633" width="55.69921875" style="4" customWidth="1"/>
    <col min="5634" max="5634" width="8.59765625" style="4" customWidth="1"/>
    <col min="5635" max="5635" width="1.3984375" style="4" customWidth="1"/>
    <col min="5636" max="5636" width="15.8984375" style="4" customWidth="1"/>
    <col min="5637" max="5637" width="1.3984375" style="4" customWidth="1"/>
    <col min="5638" max="5638" width="15.8984375" style="4" customWidth="1"/>
    <col min="5639" max="5639" width="1.3984375" style="4" customWidth="1"/>
    <col min="5640" max="5640" width="15.09765625" style="4" customWidth="1"/>
    <col min="5641" max="5641" width="1.3984375" style="4" customWidth="1"/>
    <col min="5642" max="5642" width="15.09765625" style="4" customWidth="1"/>
    <col min="5643" max="5643" width="0.8984375" style="4" customWidth="1"/>
    <col min="5644" max="5888" width="9" style="4"/>
    <col min="5889" max="5889" width="55.69921875" style="4" customWidth="1"/>
    <col min="5890" max="5890" width="8.59765625" style="4" customWidth="1"/>
    <col min="5891" max="5891" width="1.3984375" style="4" customWidth="1"/>
    <col min="5892" max="5892" width="15.8984375" style="4" customWidth="1"/>
    <col min="5893" max="5893" width="1.3984375" style="4" customWidth="1"/>
    <col min="5894" max="5894" width="15.8984375" style="4" customWidth="1"/>
    <col min="5895" max="5895" width="1.3984375" style="4" customWidth="1"/>
    <col min="5896" max="5896" width="15.09765625" style="4" customWidth="1"/>
    <col min="5897" max="5897" width="1.3984375" style="4" customWidth="1"/>
    <col min="5898" max="5898" width="15.09765625" style="4" customWidth="1"/>
    <col min="5899" max="5899" width="0.8984375" style="4" customWidth="1"/>
    <col min="5900" max="6144" width="9" style="4"/>
    <col min="6145" max="6145" width="55.69921875" style="4" customWidth="1"/>
    <col min="6146" max="6146" width="8.59765625" style="4" customWidth="1"/>
    <col min="6147" max="6147" width="1.3984375" style="4" customWidth="1"/>
    <col min="6148" max="6148" width="15.8984375" style="4" customWidth="1"/>
    <col min="6149" max="6149" width="1.3984375" style="4" customWidth="1"/>
    <col min="6150" max="6150" width="15.8984375" style="4" customWidth="1"/>
    <col min="6151" max="6151" width="1.3984375" style="4" customWidth="1"/>
    <col min="6152" max="6152" width="15.09765625" style="4" customWidth="1"/>
    <col min="6153" max="6153" width="1.3984375" style="4" customWidth="1"/>
    <col min="6154" max="6154" width="15.09765625" style="4" customWidth="1"/>
    <col min="6155" max="6155" width="0.8984375" style="4" customWidth="1"/>
    <col min="6156" max="6400" width="9" style="4"/>
    <col min="6401" max="6401" width="55.69921875" style="4" customWidth="1"/>
    <col min="6402" max="6402" width="8.59765625" style="4" customWidth="1"/>
    <col min="6403" max="6403" width="1.3984375" style="4" customWidth="1"/>
    <col min="6404" max="6404" width="15.8984375" style="4" customWidth="1"/>
    <col min="6405" max="6405" width="1.3984375" style="4" customWidth="1"/>
    <col min="6406" max="6406" width="15.8984375" style="4" customWidth="1"/>
    <col min="6407" max="6407" width="1.3984375" style="4" customWidth="1"/>
    <col min="6408" max="6408" width="15.09765625" style="4" customWidth="1"/>
    <col min="6409" max="6409" width="1.3984375" style="4" customWidth="1"/>
    <col min="6410" max="6410" width="15.09765625" style="4" customWidth="1"/>
    <col min="6411" max="6411" width="0.8984375" style="4" customWidth="1"/>
    <col min="6412" max="6656" width="9" style="4"/>
    <col min="6657" max="6657" width="55.69921875" style="4" customWidth="1"/>
    <col min="6658" max="6658" width="8.59765625" style="4" customWidth="1"/>
    <col min="6659" max="6659" width="1.3984375" style="4" customWidth="1"/>
    <col min="6660" max="6660" width="15.8984375" style="4" customWidth="1"/>
    <col min="6661" max="6661" width="1.3984375" style="4" customWidth="1"/>
    <col min="6662" max="6662" width="15.8984375" style="4" customWidth="1"/>
    <col min="6663" max="6663" width="1.3984375" style="4" customWidth="1"/>
    <col min="6664" max="6664" width="15.09765625" style="4" customWidth="1"/>
    <col min="6665" max="6665" width="1.3984375" style="4" customWidth="1"/>
    <col min="6666" max="6666" width="15.09765625" style="4" customWidth="1"/>
    <col min="6667" max="6667" width="0.8984375" style="4" customWidth="1"/>
    <col min="6668" max="6912" width="9" style="4"/>
    <col min="6913" max="6913" width="55.69921875" style="4" customWidth="1"/>
    <col min="6914" max="6914" width="8.59765625" style="4" customWidth="1"/>
    <col min="6915" max="6915" width="1.3984375" style="4" customWidth="1"/>
    <col min="6916" max="6916" width="15.8984375" style="4" customWidth="1"/>
    <col min="6917" max="6917" width="1.3984375" style="4" customWidth="1"/>
    <col min="6918" max="6918" width="15.8984375" style="4" customWidth="1"/>
    <col min="6919" max="6919" width="1.3984375" style="4" customWidth="1"/>
    <col min="6920" max="6920" width="15.09765625" style="4" customWidth="1"/>
    <col min="6921" max="6921" width="1.3984375" style="4" customWidth="1"/>
    <col min="6922" max="6922" width="15.09765625" style="4" customWidth="1"/>
    <col min="6923" max="6923" width="0.8984375" style="4" customWidth="1"/>
    <col min="6924" max="7168" width="9" style="4"/>
    <col min="7169" max="7169" width="55.69921875" style="4" customWidth="1"/>
    <col min="7170" max="7170" width="8.59765625" style="4" customWidth="1"/>
    <col min="7171" max="7171" width="1.3984375" style="4" customWidth="1"/>
    <col min="7172" max="7172" width="15.8984375" style="4" customWidth="1"/>
    <col min="7173" max="7173" width="1.3984375" style="4" customWidth="1"/>
    <col min="7174" max="7174" width="15.8984375" style="4" customWidth="1"/>
    <col min="7175" max="7175" width="1.3984375" style="4" customWidth="1"/>
    <col min="7176" max="7176" width="15.09765625" style="4" customWidth="1"/>
    <col min="7177" max="7177" width="1.3984375" style="4" customWidth="1"/>
    <col min="7178" max="7178" width="15.09765625" style="4" customWidth="1"/>
    <col min="7179" max="7179" width="0.8984375" style="4" customWidth="1"/>
    <col min="7180" max="7424" width="9" style="4"/>
    <col min="7425" max="7425" width="55.69921875" style="4" customWidth="1"/>
    <col min="7426" max="7426" width="8.59765625" style="4" customWidth="1"/>
    <col min="7427" max="7427" width="1.3984375" style="4" customWidth="1"/>
    <col min="7428" max="7428" width="15.8984375" style="4" customWidth="1"/>
    <col min="7429" max="7429" width="1.3984375" style="4" customWidth="1"/>
    <col min="7430" max="7430" width="15.8984375" style="4" customWidth="1"/>
    <col min="7431" max="7431" width="1.3984375" style="4" customWidth="1"/>
    <col min="7432" max="7432" width="15.09765625" style="4" customWidth="1"/>
    <col min="7433" max="7433" width="1.3984375" style="4" customWidth="1"/>
    <col min="7434" max="7434" width="15.09765625" style="4" customWidth="1"/>
    <col min="7435" max="7435" width="0.8984375" style="4" customWidth="1"/>
    <col min="7436" max="7680" width="9" style="4"/>
    <col min="7681" max="7681" width="55.69921875" style="4" customWidth="1"/>
    <col min="7682" max="7682" width="8.59765625" style="4" customWidth="1"/>
    <col min="7683" max="7683" width="1.3984375" style="4" customWidth="1"/>
    <col min="7684" max="7684" width="15.8984375" style="4" customWidth="1"/>
    <col min="7685" max="7685" width="1.3984375" style="4" customWidth="1"/>
    <col min="7686" max="7686" width="15.8984375" style="4" customWidth="1"/>
    <col min="7687" max="7687" width="1.3984375" style="4" customWidth="1"/>
    <col min="7688" max="7688" width="15.09765625" style="4" customWidth="1"/>
    <col min="7689" max="7689" width="1.3984375" style="4" customWidth="1"/>
    <col min="7690" max="7690" width="15.09765625" style="4" customWidth="1"/>
    <col min="7691" max="7691" width="0.8984375" style="4" customWidth="1"/>
    <col min="7692" max="7936" width="9" style="4"/>
    <col min="7937" max="7937" width="55.69921875" style="4" customWidth="1"/>
    <col min="7938" max="7938" width="8.59765625" style="4" customWidth="1"/>
    <col min="7939" max="7939" width="1.3984375" style="4" customWidth="1"/>
    <col min="7940" max="7940" width="15.8984375" style="4" customWidth="1"/>
    <col min="7941" max="7941" width="1.3984375" style="4" customWidth="1"/>
    <col min="7942" max="7942" width="15.8984375" style="4" customWidth="1"/>
    <col min="7943" max="7943" width="1.3984375" style="4" customWidth="1"/>
    <col min="7944" max="7944" width="15.09765625" style="4" customWidth="1"/>
    <col min="7945" max="7945" width="1.3984375" style="4" customWidth="1"/>
    <col min="7946" max="7946" width="15.09765625" style="4" customWidth="1"/>
    <col min="7947" max="7947" width="0.8984375" style="4" customWidth="1"/>
    <col min="7948" max="8192" width="9" style="4"/>
    <col min="8193" max="8193" width="55.69921875" style="4" customWidth="1"/>
    <col min="8194" max="8194" width="8.59765625" style="4" customWidth="1"/>
    <col min="8195" max="8195" width="1.3984375" style="4" customWidth="1"/>
    <col min="8196" max="8196" width="15.8984375" style="4" customWidth="1"/>
    <col min="8197" max="8197" width="1.3984375" style="4" customWidth="1"/>
    <col min="8198" max="8198" width="15.8984375" style="4" customWidth="1"/>
    <col min="8199" max="8199" width="1.3984375" style="4" customWidth="1"/>
    <col min="8200" max="8200" width="15.09765625" style="4" customWidth="1"/>
    <col min="8201" max="8201" width="1.3984375" style="4" customWidth="1"/>
    <col min="8202" max="8202" width="15.09765625" style="4" customWidth="1"/>
    <col min="8203" max="8203" width="0.8984375" style="4" customWidth="1"/>
    <col min="8204" max="8448" width="9" style="4"/>
    <col min="8449" max="8449" width="55.69921875" style="4" customWidth="1"/>
    <col min="8450" max="8450" width="8.59765625" style="4" customWidth="1"/>
    <col min="8451" max="8451" width="1.3984375" style="4" customWidth="1"/>
    <col min="8452" max="8452" width="15.8984375" style="4" customWidth="1"/>
    <col min="8453" max="8453" width="1.3984375" style="4" customWidth="1"/>
    <col min="8454" max="8454" width="15.8984375" style="4" customWidth="1"/>
    <col min="8455" max="8455" width="1.3984375" style="4" customWidth="1"/>
    <col min="8456" max="8456" width="15.09765625" style="4" customWidth="1"/>
    <col min="8457" max="8457" width="1.3984375" style="4" customWidth="1"/>
    <col min="8458" max="8458" width="15.09765625" style="4" customWidth="1"/>
    <col min="8459" max="8459" width="0.8984375" style="4" customWidth="1"/>
    <col min="8460" max="8704" width="9" style="4"/>
    <col min="8705" max="8705" width="55.69921875" style="4" customWidth="1"/>
    <col min="8706" max="8706" width="8.59765625" style="4" customWidth="1"/>
    <col min="8707" max="8707" width="1.3984375" style="4" customWidth="1"/>
    <col min="8708" max="8708" width="15.8984375" style="4" customWidth="1"/>
    <col min="8709" max="8709" width="1.3984375" style="4" customWidth="1"/>
    <col min="8710" max="8710" width="15.8984375" style="4" customWidth="1"/>
    <col min="8711" max="8711" width="1.3984375" style="4" customWidth="1"/>
    <col min="8712" max="8712" width="15.09765625" style="4" customWidth="1"/>
    <col min="8713" max="8713" width="1.3984375" style="4" customWidth="1"/>
    <col min="8714" max="8714" width="15.09765625" style="4" customWidth="1"/>
    <col min="8715" max="8715" width="0.8984375" style="4" customWidth="1"/>
    <col min="8716" max="8960" width="9" style="4"/>
    <col min="8961" max="8961" width="55.69921875" style="4" customWidth="1"/>
    <col min="8962" max="8962" width="8.59765625" style="4" customWidth="1"/>
    <col min="8963" max="8963" width="1.3984375" style="4" customWidth="1"/>
    <col min="8964" max="8964" width="15.8984375" style="4" customWidth="1"/>
    <col min="8965" max="8965" width="1.3984375" style="4" customWidth="1"/>
    <col min="8966" max="8966" width="15.8984375" style="4" customWidth="1"/>
    <col min="8967" max="8967" width="1.3984375" style="4" customWidth="1"/>
    <col min="8968" max="8968" width="15.09765625" style="4" customWidth="1"/>
    <col min="8969" max="8969" width="1.3984375" style="4" customWidth="1"/>
    <col min="8970" max="8970" width="15.09765625" style="4" customWidth="1"/>
    <col min="8971" max="8971" width="0.8984375" style="4" customWidth="1"/>
    <col min="8972" max="9216" width="9" style="4"/>
    <col min="9217" max="9217" width="55.69921875" style="4" customWidth="1"/>
    <col min="9218" max="9218" width="8.59765625" style="4" customWidth="1"/>
    <col min="9219" max="9219" width="1.3984375" style="4" customWidth="1"/>
    <col min="9220" max="9220" width="15.8984375" style="4" customWidth="1"/>
    <col min="9221" max="9221" width="1.3984375" style="4" customWidth="1"/>
    <col min="9222" max="9222" width="15.8984375" style="4" customWidth="1"/>
    <col min="9223" max="9223" width="1.3984375" style="4" customWidth="1"/>
    <col min="9224" max="9224" width="15.09765625" style="4" customWidth="1"/>
    <col min="9225" max="9225" width="1.3984375" style="4" customWidth="1"/>
    <col min="9226" max="9226" width="15.09765625" style="4" customWidth="1"/>
    <col min="9227" max="9227" width="0.8984375" style="4" customWidth="1"/>
    <col min="9228" max="9472" width="9" style="4"/>
    <col min="9473" max="9473" width="55.69921875" style="4" customWidth="1"/>
    <col min="9474" max="9474" width="8.59765625" style="4" customWidth="1"/>
    <col min="9475" max="9475" width="1.3984375" style="4" customWidth="1"/>
    <col min="9476" max="9476" width="15.8984375" style="4" customWidth="1"/>
    <col min="9477" max="9477" width="1.3984375" style="4" customWidth="1"/>
    <col min="9478" max="9478" width="15.8984375" style="4" customWidth="1"/>
    <col min="9479" max="9479" width="1.3984375" style="4" customWidth="1"/>
    <col min="9480" max="9480" width="15.09765625" style="4" customWidth="1"/>
    <col min="9481" max="9481" width="1.3984375" style="4" customWidth="1"/>
    <col min="9482" max="9482" width="15.09765625" style="4" customWidth="1"/>
    <col min="9483" max="9483" width="0.8984375" style="4" customWidth="1"/>
    <col min="9484" max="9728" width="9" style="4"/>
    <col min="9729" max="9729" width="55.69921875" style="4" customWidth="1"/>
    <col min="9730" max="9730" width="8.59765625" style="4" customWidth="1"/>
    <col min="9731" max="9731" width="1.3984375" style="4" customWidth="1"/>
    <col min="9732" max="9732" width="15.8984375" style="4" customWidth="1"/>
    <col min="9733" max="9733" width="1.3984375" style="4" customWidth="1"/>
    <col min="9734" max="9734" width="15.8984375" style="4" customWidth="1"/>
    <col min="9735" max="9735" width="1.3984375" style="4" customWidth="1"/>
    <col min="9736" max="9736" width="15.09765625" style="4" customWidth="1"/>
    <col min="9737" max="9737" width="1.3984375" style="4" customWidth="1"/>
    <col min="9738" max="9738" width="15.09765625" style="4" customWidth="1"/>
    <col min="9739" max="9739" width="0.8984375" style="4" customWidth="1"/>
    <col min="9740" max="9984" width="9" style="4"/>
    <col min="9985" max="9985" width="55.69921875" style="4" customWidth="1"/>
    <col min="9986" max="9986" width="8.59765625" style="4" customWidth="1"/>
    <col min="9987" max="9987" width="1.3984375" style="4" customWidth="1"/>
    <col min="9988" max="9988" width="15.8984375" style="4" customWidth="1"/>
    <col min="9989" max="9989" width="1.3984375" style="4" customWidth="1"/>
    <col min="9990" max="9990" width="15.8984375" style="4" customWidth="1"/>
    <col min="9991" max="9991" width="1.3984375" style="4" customWidth="1"/>
    <col min="9992" max="9992" width="15.09765625" style="4" customWidth="1"/>
    <col min="9993" max="9993" width="1.3984375" style="4" customWidth="1"/>
    <col min="9994" max="9994" width="15.09765625" style="4" customWidth="1"/>
    <col min="9995" max="9995" width="0.8984375" style="4" customWidth="1"/>
    <col min="9996" max="10240" width="9" style="4"/>
    <col min="10241" max="10241" width="55.69921875" style="4" customWidth="1"/>
    <col min="10242" max="10242" width="8.59765625" style="4" customWidth="1"/>
    <col min="10243" max="10243" width="1.3984375" style="4" customWidth="1"/>
    <col min="10244" max="10244" width="15.8984375" style="4" customWidth="1"/>
    <col min="10245" max="10245" width="1.3984375" style="4" customWidth="1"/>
    <col min="10246" max="10246" width="15.8984375" style="4" customWidth="1"/>
    <col min="10247" max="10247" width="1.3984375" style="4" customWidth="1"/>
    <col min="10248" max="10248" width="15.09765625" style="4" customWidth="1"/>
    <col min="10249" max="10249" width="1.3984375" style="4" customWidth="1"/>
    <col min="10250" max="10250" width="15.09765625" style="4" customWidth="1"/>
    <col min="10251" max="10251" width="0.8984375" style="4" customWidth="1"/>
    <col min="10252" max="10496" width="9" style="4"/>
    <col min="10497" max="10497" width="55.69921875" style="4" customWidth="1"/>
    <col min="10498" max="10498" width="8.59765625" style="4" customWidth="1"/>
    <col min="10499" max="10499" width="1.3984375" style="4" customWidth="1"/>
    <col min="10500" max="10500" width="15.8984375" style="4" customWidth="1"/>
    <col min="10501" max="10501" width="1.3984375" style="4" customWidth="1"/>
    <col min="10502" max="10502" width="15.8984375" style="4" customWidth="1"/>
    <col min="10503" max="10503" width="1.3984375" style="4" customWidth="1"/>
    <col min="10504" max="10504" width="15.09765625" style="4" customWidth="1"/>
    <col min="10505" max="10505" width="1.3984375" style="4" customWidth="1"/>
    <col min="10506" max="10506" width="15.09765625" style="4" customWidth="1"/>
    <col min="10507" max="10507" width="0.8984375" style="4" customWidth="1"/>
    <col min="10508" max="10752" width="9" style="4"/>
    <col min="10753" max="10753" width="55.69921875" style="4" customWidth="1"/>
    <col min="10754" max="10754" width="8.59765625" style="4" customWidth="1"/>
    <col min="10755" max="10755" width="1.3984375" style="4" customWidth="1"/>
    <col min="10756" max="10756" width="15.8984375" style="4" customWidth="1"/>
    <col min="10757" max="10757" width="1.3984375" style="4" customWidth="1"/>
    <col min="10758" max="10758" width="15.8984375" style="4" customWidth="1"/>
    <col min="10759" max="10759" width="1.3984375" style="4" customWidth="1"/>
    <col min="10760" max="10760" width="15.09765625" style="4" customWidth="1"/>
    <col min="10761" max="10761" width="1.3984375" style="4" customWidth="1"/>
    <col min="10762" max="10762" width="15.09765625" style="4" customWidth="1"/>
    <col min="10763" max="10763" width="0.8984375" style="4" customWidth="1"/>
    <col min="10764" max="11008" width="9" style="4"/>
    <col min="11009" max="11009" width="55.69921875" style="4" customWidth="1"/>
    <col min="11010" max="11010" width="8.59765625" style="4" customWidth="1"/>
    <col min="11011" max="11011" width="1.3984375" style="4" customWidth="1"/>
    <col min="11012" max="11012" width="15.8984375" style="4" customWidth="1"/>
    <col min="11013" max="11013" width="1.3984375" style="4" customWidth="1"/>
    <col min="11014" max="11014" width="15.8984375" style="4" customWidth="1"/>
    <col min="11015" max="11015" width="1.3984375" style="4" customWidth="1"/>
    <col min="11016" max="11016" width="15.09765625" style="4" customWidth="1"/>
    <col min="11017" max="11017" width="1.3984375" style="4" customWidth="1"/>
    <col min="11018" max="11018" width="15.09765625" style="4" customWidth="1"/>
    <col min="11019" max="11019" width="0.8984375" style="4" customWidth="1"/>
    <col min="11020" max="11264" width="9" style="4"/>
    <col min="11265" max="11265" width="55.69921875" style="4" customWidth="1"/>
    <col min="11266" max="11266" width="8.59765625" style="4" customWidth="1"/>
    <col min="11267" max="11267" width="1.3984375" style="4" customWidth="1"/>
    <col min="11268" max="11268" width="15.8984375" style="4" customWidth="1"/>
    <col min="11269" max="11269" width="1.3984375" style="4" customWidth="1"/>
    <col min="11270" max="11270" width="15.8984375" style="4" customWidth="1"/>
    <col min="11271" max="11271" width="1.3984375" style="4" customWidth="1"/>
    <col min="11272" max="11272" width="15.09765625" style="4" customWidth="1"/>
    <col min="11273" max="11273" width="1.3984375" style="4" customWidth="1"/>
    <col min="11274" max="11274" width="15.09765625" style="4" customWidth="1"/>
    <col min="11275" max="11275" width="0.8984375" style="4" customWidth="1"/>
    <col min="11276" max="11520" width="9" style="4"/>
    <col min="11521" max="11521" width="55.69921875" style="4" customWidth="1"/>
    <col min="11522" max="11522" width="8.59765625" style="4" customWidth="1"/>
    <col min="11523" max="11523" width="1.3984375" style="4" customWidth="1"/>
    <col min="11524" max="11524" width="15.8984375" style="4" customWidth="1"/>
    <col min="11525" max="11525" width="1.3984375" style="4" customWidth="1"/>
    <col min="11526" max="11526" width="15.8984375" style="4" customWidth="1"/>
    <col min="11527" max="11527" width="1.3984375" style="4" customWidth="1"/>
    <col min="11528" max="11528" width="15.09765625" style="4" customWidth="1"/>
    <col min="11529" max="11529" width="1.3984375" style="4" customWidth="1"/>
    <col min="11530" max="11530" width="15.09765625" style="4" customWidth="1"/>
    <col min="11531" max="11531" width="0.8984375" style="4" customWidth="1"/>
    <col min="11532" max="11776" width="9" style="4"/>
    <col min="11777" max="11777" width="55.69921875" style="4" customWidth="1"/>
    <col min="11778" max="11778" width="8.59765625" style="4" customWidth="1"/>
    <col min="11779" max="11779" width="1.3984375" style="4" customWidth="1"/>
    <col min="11780" max="11780" width="15.8984375" style="4" customWidth="1"/>
    <col min="11781" max="11781" width="1.3984375" style="4" customWidth="1"/>
    <col min="11782" max="11782" width="15.8984375" style="4" customWidth="1"/>
    <col min="11783" max="11783" width="1.3984375" style="4" customWidth="1"/>
    <col min="11784" max="11784" width="15.09765625" style="4" customWidth="1"/>
    <col min="11785" max="11785" width="1.3984375" style="4" customWidth="1"/>
    <col min="11786" max="11786" width="15.09765625" style="4" customWidth="1"/>
    <col min="11787" max="11787" width="0.8984375" style="4" customWidth="1"/>
    <col min="11788" max="12032" width="9" style="4"/>
    <col min="12033" max="12033" width="55.69921875" style="4" customWidth="1"/>
    <col min="12034" max="12034" width="8.59765625" style="4" customWidth="1"/>
    <col min="12035" max="12035" width="1.3984375" style="4" customWidth="1"/>
    <col min="12036" max="12036" width="15.8984375" style="4" customWidth="1"/>
    <col min="12037" max="12037" width="1.3984375" style="4" customWidth="1"/>
    <col min="12038" max="12038" width="15.8984375" style="4" customWidth="1"/>
    <col min="12039" max="12039" width="1.3984375" style="4" customWidth="1"/>
    <col min="12040" max="12040" width="15.09765625" style="4" customWidth="1"/>
    <col min="12041" max="12041" width="1.3984375" style="4" customWidth="1"/>
    <col min="12042" max="12042" width="15.09765625" style="4" customWidth="1"/>
    <col min="12043" max="12043" width="0.8984375" style="4" customWidth="1"/>
    <col min="12044" max="12288" width="9" style="4"/>
    <col min="12289" max="12289" width="55.69921875" style="4" customWidth="1"/>
    <col min="12290" max="12290" width="8.59765625" style="4" customWidth="1"/>
    <col min="12291" max="12291" width="1.3984375" style="4" customWidth="1"/>
    <col min="12292" max="12292" width="15.8984375" style="4" customWidth="1"/>
    <col min="12293" max="12293" width="1.3984375" style="4" customWidth="1"/>
    <col min="12294" max="12294" width="15.8984375" style="4" customWidth="1"/>
    <col min="12295" max="12295" width="1.3984375" style="4" customWidth="1"/>
    <col min="12296" max="12296" width="15.09765625" style="4" customWidth="1"/>
    <col min="12297" max="12297" width="1.3984375" style="4" customWidth="1"/>
    <col min="12298" max="12298" width="15.09765625" style="4" customWidth="1"/>
    <col min="12299" max="12299" width="0.8984375" style="4" customWidth="1"/>
    <col min="12300" max="12544" width="9" style="4"/>
    <col min="12545" max="12545" width="55.69921875" style="4" customWidth="1"/>
    <col min="12546" max="12546" width="8.59765625" style="4" customWidth="1"/>
    <col min="12547" max="12547" width="1.3984375" style="4" customWidth="1"/>
    <col min="12548" max="12548" width="15.8984375" style="4" customWidth="1"/>
    <col min="12549" max="12549" width="1.3984375" style="4" customWidth="1"/>
    <col min="12550" max="12550" width="15.8984375" style="4" customWidth="1"/>
    <col min="12551" max="12551" width="1.3984375" style="4" customWidth="1"/>
    <col min="12552" max="12552" width="15.09765625" style="4" customWidth="1"/>
    <col min="12553" max="12553" width="1.3984375" style="4" customWidth="1"/>
    <col min="12554" max="12554" width="15.09765625" style="4" customWidth="1"/>
    <col min="12555" max="12555" width="0.8984375" style="4" customWidth="1"/>
    <col min="12556" max="12800" width="9" style="4"/>
    <col min="12801" max="12801" width="55.69921875" style="4" customWidth="1"/>
    <col min="12802" max="12802" width="8.59765625" style="4" customWidth="1"/>
    <col min="12803" max="12803" width="1.3984375" style="4" customWidth="1"/>
    <col min="12804" max="12804" width="15.8984375" style="4" customWidth="1"/>
    <col min="12805" max="12805" width="1.3984375" style="4" customWidth="1"/>
    <col min="12806" max="12806" width="15.8984375" style="4" customWidth="1"/>
    <col min="12807" max="12807" width="1.3984375" style="4" customWidth="1"/>
    <col min="12808" max="12808" width="15.09765625" style="4" customWidth="1"/>
    <col min="12809" max="12809" width="1.3984375" style="4" customWidth="1"/>
    <col min="12810" max="12810" width="15.09765625" style="4" customWidth="1"/>
    <col min="12811" max="12811" width="0.8984375" style="4" customWidth="1"/>
    <col min="12812" max="13056" width="9" style="4"/>
    <col min="13057" max="13057" width="55.69921875" style="4" customWidth="1"/>
    <col min="13058" max="13058" width="8.59765625" style="4" customWidth="1"/>
    <col min="13059" max="13059" width="1.3984375" style="4" customWidth="1"/>
    <col min="13060" max="13060" width="15.8984375" style="4" customWidth="1"/>
    <col min="13061" max="13061" width="1.3984375" style="4" customWidth="1"/>
    <col min="13062" max="13062" width="15.8984375" style="4" customWidth="1"/>
    <col min="13063" max="13063" width="1.3984375" style="4" customWidth="1"/>
    <col min="13064" max="13064" width="15.09765625" style="4" customWidth="1"/>
    <col min="13065" max="13065" width="1.3984375" style="4" customWidth="1"/>
    <col min="13066" max="13066" width="15.09765625" style="4" customWidth="1"/>
    <col min="13067" max="13067" width="0.8984375" style="4" customWidth="1"/>
    <col min="13068" max="13312" width="9" style="4"/>
    <col min="13313" max="13313" width="55.69921875" style="4" customWidth="1"/>
    <col min="13314" max="13314" width="8.59765625" style="4" customWidth="1"/>
    <col min="13315" max="13315" width="1.3984375" style="4" customWidth="1"/>
    <col min="13316" max="13316" width="15.8984375" style="4" customWidth="1"/>
    <col min="13317" max="13317" width="1.3984375" style="4" customWidth="1"/>
    <col min="13318" max="13318" width="15.8984375" style="4" customWidth="1"/>
    <col min="13319" max="13319" width="1.3984375" style="4" customWidth="1"/>
    <col min="13320" max="13320" width="15.09765625" style="4" customWidth="1"/>
    <col min="13321" max="13321" width="1.3984375" style="4" customWidth="1"/>
    <col min="13322" max="13322" width="15.09765625" style="4" customWidth="1"/>
    <col min="13323" max="13323" width="0.8984375" style="4" customWidth="1"/>
    <col min="13324" max="13568" width="9" style="4"/>
    <col min="13569" max="13569" width="55.69921875" style="4" customWidth="1"/>
    <col min="13570" max="13570" width="8.59765625" style="4" customWidth="1"/>
    <col min="13571" max="13571" width="1.3984375" style="4" customWidth="1"/>
    <col min="13572" max="13572" width="15.8984375" style="4" customWidth="1"/>
    <col min="13573" max="13573" width="1.3984375" style="4" customWidth="1"/>
    <col min="13574" max="13574" width="15.8984375" style="4" customWidth="1"/>
    <col min="13575" max="13575" width="1.3984375" style="4" customWidth="1"/>
    <col min="13576" max="13576" width="15.09765625" style="4" customWidth="1"/>
    <col min="13577" max="13577" width="1.3984375" style="4" customWidth="1"/>
    <col min="13578" max="13578" width="15.09765625" style="4" customWidth="1"/>
    <col min="13579" max="13579" width="0.8984375" style="4" customWidth="1"/>
    <col min="13580" max="13824" width="9" style="4"/>
    <col min="13825" max="13825" width="55.69921875" style="4" customWidth="1"/>
    <col min="13826" max="13826" width="8.59765625" style="4" customWidth="1"/>
    <col min="13827" max="13827" width="1.3984375" style="4" customWidth="1"/>
    <col min="13828" max="13828" width="15.8984375" style="4" customWidth="1"/>
    <col min="13829" max="13829" width="1.3984375" style="4" customWidth="1"/>
    <col min="13830" max="13830" width="15.8984375" style="4" customWidth="1"/>
    <col min="13831" max="13831" width="1.3984375" style="4" customWidth="1"/>
    <col min="13832" max="13832" width="15.09765625" style="4" customWidth="1"/>
    <col min="13833" max="13833" width="1.3984375" style="4" customWidth="1"/>
    <col min="13834" max="13834" width="15.09765625" style="4" customWidth="1"/>
    <col min="13835" max="13835" width="0.8984375" style="4" customWidth="1"/>
    <col min="13836" max="14080" width="9" style="4"/>
    <col min="14081" max="14081" width="55.69921875" style="4" customWidth="1"/>
    <col min="14082" max="14082" width="8.59765625" style="4" customWidth="1"/>
    <col min="14083" max="14083" width="1.3984375" style="4" customWidth="1"/>
    <col min="14084" max="14084" width="15.8984375" style="4" customWidth="1"/>
    <col min="14085" max="14085" width="1.3984375" style="4" customWidth="1"/>
    <col min="14086" max="14086" width="15.8984375" style="4" customWidth="1"/>
    <col min="14087" max="14087" width="1.3984375" style="4" customWidth="1"/>
    <col min="14088" max="14088" width="15.09765625" style="4" customWidth="1"/>
    <col min="14089" max="14089" width="1.3984375" style="4" customWidth="1"/>
    <col min="14090" max="14090" width="15.09765625" style="4" customWidth="1"/>
    <col min="14091" max="14091" width="0.8984375" style="4" customWidth="1"/>
    <col min="14092" max="14336" width="9" style="4"/>
    <col min="14337" max="14337" width="55.69921875" style="4" customWidth="1"/>
    <col min="14338" max="14338" width="8.59765625" style="4" customWidth="1"/>
    <col min="14339" max="14339" width="1.3984375" style="4" customWidth="1"/>
    <col min="14340" max="14340" width="15.8984375" style="4" customWidth="1"/>
    <col min="14341" max="14341" width="1.3984375" style="4" customWidth="1"/>
    <col min="14342" max="14342" width="15.8984375" style="4" customWidth="1"/>
    <col min="14343" max="14343" width="1.3984375" style="4" customWidth="1"/>
    <col min="14344" max="14344" width="15.09765625" style="4" customWidth="1"/>
    <col min="14345" max="14345" width="1.3984375" style="4" customWidth="1"/>
    <col min="14346" max="14346" width="15.09765625" style="4" customWidth="1"/>
    <col min="14347" max="14347" width="0.8984375" style="4" customWidth="1"/>
    <col min="14348" max="14592" width="9" style="4"/>
    <col min="14593" max="14593" width="55.69921875" style="4" customWidth="1"/>
    <col min="14594" max="14594" width="8.59765625" style="4" customWidth="1"/>
    <col min="14595" max="14595" width="1.3984375" style="4" customWidth="1"/>
    <col min="14596" max="14596" width="15.8984375" style="4" customWidth="1"/>
    <col min="14597" max="14597" width="1.3984375" style="4" customWidth="1"/>
    <col min="14598" max="14598" width="15.8984375" style="4" customWidth="1"/>
    <col min="14599" max="14599" width="1.3984375" style="4" customWidth="1"/>
    <col min="14600" max="14600" width="15.09765625" style="4" customWidth="1"/>
    <col min="14601" max="14601" width="1.3984375" style="4" customWidth="1"/>
    <col min="14602" max="14602" width="15.09765625" style="4" customWidth="1"/>
    <col min="14603" max="14603" width="0.8984375" style="4" customWidth="1"/>
    <col min="14604" max="14848" width="9" style="4"/>
    <col min="14849" max="14849" width="55.69921875" style="4" customWidth="1"/>
    <col min="14850" max="14850" width="8.59765625" style="4" customWidth="1"/>
    <col min="14851" max="14851" width="1.3984375" style="4" customWidth="1"/>
    <col min="14852" max="14852" width="15.8984375" style="4" customWidth="1"/>
    <col min="14853" max="14853" width="1.3984375" style="4" customWidth="1"/>
    <col min="14854" max="14854" width="15.8984375" style="4" customWidth="1"/>
    <col min="14855" max="14855" width="1.3984375" style="4" customWidth="1"/>
    <col min="14856" max="14856" width="15.09765625" style="4" customWidth="1"/>
    <col min="14857" max="14857" width="1.3984375" style="4" customWidth="1"/>
    <col min="14858" max="14858" width="15.09765625" style="4" customWidth="1"/>
    <col min="14859" max="14859" width="0.8984375" style="4" customWidth="1"/>
    <col min="14860" max="15104" width="9" style="4"/>
    <col min="15105" max="15105" width="55.69921875" style="4" customWidth="1"/>
    <col min="15106" max="15106" width="8.59765625" style="4" customWidth="1"/>
    <col min="15107" max="15107" width="1.3984375" style="4" customWidth="1"/>
    <col min="15108" max="15108" width="15.8984375" style="4" customWidth="1"/>
    <col min="15109" max="15109" width="1.3984375" style="4" customWidth="1"/>
    <col min="15110" max="15110" width="15.8984375" style="4" customWidth="1"/>
    <col min="15111" max="15111" width="1.3984375" style="4" customWidth="1"/>
    <col min="15112" max="15112" width="15.09765625" style="4" customWidth="1"/>
    <col min="15113" max="15113" width="1.3984375" style="4" customWidth="1"/>
    <col min="15114" max="15114" width="15.09765625" style="4" customWidth="1"/>
    <col min="15115" max="15115" width="0.8984375" style="4" customWidth="1"/>
    <col min="15116" max="15360" width="9" style="4"/>
    <col min="15361" max="15361" width="55.69921875" style="4" customWidth="1"/>
    <col min="15362" max="15362" width="8.59765625" style="4" customWidth="1"/>
    <col min="15363" max="15363" width="1.3984375" style="4" customWidth="1"/>
    <col min="15364" max="15364" width="15.8984375" style="4" customWidth="1"/>
    <col min="15365" max="15365" width="1.3984375" style="4" customWidth="1"/>
    <col min="15366" max="15366" width="15.8984375" style="4" customWidth="1"/>
    <col min="15367" max="15367" width="1.3984375" style="4" customWidth="1"/>
    <col min="15368" max="15368" width="15.09765625" style="4" customWidth="1"/>
    <col min="15369" max="15369" width="1.3984375" style="4" customWidth="1"/>
    <col min="15370" max="15370" width="15.09765625" style="4" customWidth="1"/>
    <col min="15371" max="15371" width="0.8984375" style="4" customWidth="1"/>
    <col min="15372" max="15616" width="9" style="4"/>
    <col min="15617" max="15617" width="55.69921875" style="4" customWidth="1"/>
    <col min="15618" max="15618" width="8.59765625" style="4" customWidth="1"/>
    <col min="15619" max="15619" width="1.3984375" style="4" customWidth="1"/>
    <col min="15620" max="15620" width="15.8984375" style="4" customWidth="1"/>
    <col min="15621" max="15621" width="1.3984375" style="4" customWidth="1"/>
    <col min="15622" max="15622" width="15.8984375" style="4" customWidth="1"/>
    <col min="15623" max="15623" width="1.3984375" style="4" customWidth="1"/>
    <col min="15624" max="15624" width="15.09765625" style="4" customWidth="1"/>
    <col min="15625" max="15625" width="1.3984375" style="4" customWidth="1"/>
    <col min="15626" max="15626" width="15.09765625" style="4" customWidth="1"/>
    <col min="15627" max="15627" width="0.8984375" style="4" customWidth="1"/>
    <col min="15628" max="15872" width="9" style="4"/>
    <col min="15873" max="15873" width="55.69921875" style="4" customWidth="1"/>
    <col min="15874" max="15874" width="8.59765625" style="4" customWidth="1"/>
    <col min="15875" max="15875" width="1.3984375" style="4" customWidth="1"/>
    <col min="15876" max="15876" width="15.8984375" style="4" customWidth="1"/>
    <col min="15877" max="15877" width="1.3984375" style="4" customWidth="1"/>
    <col min="15878" max="15878" width="15.8984375" style="4" customWidth="1"/>
    <col min="15879" max="15879" width="1.3984375" style="4" customWidth="1"/>
    <col min="15880" max="15880" width="15.09765625" style="4" customWidth="1"/>
    <col min="15881" max="15881" width="1.3984375" style="4" customWidth="1"/>
    <col min="15882" max="15882" width="15.09765625" style="4" customWidth="1"/>
    <col min="15883" max="15883" width="0.8984375" style="4" customWidth="1"/>
    <col min="15884" max="16128" width="9" style="4"/>
    <col min="16129" max="16129" width="55.69921875" style="4" customWidth="1"/>
    <col min="16130" max="16130" width="8.59765625" style="4" customWidth="1"/>
    <col min="16131" max="16131" width="1.3984375" style="4" customWidth="1"/>
    <col min="16132" max="16132" width="15.8984375" style="4" customWidth="1"/>
    <col min="16133" max="16133" width="1.3984375" style="4" customWidth="1"/>
    <col min="16134" max="16134" width="15.8984375" style="4" customWidth="1"/>
    <col min="16135" max="16135" width="1.3984375" style="4" customWidth="1"/>
    <col min="16136" max="16136" width="15.09765625" style="4" customWidth="1"/>
    <col min="16137" max="16137" width="1.3984375" style="4" customWidth="1"/>
    <col min="16138" max="16138" width="15.09765625" style="4" customWidth="1"/>
    <col min="16139" max="16139" width="0.8984375" style="4" customWidth="1"/>
    <col min="16140" max="16383" width="9" style="4"/>
    <col min="16384" max="16384" width="9" style="4" customWidth="1"/>
  </cols>
  <sheetData>
    <row r="1" spans="1:21" ht="26.15" customHeight="1">
      <c r="A1" s="213" t="s">
        <v>24</v>
      </c>
      <c r="B1" s="213"/>
      <c r="C1" s="213"/>
      <c r="D1" s="213"/>
      <c r="E1" s="213"/>
      <c r="F1" s="213"/>
      <c r="G1" s="213"/>
      <c r="H1" s="213"/>
      <c r="I1" s="213"/>
      <c r="J1" s="213"/>
      <c r="K1" s="213"/>
      <c r="L1" s="4"/>
    </row>
    <row r="2" spans="1:21" ht="26.15" customHeight="1">
      <c r="A2" s="217" t="s">
        <v>131</v>
      </c>
      <c r="B2" s="217"/>
      <c r="C2" s="217"/>
      <c r="D2" s="217"/>
      <c r="E2" s="217"/>
      <c r="F2" s="217"/>
      <c r="G2" s="217"/>
      <c r="H2" s="217"/>
      <c r="I2" s="217"/>
      <c r="J2" s="217"/>
      <c r="K2" s="217"/>
      <c r="L2" s="4"/>
    </row>
    <row r="3" spans="1:21" ht="26.15" customHeight="1">
      <c r="A3" s="213" t="s">
        <v>192</v>
      </c>
      <c r="B3" s="213"/>
      <c r="C3" s="213"/>
      <c r="D3" s="213"/>
      <c r="E3" s="213"/>
      <c r="F3" s="213"/>
      <c r="G3" s="213"/>
      <c r="H3" s="213"/>
      <c r="I3" s="213"/>
      <c r="J3" s="213"/>
      <c r="K3" s="213"/>
      <c r="L3" s="3"/>
    </row>
    <row r="4" spans="1:21" ht="26.15" customHeight="1">
      <c r="A4" s="216" t="s">
        <v>124</v>
      </c>
      <c r="B4" s="216"/>
      <c r="C4" s="216"/>
      <c r="D4" s="216"/>
      <c r="E4" s="216"/>
      <c r="F4" s="216"/>
      <c r="G4" s="216"/>
      <c r="H4" s="216"/>
      <c r="I4" s="216"/>
      <c r="J4" s="216"/>
      <c r="K4" s="216"/>
      <c r="L4" s="81"/>
    </row>
    <row r="5" spans="1:21" ht="26.15" customHeight="1">
      <c r="A5" s="214" t="s">
        <v>60</v>
      </c>
      <c r="B5" s="214"/>
      <c r="C5" s="214"/>
      <c r="D5" s="214"/>
      <c r="E5" s="214"/>
      <c r="F5" s="214"/>
      <c r="G5" s="214"/>
      <c r="H5" s="214"/>
      <c r="I5" s="214"/>
      <c r="J5" s="214"/>
      <c r="K5" s="214"/>
    </row>
    <row r="6" spans="1:21" ht="9" customHeight="1">
      <c r="A6" s="5"/>
      <c r="B6" s="5"/>
      <c r="F6" s="5"/>
      <c r="H6" s="82"/>
      <c r="I6" s="82"/>
      <c r="J6" s="82"/>
      <c r="K6" s="82"/>
    </row>
    <row r="7" spans="1:21" ht="23.15" customHeight="1">
      <c r="E7" s="215" t="s">
        <v>51</v>
      </c>
      <c r="F7" s="215"/>
      <c r="G7" s="215"/>
      <c r="H7" s="4"/>
      <c r="I7" s="4"/>
      <c r="J7" s="4"/>
      <c r="K7" s="4"/>
    </row>
    <row r="8" spans="1:21" ht="23.15" customHeight="1">
      <c r="E8" s="215" t="s">
        <v>53</v>
      </c>
      <c r="F8" s="215"/>
      <c r="G8" s="215"/>
      <c r="H8" s="4"/>
      <c r="I8" s="215" t="s">
        <v>36</v>
      </c>
      <c r="J8" s="215"/>
      <c r="K8" s="215"/>
    </row>
    <row r="9" spans="1:21" ht="23.15" customHeight="1">
      <c r="A9" s="5"/>
      <c r="B9" s="5"/>
      <c r="C9" s="15"/>
      <c r="E9" s="15" t="s">
        <v>77</v>
      </c>
      <c r="F9" s="19"/>
      <c r="G9" s="15" t="s">
        <v>63</v>
      </c>
      <c r="H9" s="19"/>
      <c r="I9" s="15" t="s">
        <v>77</v>
      </c>
      <c r="J9" s="19"/>
      <c r="K9" s="15" t="s">
        <v>63</v>
      </c>
      <c r="L9" s="83"/>
    </row>
    <row r="10" spans="1:21" ht="23.15" customHeight="1">
      <c r="A10" s="5"/>
      <c r="B10" s="5"/>
      <c r="C10" s="15" t="s">
        <v>13</v>
      </c>
      <c r="E10" s="15"/>
      <c r="F10" s="19"/>
      <c r="G10" s="15" t="s">
        <v>71</v>
      </c>
      <c r="H10" s="19"/>
      <c r="I10" s="15"/>
      <c r="J10" s="19"/>
      <c r="K10" s="15" t="s">
        <v>71</v>
      </c>
      <c r="L10" s="83"/>
    </row>
    <row r="11" spans="1:21" ht="23.15" customHeight="1">
      <c r="A11" s="35"/>
      <c r="B11" s="35"/>
      <c r="C11" s="33"/>
      <c r="D11" s="33"/>
      <c r="E11" s="33"/>
      <c r="G11" s="33"/>
      <c r="K11" s="11"/>
    </row>
    <row r="12" spans="1:21" ht="23.15" customHeight="1">
      <c r="A12" s="28" t="s">
        <v>78</v>
      </c>
      <c r="B12" s="28"/>
      <c r="C12" s="5" t="s">
        <v>177</v>
      </c>
      <c r="D12" s="33"/>
      <c r="E12" s="52">
        <v>4875155231</v>
      </c>
      <c r="F12" s="52"/>
      <c r="G12" s="52">
        <v>4704584526</v>
      </c>
      <c r="H12" s="52"/>
      <c r="I12" s="52">
        <v>4875155231</v>
      </c>
      <c r="J12" s="52"/>
      <c r="K12" s="52">
        <v>4704584526</v>
      </c>
      <c r="Q12" s="128"/>
      <c r="S12" s="128"/>
      <c r="U12" s="128"/>
    </row>
    <row r="13" spans="1:21" ht="23.15" customHeight="1">
      <c r="A13" s="28" t="s">
        <v>79</v>
      </c>
      <c r="B13" s="28"/>
      <c r="C13" s="5" t="s">
        <v>177</v>
      </c>
      <c r="D13" s="33"/>
      <c r="E13" s="52">
        <v>-3738011214</v>
      </c>
      <c r="F13" s="52"/>
      <c r="G13" s="52">
        <v>-3200497463</v>
      </c>
      <c r="H13" s="52"/>
      <c r="I13" s="52">
        <v>-3738011214</v>
      </c>
      <c r="J13" s="52"/>
      <c r="K13" s="52">
        <v>-3200497463</v>
      </c>
      <c r="Q13" s="128"/>
      <c r="S13" s="128"/>
      <c r="U13" s="128"/>
    </row>
    <row r="14" spans="1:21" ht="23.15" customHeight="1">
      <c r="A14" s="28" t="s">
        <v>80</v>
      </c>
      <c r="B14" s="28"/>
      <c r="C14" s="5" t="s">
        <v>177</v>
      </c>
      <c r="D14" s="33"/>
      <c r="E14" s="84">
        <v>-748084351</v>
      </c>
      <c r="F14" s="52"/>
      <c r="G14" s="84">
        <v>-1023681749</v>
      </c>
      <c r="H14" s="52"/>
      <c r="I14" s="84">
        <v>-748084351</v>
      </c>
      <c r="J14" s="52"/>
      <c r="K14" s="84">
        <v>-1023681749</v>
      </c>
      <c r="Q14" s="128"/>
      <c r="S14" s="128"/>
      <c r="U14" s="128"/>
    </row>
    <row r="15" spans="1:21" ht="23.15" customHeight="1">
      <c r="A15" s="36" t="s">
        <v>81</v>
      </c>
      <c r="B15" s="28"/>
      <c r="C15" s="33"/>
      <c r="D15" s="33"/>
      <c r="E15" s="131">
        <f>SUM(E12:E14)</f>
        <v>389059666</v>
      </c>
      <c r="F15" s="54"/>
      <c r="G15" s="131">
        <f>SUM(G12:G14)</f>
        <v>480405314</v>
      </c>
      <c r="H15" s="8"/>
      <c r="I15" s="131">
        <f>SUM(I12:I14)</f>
        <v>389059666</v>
      </c>
      <c r="J15" s="54"/>
      <c r="K15" s="131">
        <f>SUM(K12:K14)</f>
        <v>480405314</v>
      </c>
      <c r="Q15" s="128"/>
      <c r="S15" s="128"/>
      <c r="U15" s="128"/>
    </row>
    <row r="16" spans="1:21" ht="23.15" customHeight="1">
      <c r="A16" s="85" t="s">
        <v>82</v>
      </c>
      <c r="B16" s="28"/>
      <c r="C16" s="5" t="s">
        <v>178</v>
      </c>
      <c r="D16" s="33"/>
      <c r="E16" s="8">
        <v>142436912</v>
      </c>
      <c r="F16" s="54"/>
      <c r="G16" s="8">
        <v>132409772</v>
      </c>
      <c r="H16" s="8"/>
      <c r="I16" s="8">
        <v>142436912</v>
      </c>
      <c r="J16" s="54"/>
      <c r="K16" s="8">
        <v>132409772</v>
      </c>
      <c r="L16" s="33"/>
      <c r="Q16" s="128"/>
      <c r="S16" s="128"/>
      <c r="U16" s="128"/>
    </row>
    <row r="17" spans="1:21" ht="23.15" customHeight="1">
      <c r="A17" s="85" t="s">
        <v>157</v>
      </c>
      <c r="B17" s="28"/>
      <c r="C17" s="5" t="s">
        <v>179</v>
      </c>
      <c r="D17" s="33"/>
      <c r="E17" s="8">
        <v>295435</v>
      </c>
      <c r="F17" s="54"/>
      <c r="G17" s="125">
        <v>0</v>
      </c>
      <c r="H17" s="8"/>
      <c r="I17" s="8">
        <v>295435</v>
      </c>
      <c r="J17" s="54"/>
      <c r="K17" s="125">
        <v>0</v>
      </c>
      <c r="L17" s="33"/>
      <c r="Q17" s="128"/>
      <c r="S17" s="128"/>
      <c r="U17" s="128"/>
    </row>
    <row r="18" spans="1:21" ht="23.15" customHeight="1">
      <c r="A18" s="85" t="s">
        <v>158</v>
      </c>
      <c r="B18" s="28"/>
      <c r="C18" s="5" t="s">
        <v>180</v>
      </c>
      <c r="D18" s="33"/>
      <c r="E18" s="8">
        <v>24845101</v>
      </c>
      <c r="F18" s="54"/>
      <c r="G18" s="125">
        <v>0</v>
      </c>
      <c r="H18" s="8"/>
      <c r="I18" s="8">
        <v>24845101</v>
      </c>
      <c r="J18" s="54"/>
      <c r="K18" s="125">
        <v>0</v>
      </c>
      <c r="L18" s="33"/>
      <c r="Q18" s="128"/>
      <c r="S18" s="128"/>
      <c r="U18" s="128"/>
    </row>
    <row r="19" spans="1:21" ht="23.15" customHeight="1">
      <c r="A19" s="85" t="s">
        <v>140</v>
      </c>
      <c r="B19" s="28"/>
      <c r="C19" s="5" t="s">
        <v>181</v>
      </c>
      <c r="D19" s="33"/>
      <c r="E19" s="125">
        <v>0</v>
      </c>
      <c r="F19" s="54"/>
      <c r="G19" s="43">
        <v>27241081</v>
      </c>
      <c r="H19" s="8"/>
      <c r="I19" s="125">
        <v>0</v>
      </c>
      <c r="J19" s="54"/>
      <c r="K19" s="43">
        <v>27241081</v>
      </c>
      <c r="L19" s="33"/>
      <c r="Q19" s="128"/>
      <c r="S19" s="128"/>
      <c r="U19" s="128"/>
    </row>
    <row r="20" spans="1:21" ht="23.15" customHeight="1">
      <c r="A20" s="85" t="s">
        <v>202</v>
      </c>
      <c r="B20" s="28"/>
      <c r="C20" s="5" t="s">
        <v>182</v>
      </c>
      <c r="D20" s="33"/>
      <c r="E20" s="8">
        <v>182801</v>
      </c>
      <c r="F20" s="8"/>
      <c r="G20" s="8">
        <v>156794</v>
      </c>
      <c r="H20" s="8"/>
      <c r="I20" s="8">
        <v>182801</v>
      </c>
      <c r="J20" s="8"/>
      <c r="K20" s="8">
        <v>156794</v>
      </c>
      <c r="L20" s="33"/>
      <c r="Q20" s="128"/>
      <c r="S20" s="128"/>
      <c r="U20" s="128"/>
    </row>
    <row r="21" spans="1:21" ht="23.15" customHeight="1">
      <c r="A21" s="86" t="s">
        <v>83</v>
      </c>
      <c r="B21" s="28"/>
      <c r="D21" s="33"/>
      <c r="E21" s="131">
        <f>SUM(E16:E20)</f>
        <v>167760249</v>
      </c>
      <c r="F21" s="56"/>
      <c r="G21" s="131">
        <f>SUM(G16:G20)</f>
        <v>159807647</v>
      </c>
      <c r="H21" s="56"/>
      <c r="I21" s="131">
        <f>SUM(I16:I20)</f>
        <v>167760249</v>
      </c>
      <c r="J21" s="56"/>
      <c r="K21" s="131">
        <f>SUM(K16:K20)</f>
        <v>159807647</v>
      </c>
      <c r="L21" s="33"/>
      <c r="Q21" s="128"/>
      <c r="S21" s="128"/>
      <c r="U21" s="128"/>
    </row>
    <row r="22" spans="1:21" ht="23.15" customHeight="1">
      <c r="A22" s="85" t="s">
        <v>84</v>
      </c>
      <c r="B22" s="28"/>
      <c r="C22" s="5" t="s">
        <v>181</v>
      </c>
      <c r="D22" s="33"/>
      <c r="E22" s="8">
        <v>-29415362</v>
      </c>
      <c r="F22" s="54"/>
      <c r="G22" s="8">
        <v>-31480203</v>
      </c>
      <c r="H22" s="8"/>
      <c r="I22" s="8">
        <v>-29415362</v>
      </c>
      <c r="J22" s="54"/>
      <c r="K22" s="8">
        <v>-31480203</v>
      </c>
      <c r="L22" s="33"/>
      <c r="Q22" s="128"/>
      <c r="S22" s="128"/>
      <c r="U22" s="128"/>
    </row>
    <row r="23" spans="1:21" ht="23.15" customHeight="1">
      <c r="A23" s="85" t="s">
        <v>85</v>
      </c>
      <c r="B23" s="34"/>
      <c r="C23" s="5" t="s">
        <v>181</v>
      </c>
      <c r="D23" s="33"/>
      <c r="E23" s="8">
        <v>26962951</v>
      </c>
      <c r="F23" s="54"/>
      <c r="G23" s="8">
        <v>42375876</v>
      </c>
      <c r="H23" s="54"/>
      <c r="I23" s="8">
        <v>26962951</v>
      </c>
      <c r="J23" s="54"/>
      <c r="K23" s="8">
        <v>42375876</v>
      </c>
      <c r="L23" s="33"/>
      <c r="Q23" s="128"/>
      <c r="S23" s="128"/>
      <c r="U23" s="128"/>
    </row>
    <row r="24" spans="1:21" ht="23.15" customHeight="1">
      <c r="A24" s="86" t="s">
        <v>203</v>
      </c>
      <c r="B24" s="35"/>
      <c r="D24" s="33"/>
      <c r="E24" s="131">
        <f>SUM(E22:E23)</f>
        <v>-2452411</v>
      </c>
      <c r="F24" s="54"/>
      <c r="G24" s="131">
        <f>SUM(G22:G23)</f>
        <v>10895673</v>
      </c>
      <c r="H24" s="54"/>
      <c r="I24" s="131">
        <f>SUM(I22:I23)</f>
        <v>-2452411</v>
      </c>
      <c r="J24" s="54"/>
      <c r="K24" s="131">
        <f>SUM(K22:K23)</f>
        <v>10895673</v>
      </c>
      <c r="L24" s="33"/>
      <c r="Q24" s="128"/>
      <c r="S24" s="128"/>
      <c r="U24" s="128"/>
    </row>
    <row r="25" spans="1:21" ht="23.15" customHeight="1">
      <c r="A25" s="86" t="s">
        <v>204</v>
      </c>
      <c r="B25" s="28"/>
      <c r="D25" s="33"/>
      <c r="E25" s="131">
        <f>SUM(E21,E24)</f>
        <v>165307838</v>
      </c>
      <c r="F25" s="54"/>
      <c r="G25" s="131">
        <f>SUM(G21,G24)</f>
        <v>170703320</v>
      </c>
      <c r="H25" s="54"/>
      <c r="I25" s="131">
        <f>SUM(I21,I24)</f>
        <v>165307838</v>
      </c>
      <c r="J25" s="54"/>
      <c r="K25" s="131">
        <f>SUM(K21,K24)</f>
        <v>170703320</v>
      </c>
      <c r="L25" s="33"/>
      <c r="Q25" s="128"/>
      <c r="S25" s="128"/>
      <c r="U25" s="128"/>
    </row>
    <row r="26" spans="1:21" ht="23.15" customHeight="1">
      <c r="A26" s="28" t="s">
        <v>88</v>
      </c>
      <c r="B26" s="28"/>
      <c r="C26" s="5" t="s">
        <v>181</v>
      </c>
      <c r="D26" s="33"/>
      <c r="E26" s="8">
        <v>-604855</v>
      </c>
      <c r="F26" s="54"/>
      <c r="G26" s="8">
        <v>-650513</v>
      </c>
      <c r="H26" s="54"/>
      <c r="I26" s="8">
        <v>-604855</v>
      </c>
      <c r="J26" s="54"/>
      <c r="K26" s="8">
        <v>-650513</v>
      </c>
      <c r="L26" s="33"/>
      <c r="Q26" s="128"/>
      <c r="S26" s="128"/>
      <c r="U26" s="128"/>
    </row>
    <row r="27" spans="1:21" ht="23.15" customHeight="1">
      <c r="A27" s="28" t="s">
        <v>89</v>
      </c>
      <c r="B27" s="28"/>
      <c r="C27" s="5" t="s">
        <v>181</v>
      </c>
      <c r="D27" s="33"/>
      <c r="E27" s="8">
        <v>-172706175</v>
      </c>
      <c r="F27" s="54"/>
      <c r="G27" s="8">
        <v>-155673515</v>
      </c>
      <c r="H27" s="54"/>
      <c r="I27" s="8">
        <v>-172706175</v>
      </c>
      <c r="J27" s="54"/>
      <c r="K27" s="8">
        <v>-155673515</v>
      </c>
      <c r="L27" s="33"/>
      <c r="Q27" s="128"/>
      <c r="S27" s="128"/>
      <c r="U27" s="128"/>
    </row>
    <row r="28" spans="1:21" ht="23.15" customHeight="1">
      <c r="A28" s="28" t="s">
        <v>159</v>
      </c>
      <c r="B28" s="28"/>
      <c r="C28" s="5" t="s">
        <v>183</v>
      </c>
      <c r="D28" s="33"/>
      <c r="E28" s="55">
        <v>1684968</v>
      </c>
      <c r="F28" s="54"/>
      <c r="G28" s="55">
        <v>30701</v>
      </c>
      <c r="H28" s="54"/>
      <c r="I28" s="125">
        <v>0</v>
      </c>
      <c r="J28" s="54"/>
      <c r="K28" s="125">
        <v>0</v>
      </c>
      <c r="L28" s="33"/>
      <c r="Q28" s="128"/>
      <c r="S28" s="128"/>
      <c r="U28" s="128"/>
    </row>
    <row r="29" spans="1:21" ht="23.15" customHeight="1">
      <c r="A29" s="28" t="s">
        <v>90</v>
      </c>
      <c r="B29" s="28"/>
      <c r="C29" s="5" t="s">
        <v>181</v>
      </c>
      <c r="D29" s="33"/>
      <c r="E29" s="55">
        <v>1990860</v>
      </c>
      <c r="F29" s="54"/>
      <c r="G29" s="55">
        <v>13586113</v>
      </c>
      <c r="H29" s="54"/>
      <c r="I29" s="55">
        <v>1990860</v>
      </c>
      <c r="J29" s="54"/>
      <c r="K29" s="55">
        <v>13586113</v>
      </c>
      <c r="L29" s="33"/>
      <c r="Q29" s="128"/>
      <c r="S29" s="128"/>
      <c r="U29" s="128"/>
    </row>
    <row r="30" spans="1:21" ht="23.15" customHeight="1">
      <c r="A30" s="36" t="s">
        <v>160</v>
      </c>
      <c r="B30" s="28"/>
      <c r="D30" s="33"/>
      <c r="E30" s="57">
        <f>SUM(E15,E25,E26:E29)</f>
        <v>384732302</v>
      </c>
      <c r="F30" s="58"/>
      <c r="G30" s="57">
        <f>SUM(G15,G25,G26:G29)</f>
        <v>508401420</v>
      </c>
      <c r="H30" s="13"/>
      <c r="I30" s="57">
        <f>SUM(I15,I25,I26:I29)</f>
        <v>383047334</v>
      </c>
      <c r="J30" s="58"/>
      <c r="K30" s="57">
        <f>SUM(K15,K25,K26:K29)</f>
        <v>508370719</v>
      </c>
      <c r="L30" s="33"/>
      <c r="Q30" s="128"/>
      <c r="S30" s="128"/>
      <c r="U30" s="128"/>
    </row>
    <row r="31" spans="1:21" ht="23.15" customHeight="1">
      <c r="A31" s="28" t="s">
        <v>161</v>
      </c>
      <c r="B31" s="28"/>
      <c r="C31" s="5" t="s">
        <v>184</v>
      </c>
      <c r="D31" s="33"/>
      <c r="E31" s="49">
        <v>-74411821</v>
      </c>
      <c r="F31" s="54"/>
      <c r="G31" s="49">
        <v>-100811240</v>
      </c>
      <c r="H31" s="54"/>
      <c r="I31" s="49">
        <v>-74411821</v>
      </c>
      <c r="J31" s="54"/>
      <c r="K31" s="49">
        <v>-100811240</v>
      </c>
      <c r="L31" s="33"/>
      <c r="Q31" s="128"/>
      <c r="S31" s="128"/>
      <c r="U31" s="128"/>
    </row>
    <row r="32" spans="1:21" ht="23.15" customHeight="1">
      <c r="A32" s="36" t="s">
        <v>162</v>
      </c>
      <c r="B32" s="28"/>
      <c r="E32" s="59">
        <f>SUM(E30:E31)</f>
        <v>310320481</v>
      </c>
      <c r="F32" s="58"/>
      <c r="G32" s="59">
        <f>SUM(G30:G31)</f>
        <v>407590180</v>
      </c>
      <c r="H32" s="58"/>
      <c r="I32" s="59">
        <f>SUM(I30:I31)</f>
        <v>308635513</v>
      </c>
      <c r="J32" s="58"/>
      <c r="K32" s="59">
        <f>SUM(K30:K31)</f>
        <v>407559479</v>
      </c>
      <c r="L32" s="33"/>
      <c r="Q32" s="128"/>
      <c r="S32" s="128"/>
      <c r="U32" s="128"/>
    </row>
    <row r="33" spans="1:12" ht="23.15" customHeight="1">
      <c r="A33" s="3"/>
      <c r="B33" s="3"/>
      <c r="C33" s="33"/>
      <c r="D33" s="33"/>
      <c r="E33" s="9"/>
      <c r="F33" s="9"/>
      <c r="G33" s="9"/>
      <c r="H33" s="9"/>
      <c r="I33" s="9"/>
      <c r="J33" s="87"/>
      <c r="K33" s="9"/>
      <c r="L33" s="33"/>
    </row>
    <row r="34" spans="1:12" ht="23.15" customHeight="1">
      <c r="A34" s="3"/>
      <c r="B34" s="3"/>
      <c r="C34" s="33"/>
      <c r="D34" s="33"/>
      <c r="E34" s="9"/>
      <c r="F34" s="9"/>
      <c r="G34" s="9"/>
      <c r="H34" s="9"/>
      <c r="I34" s="9"/>
      <c r="J34" s="9"/>
      <c r="K34" s="9"/>
      <c r="L34" s="33"/>
    </row>
    <row r="35" spans="1:12" ht="23.15" customHeight="1">
      <c r="A35" s="3"/>
      <c r="B35" s="3"/>
      <c r="C35" s="33"/>
      <c r="D35" s="33"/>
      <c r="E35" s="9"/>
      <c r="F35" s="9"/>
      <c r="G35" s="9"/>
      <c r="H35" s="9"/>
      <c r="I35" s="9"/>
      <c r="J35" s="9"/>
      <c r="K35" s="9"/>
      <c r="L35" s="33"/>
    </row>
    <row r="36" spans="1:12" ht="23.15" customHeight="1">
      <c r="A36" s="3"/>
      <c r="B36" s="3"/>
      <c r="C36" s="33"/>
      <c r="D36" s="33"/>
      <c r="E36" s="9"/>
      <c r="F36" s="9"/>
      <c r="G36" s="9"/>
      <c r="H36" s="9"/>
      <c r="I36" s="9"/>
      <c r="J36" s="9"/>
      <c r="K36" s="9"/>
      <c r="L36" s="33"/>
    </row>
    <row r="37" spans="1:12" ht="23.15" customHeight="1">
      <c r="A37" s="3"/>
      <c r="B37" s="3"/>
      <c r="C37" s="33"/>
      <c r="D37" s="33"/>
      <c r="E37" s="9"/>
      <c r="F37" s="9"/>
      <c r="G37" s="9"/>
      <c r="H37" s="9"/>
      <c r="I37" s="9"/>
      <c r="J37" s="9"/>
      <c r="K37" s="9"/>
      <c r="L37" s="33"/>
    </row>
    <row r="38" spans="1:12" ht="23.15" customHeight="1">
      <c r="A38" s="3"/>
      <c r="B38" s="3"/>
      <c r="C38" s="33"/>
      <c r="D38" s="33"/>
      <c r="E38" s="9"/>
      <c r="F38" s="9"/>
      <c r="G38" s="9"/>
      <c r="H38" s="9"/>
      <c r="I38" s="9"/>
      <c r="J38" s="9"/>
      <c r="K38" s="9"/>
      <c r="L38" s="33"/>
    </row>
    <row r="39" spans="1:12" ht="23.15" customHeight="1">
      <c r="A39" s="3"/>
      <c r="B39" s="3"/>
      <c r="C39" s="33"/>
      <c r="D39" s="33"/>
      <c r="E39" s="9"/>
      <c r="F39" s="9"/>
      <c r="G39" s="9"/>
      <c r="H39" s="9"/>
      <c r="I39" s="9"/>
      <c r="J39" s="9"/>
      <c r="K39" s="9"/>
      <c r="L39" s="33"/>
    </row>
    <row r="40" spans="1:12" ht="23.15" customHeight="1">
      <c r="A40" s="3"/>
      <c r="B40" s="3"/>
      <c r="C40" s="33"/>
      <c r="D40" s="33"/>
      <c r="E40" s="9"/>
      <c r="F40" s="9"/>
      <c r="G40" s="9"/>
      <c r="H40" s="9"/>
      <c r="I40" s="9"/>
      <c r="J40" s="9"/>
      <c r="K40" s="9"/>
      <c r="L40" s="33"/>
    </row>
    <row r="41" spans="1:12" ht="23.15" customHeight="1">
      <c r="A41" s="3"/>
      <c r="B41" s="3"/>
      <c r="C41" s="33"/>
      <c r="D41" s="33"/>
      <c r="E41" s="9"/>
      <c r="F41" s="9"/>
      <c r="G41" s="9"/>
      <c r="H41" s="9"/>
      <c r="I41" s="9"/>
      <c r="J41" s="9"/>
      <c r="K41" s="9"/>
      <c r="L41" s="33"/>
    </row>
    <row r="42" spans="1:12" ht="23.15" customHeight="1">
      <c r="A42" s="3"/>
      <c r="B42" s="3"/>
      <c r="C42" s="33"/>
      <c r="D42" s="33"/>
      <c r="E42" s="9"/>
      <c r="F42" s="9"/>
      <c r="G42" s="9"/>
      <c r="H42" s="9"/>
      <c r="I42" s="9"/>
      <c r="J42" s="9"/>
      <c r="K42" s="9"/>
      <c r="L42" s="33"/>
    </row>
    <row r="43" spans="1:12" ht="23.15" customHeight="1">
      <c r="A43" s="3"/>
      <c r="B43" s="3"/>
      <c r="C43" s="33"/>
      <c r="D43" s="33"/>
      <c r="E43" s="9"/>
      <c r="F43" s="9"/>
      <c r="G43" s="9"/>
      <c r="H43" s="9"/>
      <c r="I43" s="9"/>
      <c r="J43" s="9"/>
      <c r="K43" s="9"/>
      <c r="L43" s="33"/>
    </row>
    <row r="44" spans="1:12" ht="23.15" customHeight="1">
      <c r="A44" s="3"/>
      <c r="B44" s="3"/>
      <c r="C44" s="33"/>
      <c r="D44" s="33"/>
      <c r="E44" s="9"/>
      <c r="F44" s="9"/>
      <c r="G44" s="9"/>
      <c r="H44" s="9"/>
      <c r="I44" s="9"/>
      <c r="J44" s="9"/>
      <c r="K44" s="9"/>
      <c r="L44" s="33"/>
    </row>
    <row r="45" spans="1:12" ht="23.15" customHeight="1">
      <c r="A45" s="3"/>
      <c r="B45" s="3"/>
      <c r="C45" s="33"/>
      <c r="D45" s="33"/>
      <c r="E45" s="9"/>
      <c r="F45" s="9"/>
      <c r="G45" s="9"/>
      <c r="H45" s="9"/>
      <c r="I45" s="9"/>
      <c r="J45" s="9"/>
      <c r="K45" s="9"/>
      <c r="L45" s="33"/>
    </row>
    <row r="46" spans="1:12" ht="23.15" customHeight="1">
      <c r="A46" s="3"/>
      <c r="B46" s="3"/>
      <c r="C46" s="33"/>
      <c r="D46" s="33"/>
      <c r="E46" s="9"/>
      <c r="F46" s="9"/>
      <c r="G46" s="9"/>
      <c r="H46" s="9"/>
      <c r="I46" s="9"/>
      <c r="J46" s="9"/>
      <c r="K46" s="9"/>
      <c r="L46" s="33"/>
    </row>
    <row r="47" spans="1:12" ht="23.15" customHeight="1">
      <c r="A47" s="3"/>
      <c r="B47" s="3"/>
      <c r="C47" s="33"/>
      <c r="D47" s="33"/>
      <c r="E47" s="9"/>
      <c r="F47" s="9"/>
      <c r="G47" s="9"/>
      <c r="H47" s="9"/>
      <c r="I47" s="9"/>
      <c r="J47" s="9"/>
      <c r="K47" s="9"/>
      <c r="L47" s="33"/>
    </row>
    <row r="48" spans="1:12" ht="23.15" customHeight="1">
      <c r="A48" s="3"/>
      <c r="B48" s="3"/>
      <c r="C48" s="33"/>
      <c r="D48" s="33"/>
      <c r="E48" s="9"/>
      <c r="F48" s="9"/>
      <c r="G48" s="9"/>
      <c r="H48" s="9"/>
      <c r="I48" s="9"/>
      <c r="J48" s="9"/>
      <c r="K48" s="9"/>
      <c r="L48" s="33"/>
    </row>
    <row r="49" spans="1:12" ht="23.15" customHeight="1">
      <c r="A49" s="3"/>
      <c r="B49" s="3"/>
      <c r="C49" s="33"/>
      <c r="D49" s="33"/>
      <c r="E49" s="9"/>
      <c r="F49" s="9"/>
      <c r="G49" s="9"/>
      <c r="H49" s="9"/>
      <c r="I49" s="9"/>
      <c r="J49" s="9"/>
      <c r="K49" s="9"/>
      <c r="L49" s="33"/>
    </row>
    <row r="50" spans="1:12" ht="23.15" customHeight="1">
      <c r="A50" s="3"/>
      <c r="B50" s="3"/>
      <c r="C50" s="33"/>
      <c r="D50" s="33"/>
      <c r="E50" s="9"/>
      <c r="F50" s="9"/>
      <c r="G50" s="9"/>
      <c r="H50" s="9"/>
      <c r="I50" s="9"/>
      <c r="J50" s="9"/>
      <c r="K50" s="9"/>
      <c r="L50" s="33"/>
    </row>
    <row r="51" spans="1:12" ht="23.15" customHeight="1">
      <c r="A51" s="3"/>
      <c r="B51" s="3"/>
      <c r="C51" s="33"/>
      <c r="D51" s="33"/>
      <c r="E51" s="9"/>
      <c r="F51" s="9"/>
      <c r="G51" s="9"/>
      <c r="H51" s="9"/>
      <c r="I51" s="9"/>
      <c r="J51" s="9"/>
      <c r="K51" s="9"/>
      <c r="L51" s="33"/>
    </row>
    <row r="52" spans="1:12" ht="23.15" customHeight="1">
      <c r="A52" s="3"/>
      <c r="B52" s="3"/>
      <c r="C52" s="33"/>
      <c r="D52" s="33"/>
      <c r="E52" s="9"/>
      <c r="F52" s="9"/>
      <c r="G52" s="9"/>
      <c r="H52" s="9"/>
      <c r="I52" s="9"/>
      <c r="J52" s="9"/>
      <c r="K52" s="9"/>
      <c r="L52" s="33"/>
    </row>
    <row r="53" spans="1:12" ht="23.15" customHeight="1">
      <c r="A53" s="3"/>
      <c r="B53" s="3"/>
      <c r="C53" s="33"/>
      <c r="D53" s="33"/>
      <c r="E53" s="9"/>
      <c r="F53" s="9"/>
      <c r="G53" s="9"/>
      <c r="H53" s="9"/>
      <c r="I53" s="9"/>
      <c r="J53" s="9"/>
      <c r="K53" s="9"/>
      <c r="L53" s="33"/>
    </row>
    <row r="54" spans="1:12" ht="23.15" customHeight="1">
      <c r="A54" s="3"/>
      <c r="B54" s="3"/>
      <c r="C54" s="33"/>
      <c r="D54" s="33"/>
      <c r="E54" s="9"/>
      <c r="F54" s="9"/>
      <c r="G54" s="9"/>
      <c r="H54" s="9"/>
      <c r="I54" s="9"/>
      <c r="J54" s="9"/>
      <c r="K54" s="9"/>
      <c r="L54" s="33"/>
    </row>
    <row r="55" spans="1:12" ht="23.15" customHeight="1">
      <c r="A55" s="7" t="s">
        <v>126</v>
      </c>
      <c r="B55" s="3"/>
      <c r="C55" s="33"/>
      <c r="D55" s="33"/>
      <c r="E55" s="17"/>
      <c r="F55" s="17"/>
      <c r="G55" s="17"/>
      <c r="H55" s="17"/>
      <c r="I55" s="17"/>
      <c r="J55" s="17"/>
      <c r="K55" s="17"/>
      <c r="L55" s="33"/>
    </row>
    <row r="56" spans="1:12" ht="26.15" customHeight="1">
      <c r="A56" s="213" t="s">
        <v>24</v>
      </c>
      <c r="B56" s="213"/>
      <c r="C56" s="213"/>
      <c r="D56" s="213"/>
      <c r="E56" s="213"/>
      <c r="F56" s="213"/>
      <c r="G56" s="213"/>
      <c r="H56" s="213"/>
      <c r="I56" s="213"/>
      <c r="J56" s="213"/>
      <c r="K56" s="213"/>
      <c r="L56" s="4"/>
    </row>
    <row r="57" spans="1:12" ht="26.15" customHeight="1">
      <c r="A57" s="217" t="s">
        <v>132</v>
      </c>
      <c r="B57" s="217"/>
      <c r="C57" s="217"/>
      <c r="D57" s="217"/>
      <c r="E57" s="217"/>
      <c r="F57" s="217"/>
      <c r="G57" s="217"/>
      <c r="H57" s="217"/>
      <c r="I57" s="217"/>
      <c r="J57" s="217"/>
      <c r="K57" s="217"/>
      <c r="L57" s="4"/>
    </row>
    <row r="58" spans="1:12" ht="26.15" customHeight="1">
      <c r="A58" s="213" t="s">
        <v>192</v>
      </c>
      <c r="B58" s="213"/>
      <c r="C58" s="213"/>
      <c r="D58" s="213"/>
      <c r="E58" s="213"/>
      <c r="F58" s="213"/>
      <c r="G58" s="213"/>
      <c r="H58" s="213"/>
      <c r="I58" s="213"/>
      <c r="J58" s="213"/>
      <c r="K58" s="213"/>
      <c r="L58" s="3"/>
    </row>
    <row r="59" spans="1:12" ht="26.15" customHeight="1">
      <c r="A59" s="216" t="s">
        <v>124</v>
      </c>
      <c r="B59" s="216"/>
      <c r="C59" s="216"/>
      <c r="D59" s="216"/>
      <c r="E59" s="216"/>
      <c r="F59" s="216"/>
      <c r="G59" s="216"/>
      <c r="H59" s="216"/>
      <c r="I59" s="216"/>
      <c r="J59" s="216"/>
      <c r="K59" s="216"/>
      <c r="L59" s="3"/>
    </row>
    <row r="60" spans="1:12" ht="26.15" customHeight="1">
      <c r="A60" s="214" t="s">
        <v>60</v>
      </c>
      <c r="B60" s="214"/>
      <c r="C60" s="214"/>
      <c r="D60" s="214"/>
      <c r="E60" s="214"/>
      <c r="F60" s="214"/>
      <c r="G60" s="214"/>
      <c r="H60" s="214"/>
      <c r="I60" s="214"/>
      <c r="J60" s="214"/>
      <c r="K60" s="214"/>
    </row>
    <row r="61" spans="1:12" ht="9" customHeight="1">
      <c r="A61" s="5"/>
      <c r="B61" s="5"/>
      <c r="F61" s="5"/>
      <c r="H61" s="82"/>
      <c r="I61" s="82"/>
      <c r="J61" s="82"/>
      <c r="K61" s="82"/>
    </row>
    <row r="62" spans="1:12" ht="23.15" customHeight="1">
      <c r="A62" s="88"/>
      <c r="B62" s="88"/>
      <c r="C62" s="89"/>
      <c r="D62" s="89"/>
      <c r="E62" s="215" t="s">
        <v>51</v>
      </c>
      <c r="F62" s="215"/>
      <c r="G62" s="215"/>
      <c r="H62" s="90"/>
      <c r="I62" s="4"/>
      <c r="J62" s="4"/>
      <c r="K62" s="4"/>
    </row>
    <row r="63" spans="1:12" ht="23.15" customHeight="1">
      <c r="E63" s="215" t="s">
        <v>53</v>
      </c>
      <c r="F63" s="215"/>
      <c r="G63" s="215"/>
      <c r="H63" s="12"/>
      <c r="I63" s="218" t="s">
        <v>36</v>
      </c>
      <c r="J63" s="218"/>
      <c r="K63" s="218"/>
    </row>
    <row r="64" spans="1:12" ht="23.15" customHeight="1">
      <c r="A64" s="5"/>
      <c r="B64" s="5"/>
      <c r="C64" s="15"/>
      <c r="E64" s="15" t="s">
        <v>77</v>
      </c>
      <c r="F64" s="19"/>
      <c r="G64" s="15" t="s">
        <v>63</v>
      </c>
      <c r="H64" s="19"/>
      <c r="I64" s="15" t="s">
        <v>77</v>
      </c>
      <c r="J64" s="19"/>
      <c r="K64" s="15" t="s">
        <v>63</v>
      </c>
      <c r="L64" s="83"/>
    </row>
    <row r="65" spans="1:12" ht="23.15" customHeight="1">
      <c r="A65" s="5"/>
      <c r="B65" s="5"/>
      <c r="C65" s="15" t="s">
        <v>13</v>
      </c>
      <c r="E65" s="15"/>
      <c r="F65" s="19"/>
      <c r="G65" s="15" t="s">
        <v>71</v>
      </c>
      <c r="H65" s="19"/>
      <c r="I65" s="15"/>
      <c r="J65" s="19"/>
      <c r="K65" s="15" t="s">
        <v>71</v>
      </c>
      <c r="L65" s="83"/>
    </row>
    <row r="66" spans="1:12" ht="23.15" customHeight="1">
      <c r="A66" s="3" t="s">
        <v>68</v>
      </c>
      <c r="B66" s="3"/>
      <c r="C66" s="33"/>
      <c r="D66" s="33"/>
      <c r="E66" s="33"/>
      <c r="G66" s="33"/>
      <c r="J66" s="91"/>
      <c r="K66" s="11"/>
      <c r="L66" s="33"/>
    </row>
    <row r="67" spans="1:12" ht="23.15" customHeight="1">
      <c r="A67" s="70" t="s">
        <v>91</v>
      </c>
      <c r="B67" s="70"/>
      <c r="C67" s="33"/>
      <c r="D67" s="33"/>
      <c r="E67" s="92"/>
      <c r="F67" s="51"/>
      <c r="G67" s="92"/>
      <c r="H67" s="51"/>
      <c r="I67" s="51"/>
      <c r="J67" s="51"/>
      <c r="K67" s="51"/>
      <c r="L67" s="33"/>
    </row>
    <row r="68" spans="1:12" ht="23.15" customHeight="1">
      <c r="A68" s="93" t="s">
        <v>58</v>
      </c>
      <c r="B68" s="70"/>
      <c r="C68" s="33"/>
      <c r="D68" s="33"/>
      <c r="E68" s="92"/>
      <c r="F68" s="51"/>
      <c r="G68" s="92"/>
      <c r="H68" s="51"/>
      <c r="I68" s="51"/>
      <c r="J68" s="51"/>
      <c r="K68" s="51"/>
      <c r="L68" s="33"/>
    </row>
    <row r="69" spans="1:12" ht="23.15" customHeight="1">
      <c r="A69" s="94" t="s">
        <v>57</v>
      </c>
      <c r="B69" s="70"/>
      <c r="C69" s="5" t="s">
        <v>152</v>
      </c>
      <c r="D69" s="33"/>
      <c r="E69" s="51">
        <v>-458791</v>
      </c>
      <c r="F69" s="52"/>
      <c r="G69" s="51">
        <v>-3667698</v>
      </c>
      <c r="H69" s="51"/>
      <c r="I69" s="125">
        <v>0</v>
      </c>
      <c r="J69" s="51"/>
      <c r="K69" s="125">
        <v>0</v>
      </c>
      <c r="L69" s="33"/>
    </row>
    <row r="70" spans="1:12" ht="23.15" customHeight="1">
      <c r="A70" s="69" t="s">
        <v>194</v>
      </c>
      <c r="B70" s="70"/>
      <c r="D70" s="33"/>
      <c r="E70" s="51"/>
      <c r="F70" s="51"/>
      <c r="G70" s="51"/>
      <c r="H70" s="51"/>
      <c r="I70" s="51"/>
      <c r="J70" s="51"/>
      <c r="K70" s="51"/>
      <c r="L70" s="33"/>
    </row>
    <row r="71" spans="1:12" ht="23.15" customHeight="1">
      <c r="A71" s="71" t="s">
        <v>59</v>
      </c>
      <c r="B71" s="70"/>
      <c r="D71" s="33"/>
      <c r="E71" s="125">
        <v>0</v>
      </c>
      <c r="F71" s="51"/>
      <c r="G71" s="51">
        <v>454233109</v>
      </c>
      <c r="H71" s="51"/>
      <c r="I71" s="125">
        <v>0</v>
      </c>
      <c r="J71" s="51"/>
      <c r="K71" s="51">
        <v>454233109</v>
      </c>
      <c r="L71" s="33"/>
    </row>
    <row r="72" spans="1:12" ht="23.15" customHeight="1">
      <c r="A72" s="69" t="s">
        <v>163</v>
      </c>
      <c r="B72" s="70"/>
      <c r="D72" s="33"/>
      <c r="E72" s="51"/>
      <c r="F72" s="51"/>
      <c r="G72" s="51"/>
      <c r="H72" s="51"/>
      <c r="I72" s="51"/>
      <c r="J72" s="51"/>
      <c r="K72" s="51"/>
      <c r="L72" s="33"/>
    </row>
    <row r="73" spans="1:12" ht="23.15" customHeight="1">
      <c r="A73" s="71" t="s">
        <v>97</v>
      </c>
      <c r="B73" s="70"/>
      <c r="D73" s="33"/>
      <c r="E73" s="51">
        <v>58171676</v>
      </c>
      <c r="F73" s="51"/>
      <c r="G73" s="125">
        <v>0</v>
      </c>
      <c r="H73" s="51"/>
      <c r="I73" s="51">
        <v>58171676</v>
      </c>
      <c r="J73" s="51"/>
      <c r="K73" s="125">
        <v>0</v>
      </c>
      <c r="L73" s="33"/>
    </row>
    <row r="74" spans="1:12" ht="23.15" customHeight="1">
      <c r="A74" s="69" t="s">
        <v>92</v>
      </c>
      <c r="B74" s="70"/>
      <c r="D74" s="33"/>
      <c r="E74" s="52"/>
      <c r="F74" s="52"/>
      <c r="G74" s="52"/>
      <c r="H74" s="52"/>
      <c r="I74" s="52"/>
      <c r="J74" s="52"/>
      <c r="K74" s="52"/>
      <c r="L74" s="33"/>
    </row>
    <row r="75" spans="1:12" ht="23.15" customHeight="1">
      <c r="A75" s="69" t="s">
        <v>93</v>
      </c>
      <c r="B75" s="70"/>
      <c r="D75" s="33"/>
      <c r="E75" s="84">
        <v>-11634335</v>
      </c>
      <c r="F75" s="52"/>
      <c r="G75" s="84">
        <v>-90846621</v>
      </c>
      <c r="H75" s="51"/>
      <c r="I75" s="84">
        <v>-11634335</v>
      </c>
      <c r="J75" s="52"/>
      <c r="K75" s="84">
        <v>-90846621</v>
      </c>
      <c r="L75" s="33"/>
    </row>
    <row r="76" spans="1:12" ht="23.15" customHeight="1">
      <c r="A76" s="69" t="s">
        <v>94</v>
      </c>
      <c r="B76" s="70"/>
      <c r="D76" s="33"/>
      <c r="E76" s="51"/>
      <c r="F76" s="52"/>
      <c r="G76" s="51"/>
      <c r="H76" s="51"/>
      <c r="I76" s="51"/>
      <c r="J76" s="51"/>
      <c r="K76" s="51"/>
      <c r="L76" s="33"/>
    </row>
    <row r="77" spans="1:12" ht="23.15" customHeight="1">
      <c r="A77" s="69" t="s">
        <v>95</v>
      </c>
      <c r="B77" s="70"/>
      <c r="D77" s="33"/>
      <c r="E77" s="59">
        <f>SUM(E68:E75)</f>
        <v>46078550</v>
      </c>
      <c r="F77" s="43"/>
      <c r="G77" s="59">
        <f>SUM(G68:G75)</f>
        <v>359718790</v>
      </c>
      <c r="H77" s="43"/>
      <c r="I77" s="59">
        <f>SUM(I68:I75)</f>
        <v>46537341</v>
      </c>
      <c r="J77" s="43"/>
      <c r="K77" s="59">
        <f>SUM(K68:K75)</f>
        <v>363386488</v>
      </c>
      <c r="L77" s="33"/>
    </row>
    <row r="78" spans="1:12" ht="10.5" customHeight="1">
      <c r="A78" s="70"/>
      <c r="B78" s="70"/>
      <c r="D78" s="33"/>
      <c r="E78" s="8"/>
      <c r="F78" s="8"/>
      <c r="G78" s="8"/>
      <c r="H78" s="8"/>
      <c r="I78" s="8"/>
      <c r="J78" s="8"/>
      <c r="L78" s="33"/>
    </row>
    <row r="79" spans="1:12" ht="23.15" customHeight="1">
      <c r="A79" s="95" t="s">
        <v>96</v>
      </c>
      <c r="B79" s="96"/>
      <c r="C79" s="37"/>
      <c r="D79" s="97"/>
      <c r="E79" s="8"/>
      <c r="F79" s="98"/>
      <c r="G79" s="55"/>
      <c r="H79" s="98"/>
      <c r="I79" s="55"/>
      <c r="J79" s="52"/>
      <c r="K79" s="52"/>
      <c r="L79" s="33"/>
    </row>
    <row r="80" spans="1:12" ht="23.15" customHeight="1">
      <c r="A80" s="69" t="s">
        <v>198</v>
      </c>
      <c r="B80" s="96"/>
      <c r="C80" s="37"/>
      <c r="D80" s="97"/>
      <c r="E80" s="8"/>
      <c r="F80" s="98"/>
      <c r="G80" s="55"/>
      <c r="H80" s="98"/>
      <c r="I80" s="55"/>
      <c r="J80" s="52"/>
      <c r="K80" s="52"/>
    </row>
    <row r="81" spans="1:12" ht="23.15" customHeight="1">
      <c r="A81" s="71" t="s">
        <v>97</v>
      </c>
      <c r="B81" s="96"/>
      <c r="C81" s="37"/>
      <c r="D81" s="97"/>
      <c r="E81" s="8">
        <v>350605332</v>
      </c>
      <c r="F81" s="98"/>
      <c r="G81" s="125">
        <v>0</v>
      </c>
      <c r="H81" s="98"/>
      <c r="I81" s="8">
        <v>350605332</v>
      </c>
      <c r="J81" s="98"/>
      <c r="K81" s="125">
        <v>0</v>
      </c>
    </row>
    <row r="82" spans="1:12" ht="23.15" customHeight="1">
      <c r="A82" s="69" t="s">
        <v>98</v>
      </c>
      <c r="B82" s="96"/>
      <c r="C82" s="37"/>
      <c r="D82" s="97"/>
      <c r="E82" s="8"/>
      <c r="F82" s="98"/>
      <c r="G82" s="125"/>
      <c r="H82" s="98"/>
      <c r="I82" s="8"/>
      <c r="J82" s="98"/>
      <c r="K82" s="125"/>
      <c r="L82" s="4"/>
    </row>
    <row r="83" spans="1:12" ht="23.15" customHeight="1">
      <c r="A83" s="69" t="s">
        <v>93</v>
      </c>
      <c r="B83" s="96"/>
      <c r="C83" s="37"/>
      <c r="D83" s="97"/>
      <c r="E83" s="49">
        <v>-70721121</v>
      </c>
      <c r="F83" s="99"/>
      <c r="G83" s="126">
        <v>0</v>
      </c>
      <c r="H83" s="99"/>
      <c r="I83" s="49">
        <v>-70721121</v>
      </c>
      <c r="J83" s="99"/>
      <c r="K83" s="126">
        <v>0</v>
      </c>
      <c r="L83" s="4"/>
    </row>
    <row r="84" spans="1:12" ht="23.15" customHeight="1">
      <c r="A84" s="69" t="s">
        <v>99</v>
      </c>
      <c r="B84" s="96"/>
      <c r="C84" s="37"/>
      <c r="D84" s="97"/>
      <c r="E84" s="54"/>
      <c r="F84" s="99"/>
      <c r="G84" s="124"/>
      <c r="H84" s="99"/>
      <c r="I84" s="43"/>
      <c r="J84" s="99"/>
      <c r="K84" s="124"/>
      <c r="L84" s="4"/>
    </row>
    <row r="85" spans="1:12" ht="23.15" customHeight="1">
      <c r="A85" s="100" t="s">
        <v>100</v>
      </c>
      <c r="B85" s="101"/>
      <c r="C85" s="37"/>
      <c r="D85" s="39"/>
      <c r="E85" s="59">
        <f>SUM(E80:E83)</f>
        <v>279884211</v>
      </c>
      <c r="F85" s="43"/>
      <c r="G85" s="126">
        <f>SUM(G80:G83)</f>
        <v>0</v>
      </c>
      <c r="H85" s="43"/>
      <c r="I85" s="59">
        <f>SUM(I80:I83)</f>
        <v>279884211</v>
      </c>
      <c r="J85" s="43"/>
      <c r="K85" s="126">
        <f>SUM(K80:K83)</f>
        <v>0</v>
      </c>
      <c r="L85" s="4"/>
    </row>
    <row r="86" spans="1:12" ht="23.15" customHeight="1">
      <c r="A86" s="102" t="s">
        <v>199</v>
      </c>
      <c r="B86" s="101"/>
      <c r="C86" s="37"/>
      <c r="D86" s="103"/>
      <c r="E86" s="123">
        <f>E77+E85</f>
        <v>325962761</v>
      </c>
      <c r="F86" s="104"/>
      <c r="G86" s="123">
        <f>G77+G85</f>
        <v>359718790</v>
      </c>
      <c r="H86" s="104"/>
      <c r="I86" s="123">
        <f>I77+I85</f>
        <v>326421552</v>
      </c>
      <c r="J86" s="105"/>
      <c r="K86" s="123">
        <f>K77+K85</f>
        <v>363386488</v>
      </c>
      <c r="L86" s="4"/>
    </row>
    <row r="87" spans="1:12" ht="23.15" customHeight="1">
      <c r="A87" s="102"/>
      <c r="B87" s="101"/>
      <c r="C87" s="37"/>
      <c r="D87" s="103"/>
      <c r="E87" s="43"/>
      <c r="F87" s="104"/>
      <c r="G87" s="43"/>
      <c r="H87" s="104"/>
      <c r="I87" s="43"/>
      <c r="J87" s="104"/>
      <c r="K87" s="43"/>
      <c r="L87" s="4"/>
    </row>
    <row r="88" spans="1:12" ht="23.15" customHeight="1" thickBot="1">
      <c r="A88" s="102" t="s">
        <v>185</v>
      </c>
      <c r="B88" s="101"/>
      <c r="C88" s="37"/>
      <c r="D88" s="40"/>
      <c r="E88" s="60">
        <f>E32+E86</f>
        <v>636283242</v>
      </c>
      <c r="F88" s="61"/>
      <c r="G88" s="60">
        <f>G32+G86</f>
        <v>767308970</v>
      </c>
      <c r="H88" s="61"/>
      <c r="I88" s="60">
        <f>I32+I86</f>
        <v>635057065</v>
      </c>
      <c r="J88" s="61"/>
      <c r="K88" s="60">
        <f>K32+K86</f>
        <v>770945967</v>
      </c>
      <c r="L88" s="4"/>
    </row>
    <row r="89" spans="1:12" ht="23.15" customHeight="1" thickTop="1">
      <c r="A89" s="102"/>
      <c r="B89" s="101"/>
      <c r="C89" s="37"/>
      <c r="D89" s="41"/>
      <c r="E89" s="62"/>
      <c r="F89" s="62"/>
      <c r="G89" s="62"/>
      <c r="H89" s="62"/>
      <c r="I89" s="62"/>
      <c r="J89" s="62"/>
      <c r="K89" s="62"/>
      <c r="L89" s="4"/>
    </row>
    <row r="90" spans="1:12" ht="23.15" customHeight="1">
      <c r="A90" s="106" t="s">
        <v>166</v>
      </c>
      <c r="B90" s="107"/>
      <c r="C90" s="73">
        <v>17</v>
      </c>
      <c r="D90" s="108"/>
      <c r="E90" s="8"/>
      <c r="F90" s="54"/>
      <c r="G90" s="8"/>
      <c r="H90" s="54"/>
      <c r="I90" s="8"/>
      <c r="J90" s="8"/>
    </row>
    <row r="91" spans="1:12" ht="23.15" customHeight="1" thickBot="1">
      <c r="A91" s="109" t="s">
        <v>167</v>
      </c>
      <c r="B91" s="96"/>
      <c r="C91" s="73"/>
      <c r="D91" s="110"/>
      <c r="E91" s="68">
        <f>+E32/590000000</f>
        <v>0.52596691694915254</v>
      </c>
      <c r="F91" s="111"/>
      <c r="G91" s="68">
        <f>+G32/590000000</f>
        <v>0.69083081355932208</v>
      </c>
      <c r="H91" s="111"/>
      <c r="I91" s="68">
        <f>+I32/590000000</f>
        <v>0.52311103898305089</v>
      </c>
      <c r="J91" s="111"/>
      <c r="K91" s="68">
        <f>+K32/590000000</f>
        <v>0.69077877796610165</v>
      </c>
    </row>
    <row r="92" spans="1:12" ht="23.15" customHeight="1" thickTop="1">
      <c r="A92" s="109"/>
      <c r="B92" s="96"/>
      <c r="C92" s="37"/>
      <c r="D92" s="110"/>
      <c r="E92" s="42"/>
      <c r="F92" s="110"/>
      <c r="G92" s="42"/>
      <c r="H92" s="112"/>
      <c r="I92" s="113"/>
      <c r="J92" s="112"/>
      <c r="K92" s="113"/>
    </row>
    <row r="93" spans="1:12" ht="23.15" customHeight="1">
      <c r="A93" s="109"/>
      <c r="B93" s="96"/>
      <c r="C93" s="37"/>
      <c r="D93" s="110"/>
      <c r="E93" s="42"/>
      <c r="F93" s="110"/>
      <c r="G93" s="42"/>
      <c r="H93" s="112"/>
      <c r="I93" s="113"/>
      <c r="J93" s="112"/>
      <c r="K93" s="113"/>
    </row>
    <row r="94" spans="1:12" ht="23.15" customHeight="1">
      <c r="A94" s="109"/>
      <c r="B94" s="96"/>
      <c r="C94" s="37"/>
      <c r="D94" s="110"/>
      <c r="E94" s="42"/>
      <c r="F94" s="110"/>
      <c r="G94" s="42"/>
      <c r="H94" s="112"/>
      <c r="I94" s="113"/>
      <c r="J94" s="112"/>
      <c r="K94" s="113"/>
    </row>
    <row r="95" spans="1:12" ht="23.15" customHeight="1">
      <c r="A95" s="109"/>
      <c r="B95" s="96"/>
      <c r="C95" s="37"/>
      <c r="D95" s="110"/>
      <c r="E95" s="42"/>
      <c r="F95" s="110"/>
      <c r="G95" s="42"/>
      <c r="H95" s="112"/>
      <c r="I95" s="113"/>
      <c r="J95" s="112"/>
      <c r="K95" s="113"/>
    </row>
    <row r="96" spans="1:12" ht="23.15" customHeight="1">
      <c r="A96" s="109"/>
      <c r="B96" s="96"/>
      <c r="C96" s="37"/>
      <c r="D96" s="110"/>
      <c r="E96" s="42"/>
      <c r="F96" s="110"/>
      <c r="G96" s="42"/>
      <c r="H96" s="112"/>
      <c r="I96" s="113"/>
      <c r="J96" s="112"/>
      <c r="K96" s="113"/>
    </row>
    <row r="97" spans="1:11" ht="23.15" customHeight="1">
      <c r="A97" s="109"/>
      <c r="B97" s="96"/>
      <c r="C97" s="37"/>
      <c r="D97" s="110"/>
      <c r="E97" s="42"/>
      <c r="F97" s="110"/>
      <c r="G97" s="42"/>
      <c r="H97" s="112"/>
      <c r="I97" s="113"/>
      <c r="J97" s="112"/>
      <c r="K97" s="113"/>
    </row>
    <row r="98" spans="1:11" ht="23.15" customHeight="1">
      <c r="A98" s="109"/>
      <c r="B98" s="96"/>
      <c r="C98" s="37"/>
      <c r="D98" s="110"/>
      <c r="E98" s="42"/>
      <c r="F98" s="110"/>
      <c r="G98" s="42"/>
      <c r="H98" s="112"/>
      <c r="I98" s="113"/>
      <c r="J98" s="112"/>
      <c r="K98" s="113"/>
    </row>
    <row r="99" spans="1:11" ht="23.15" customHeight="1">
      <c r="A99" s="109"/>
      <c r="B99" s="96"/>
      <c r="C99" s="37"/>
      <c r="D99" s="110"/>
      <c r="E99" s="42"/>
      <c r="F99" s="110"/>
      <c r="G99" s="42"/>
      <c r="H99" s="112"/>
      <c r="I99" s="113"/>
      <c r="J99" s="112"/>
      <c r="K99" s="113"/>
    </row>
    <row r="100" spans="1:11" ht="23.15" customHeight="1">
      <c r="A100" s="109"/>
      <c r="B100" s="96"/>
      <c r="C100" s="37"/>
      <c r="D100" s="110"/>
      <c r="E100" s="42"/>
      <c r="F100" s="110"/>
      <c r="G100" s="42"/>
      <c r="H100" s="112"/>
      <c r="I100" s="113"/>
      <c r="J100" s="112"/>
      <c r="K100" s="113"/>
    </row>
    <row r="101" spans="1:11" ht="23.15" customHeight="1">
      <c r="A101" s="109"/>
      <c r="B101" s="96"/>
      <c r="C101" s="37"/>
      <c r="D101" s="110"/>
      <c r="E101" s="42"/>
      <c r="F101" s="110"/>
      <c r="G101" s="42"/>
      <c r="H101" s="112"/>
      <c r="I101" s="113"/>
      <c r="J101" s="112"/>
      <c r="K101" s="113"/>
    </row>
    <row r="102" spans="1:11" ht="23.15" customHeight="1">
      <c r="A102" s="109"/>
      <c r="B102" s="96"/>
      <c r="C102" s="37"/>
      <c r="D102" s="110"/>
      <c r="E102" s="42"/>
      <c r="F102" s="110"/>
      <c r="G102" s="42"/>
      <c r="H102" s="112"/>
      <c r="I102" s="113"/>
      <c r="J102" s="112"/>
      <c r="K102" s="113"/>
    </row>
    <row r="103" spans="1:11" ht="23.15" customHeight="1">
      <c r="A103" s="109"/>
      <c r="B103" s="96"/>
      <c r="C103" s="37"/>
      <c r="D103" s="110"/>
      <c r="E103" s="42"/>
      <c r="F103" s="110"/>
      <c r="G103" s="42"/>
      <c r="H103" s="112"/>
      <c r="I103" s="113"/>
      <c r="J103" s="112"/>
      <c r="K103" s="113"/>
    </row>
    <row r="104" spans="1:11" ht="23.15" customHeight="1">
      <c r="A104" s="4"/>
      <c r="B104" s="96"/>
      <c r="C104" s="37"/>
      <c r="D104" s="110"/>
      <c r="E104" s="42"/>
      <c r="F104" s="110"/>
      <c r="G104" s="42"/>
      <c r="H104" s="112"/>
      <c r="I104" s="113"/>
      <c r="J104" s="112"/>
      <c r="K104" s="113"/>
    </row>
    <row r="105" spans="1:11" ht="23.15" customHeight="1">
      <c r="A105" s="109"/>
      <c r="B105" s="96"/>
      <c r="C105" s="37"/>
      <c r="D105" s="110"/>
      <c r="E105" s="42"/>
      <c r="F105" s="110"/>
      <c r="G105" s="42"/>
      <c r="H105" s="112"/>
      <c r="I105" s="113"/>
      <c r="J105" s="112"/>
      <c r="K105" s="113"/>
    </row>
    <row r="106" spans="1:11" ht="23.15" customHeight="1">
      <c r="A106" s="109"/>
      <c r="B106" s="96"/>
      <c r="C106" s="37"/>
      <c r="D106" s="110"/>
      <c r="E106" s="42"/>
      <c r="F106" s="110"/>
      <c r="G106" s="42"/>
      <c r="H106" s="112"/>
      <c r="I106" s="113"/>
      <c r="J106" s="112"/>
      <c r="K106" s="113"/>
    </row>
    <row r="107" spans="1:11" ht="23.15" customHeight="1">
      <c r="A107" s="109"/>
      <c r="B107" s="96"/>
      <c r="C107" s="37"/>
      <c r="D107" s="110"/>
      <c r="E107" s="42"/>
      <c r="F107" s="110"/>
      <c r="G107" s="42"/>
      <c r="H107" s="112"/>
      <c r="I107" s="113"/>
      <c r="J107" s="112"/>
      <c r="K107" s="113"/>
    </row>
    <row r="108" spans="1:11" ht="23.15" customHeight="1">
      <c r="A108" s="7"/>
      <c r="B108" s="96"/>
      <c r="C108" s="37"/>
      <c r="D108" s="110"/>
      <c r="E108" s="42"/>
      <c r="F108" s="110"/>
      <c r="G108" s="42"/>
      <c r="H108" s="112"/>
      <c r="I108" s="113"/>
      <c r="J108" s="112"/>
      <c r="K108" s="113"/>
    </row>
    <row r="109" spans="1:11" ht="23.15" customHeight="1">
      <c r="A109" s="109"/>
      <c r="B109" s="96"/>
      <c r="C109" s="37"/>
      <c r="D109" s="110"/>
      <c r="E109" s="42"/>
      <c r="F109" s="110"/>
      <c r="G109" s="42"/>
      <c r="H109" s="112"/>
      <c r="I109" s="113"/>
      <c r="J109" s="112"/>
      <c r="K109" s="113"/>
    </row>
    <row r="110" spans="1:11" ht="23.15" customHeight="1">
      <c r="B110" s="96"/>
      <c r="C110" s="38"/>
      <c r="D110" s="110"/>
      <c r="E110" s="42"/>
      <c r="F110" s="110"/>
      <c r="G110" s="42"/>
      <c r="H110" s="112"/>
      <c r="I110" s="113"/>
      <c r="J110" s="112"/>
      <c r="K110" s="113"/>
    </row>
    <row r="111" spans="1:11" ht="23.15" customHeight="1">
      <c r="A111" s="7" t="s">
        <v>126</v>
      </c>
      <c r="B111" s="96"/>
      <c r="C111" s="42"/>
      <c r="D111" s="113"/>
      <c r="E111" s="42"/>
      <c r="F111" s="113"/>
      <c r="G111" s="113"/>
      <c r="H111" s="113"/>
      <c r="I111" s="113"/>
    </row>
    <row r="112" spans="1:11" ht="23.15" customHeight="1">
      <c r="A112" s="114"/>
      <c r="B112" s="96"/>
      <c r="C112" s="110"/>
      <c r="D112" s="110"/>
      <c r="E112" s="110"/>
      <c r="F112" s="110"/>
      <c r="G112" s="110"/>
      <c r="H112" s="110"/>
      <c r="I112" s="110"/>
    </row>
  </sheetData>
  <mergeCells count="16">
    <mergeCell ref="A59:K59"/>
    <mergeCell ref="A3:K3"/>
    <mergeCell ref="A58:K58"/>
    <mergeCell ref="E63:G63"/>
    <mergeCell ref="A1:K1"/>
    <mergeCell ref="A2:K2"/>
    <mergeCell ref="A5:K5"/>
    <mergeCell ref="E62:G62"/>
    <mergeCell ref="I63:K63"/>
    <mergeCell ref="A60:K60"/>
    <mergeCell ref="A56:K56"/>
    <mergeCell ref="A57:K57"/>
    <mergeCell ref="E7:G7"/>
    <mergeCell ref="E8:G8"/>
    <mergeCell ref="I8:K8"/>
    <mergeCell ref="A4:K4"/>
  </mergeCells>
  <phoneticPr fontId="6" type="noConversion"/>
  <pageMargins left="0.8" right="0.3" top="1" bottom="0.5" header="0.6" footer="0.3"/>
  <pageSetup paperSize="9" scale="6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D19DD-6D10-4091-A872-E2762C513F57}">
  <sheetPr>
    <tabColor rgb="FF00B050"/>
  </sheetPr>
  <dimension ref="A1:T119"/>
  <sheetViews>
    <sheetView topLeftCell="A103" zoomScaleNormal="100" zoomScaleSheetLayoutView="90" workbookViewId="0">
      <selection activeCell="A9" sqref="A9"/>
    </sheetView>
  </sheetViews>
  <sheetFormatPr defaultRowHeight="23.15" customHeight="1"/>
  <cols>
    <col min="1" max="1" width="77.69921875" style="6" customWidth="1"/>
    <col min="2" max="2" width="4.19921875" style="6" customWidth="1"/>
    <col min="3" max="3" width="9.8984375" style="5" customWidth="1"/>
    <col min="4" max="4" width="1.69921875" style="5" customWidth="1"/>
    <col min="5" max="5" width="16.8984375" style="5" customWidth="1"/>
    <col min="6" max="6" width="1.3984375" style="11" customWidth="1"/>
    <col min="7" max="7" width="16.69921875" style="5" bestFit="1" customWidth="1"/>
    <col min="8" max="8" width="1.3984375" style="11" customWidth="1"/>
    <col min="9" max="9" width="17.296875" style="11" customWidth="1"/>
    <col min="10" max="10" width="1.3984375" style="1" customWidth="1"/>
    <col min="11" max="11" width="16.69921875" style="8" bestFit="1" customWidth="1"/>
    <col min="12" max="12" width="0.8984375" style="5" customWidth="1"/>
    <col min="13" max="13" width="8.8984375" style="4"/>
    <col min="14" max="14" width="10.69921875" style="4" bestFit="1" customWidth="1"/>
    <col min="15" max="15" width="17.09765625" style="4" bestFit="1" customWidth="1"/>
    <col min="16" max="256" width="8.8984375" style="4"/>
    <col min="257" max="257" width="55.69921875" style="4" customWidth="1"/>
    <col min="258" max="258" width="8.59765625" style="4" customWidth="1"/>
    <col min="259" max="259" width="1.3984375" style="4" customWidth="1"/>
    <col min="260" max="260" width="15.8984375" style="4" customWidth="1"/>
    <col min="261" max="261" width="1.3984375" style="4" customWidth="1"/>
    <col min="262" max="262" width="15.8984375" style="4" customWidth="1"/>
    <col min="263" max="263" width="1.3984375" style="4" customWidth="1"/>
    <col min="264" max="264" width="15.09765625" style="4" customWidth="1"/>
    <col min="265" max="265" width="1.3984375" style="4" customWidth="1"/>
    <col min="266" max="266" width="15.09765625" style="4" customWidth="1"/>
    <col min="267" max="267" width="0.8984375" style="4" customWidth="1"/>
    <col min="268" max="512" width="8.8984375" style="4"/>
    <col min="513" max="513" width="55.69921875" style="4" customWidth="1"/>
    <col min="514" max="514" width="8.59765625" style="4" customWidth="1"/>
    <col min="515" max="515" width="1.3984375" style="4" customWidth="1"/>
    <col min="516" max="516" width="15.8984375" style="4" customWidth="1"/>
    <col min="517" max="517" width="1.3984375" style="4" customWidth="1"/>
    <col min="518" max="518" width="15.8984375" style="4" customWidth="1"/>
    <col min="519" max="519" width="1.3984375" style="4" customWidth="1"/>
    <col min="520" max="520" width="15.09765625" style="4" customWidth="1"/>
    <col min="521" max="521" width="1.3984375" style="4" customWidth="1"/>
    <col min="522" max="522" width="15.09765625" style="4" customWidth="1"/>
    <col min="523" max="523" width="0.8984375" style="4" customWidth="1"/>
    <col min="524" max="768" width="8.8984375" style="4"/>
    <col min="769" max="769" width="55.69921875" style="4" customWidth="1"/>
    <col min="770" max="770" width="8.59765625" style="4" customWidth="1"/>
    <col min="771" max="771" width="1.3984375" style="4" customWidth="1"/>
    <col min="772" max="772" width="15.8984375" style="4" customWidth="1"/>
    <col min="773" max="773" width="1.3984375" style="4" customWidth="1"/>
    <col min="774" max="774" width="15.8984375" style="4" customWidth="1"/>
    <col min="775" max="775" width="1.3984375" style="4" customWidth="1"/>
    <col min="776" max="776" width="15.09765625" style="4" customWidth="1"/>
    <col min="777" max="777" width="1.3984375" style="4" customWidth="1"/>
    <col min="778" max="778" width="15.09765625" style="4" customWidth="1"/>
    <col min="779" max="779" width="0.8984375" style="4" customWidth="1"/>
    <col min="780" max="1024" width="8.8984375" style="4"/>
    <col min="1025" max="1025" width="55.69921875" style="4" customWidth="1"/>
    <col min="1026" max="1026" width="8.59765625" style="4" customWidth="1"/>
    <col min="1027" max="1027" width="1.3984375" style="4" customWidth="1"/>
    <col min="1028" max="1028" width="15.8984375" style="4" customWidth="1"/>
    <col min="1029" max="1029" width="1.3984375" style="4" customWidth="1"/>
    <col min="1030" max="1030" width="15.8984375" style="4" customWidth="1"/>
    <col min="1031" max="1031" width="1.3984375" style="4" customWidth="1"/>
    <col min="1032" max="1032" width="15.09765625" style="4" customWidth="1"/>
    <col min="1033" max="1033" width="1.3984375" style="4" customWidth="1"/>
    <col min="1034" max="1034" width="15.09765625" style="4" customWidth="1"/>
    <col min="1035" max="1035" width="0.8984375" style="4" customWidth="1"/>
    <col min="1036" max="1280" width="8.8984375" style="4"/>
    <col min="1281" max="1281" width="55.69921875" style="4" customWidth="1"/>
    <col min="1282" max="1282" width="8.59765625" style="4" customWidth="1"/>
    <col min="1283" max="1283" width="1.3984375" style="4" customWidth="1"/>
    <col min="1284" max="1284" width="15.8984375" style="4" customWidth="1"/>
    <col min="1285" max="1285" width="1.3984375" style="4" customWidth="1"/>
    <col min="1286" max="1286" width="15.8984375" style="4" customWidth="1"/>
    <col min="1287" max="1287" width="1.3984375" style="4" customWidth="1"/>
    <col min="1288" max="1288" width="15.09765625" style="4" customWidth="1"/>
    <col min="1289" max="1289" width="1.3984375" style="4" customWidth="1"/>
    <col min="1290" max="1290" width="15.09765625" style="4" customWidth="1"/>
    <col min="1291" max="1291" width="0.8984375" style="4" customWidth="1"/>
    <col min="1292" max="1536" width="8.8984375" style="4"/>
    <col min="1537" max="1537" width="55.69921875" style="4" customWidth="1"/>
    <col min="1538" max="1538" width="8.59765625" style="4" customWidth="1"/>
    <col min="1539" max="1539" width="1.3984375" style="4" customWidth="1"/>
    <col min="1540" max="1540" width="15.8984375" style="4" customWidth="1"/>
    <col min="1541" max="1541" width="1.3984375" style="4" customWidth="1"/>
    <col min="1542" max="1542" width="15.8984375" style="4" customWidth="1"/>
    <col min="1543" max="1543" width="1.3984375" style="4" customWidth="1"/>
    <col min="1544" max="1544" width="15.09765625" style="4" customWidth="1"/>
    <col min="1545" max="1545" width="1.3984375" style="4" customWidth="1"/>
    <col min="1546" max="1546" width="15.09765625" style="4" customWidth="1"/>
    <col min="1547" max="1547" width="0.8984375" style="4" customWidth="1"/>
    <col min="1548" max="1792" width="8.8984375" style="4"/>
    <col min="1793" max="1793" width="55.69921875" style="4" customWidth="1"/>
    <col min="1794" max="1794" width="8.59765625" style="4" customWidth="1"/>
    <col min="1795" max="1795" width="1.3984375" style="4" customWidth="1"/>
    <col min="1796" max="1796" width="15.8984375" style="4" customWidth="1"/>
    <col min="1797" max="1797" width="1.3984375" style="4" customWidth="1"/>
    <col min="1798" max="1798" width="15.8984375" style="4" customWidth="1"/>
    <col min="1799" max="1799" width="1.3984375" style="4" customWidth="1"/>
    <col min="1800" max="1800" width="15.09765625" style="4" customWidth="1"/>
    <col min="1801" max="1801" width="1.3984375" style="4" customWidth="1"/>
    <col min="1802" max="1802" width="15.09765625" style="4" customWidth="1"/>
    <col min="1803" max="1803" width="0.8984375" style="4" customWidth="1"/>
    <col min="1804" max="2048" width="8.8984375" style="4"/>
    <col min="2049" max="2049" width="55.69921875" style="4" customWidth="1"/>
    <col min="2050" max="2050" width="8.59765625" style="4" customWidth="1"/>
    <col min="2051" max="2051" width="1.3984375" style="4" customWidth="1"/>
    <col min="2052" max="2052" width="15.8984375" style="4" customWidth="1"/>
    <col min="2053" max="2053" width="1.3984375" style="4" customWidth="1"/>
    <col min="2054" max="2054" width="15.8984375" style="4" customWidth="1"/>
    <col min="2055" max="2055" width="1.3984375" style="4" customWidth="1"/>
    <col min="2056" max="2056" width="15.09765625" style="4" customWidth="1"/>
    <col min="2057" max="2057" width="1.3984375" style="4" customWidth="1"/>
    <col min="2058" max="2058" width="15.09765625" style="4" customWidth="1"/>
    <col min="2059" max="2059" width="0.8984375" style="4" customWidth="1"/>
    <col min="2060" max="2304" width="8.8984375" style="4"/>
    <col min="2305" max="2305" width="55.69921875" style="4" customWidth="1"/>
    <col min="2306" max="2306" width="8.59765625" style="4" customWidth="1"/>
    <col min="2307" max="2307" width="1.3984375" style="4" customWidth="1"/>
    <col min="2308" max="2308" width="15.8984375" style="4" customWidth="1"/>
    <col min="2309" max="2309" width="1.3984375" style="4" customWidth="1"/>
    <col min="2310" max="2310" width="15.8984375" style="4" customWidth="1"/>
    <col min="2311" max="2311" width="1.3984375" style="4" customWidth="1"/>
    <col min="2312" max="2312" width="15.09765625" style="4" customWidth="1"/>
    <col min="2313" max="2313" width="1.3984375" style="4" customWidth="1"/>
    <col min="2314" max="2314" width="15.09765625" style="4" customWidth="1"/>
    <col min="2315" max="2315" width="0.8984375" style="4" customWidth="1"/>
    <col min="2316" max="2560" width="8.8984375" style="4"/>
    <col min="2561" max="2561" width="55.69921875" style="4" customWidth="1"/>
    <col min="2562" max="2562" width="8.59765625" style="4" customWidth="1"/>
    <col min="2563" max="2563" width="1.3984375" style="4" customWidth="1"/>
    <col min="2564" max="2564" width="15.8984375" style="4" customWidth="1"/>
    <col min="2565" max="2565" width="1.3984375" style="4" customWidth="1"/>
    <col min="2566" max="2566" width="15.8984375" style="4" customWidth="1"/>
    <col min="2567" max="2567" width="1.3984375" style="4" customWidth="1"/>
    <col min="2568" max="2568" width="15.09765625" style="4" customWidth="1"/>
    <col min="2569" max="2569" width="1.3984375" style="4" customWidth="1"/>
    <col min="2570" max="2570" width="15.09765625" style="4" customWidth="1"/>
    <col min="2571" max="2571" width="0.8984375" style="4" customWidth="1"/>
    <col min="2572" max="2816" width="8.8984375" style="4"/>
    <col min="2817" max="2817" width="55.69921875" style="4" customWidth="1"/>
    <col min="2818" max="2818" width="8.59765625" style="4" customWidth="1"/>
    <col min="2819" max="2819" width="1.3984375" style="4" customWidth="1"/>
    <col min="2820" max="2820" width="15.8984375" style="4" customWidth="1"/>
    <col min="2821" max="2821" width="1.3984375" style="4" customWidth="1"/>
    <col min="2822" max="2822" width="15.8984375" style="4" customWidth="1"/>
    <col min="2823" max="2823" width="1.3984375" style="4" customWidth="1"/>
    <col min="2824" max="2824" width="15.09765625" style="4" customWidth="1"/>
    <col min="2825" max="2825" width="1.3984375" style="4" customWidth="1"/>
    <col min="2826" max="2826" width="15.09765625" style="4" customWidth="1"/>
    <col min="2827" max="2827" width="0.8984375" style="4" customWidth="1"/>
    <col min="2828" max="3072" width="8.8984375" style="4"/>
    <col min="3073" max="3073" width="55.69921875" style="4" customWidth="1"/>
    <col min="3074" max="3074" width="8.59765625" style="4" customWidth="1"/>
    <col min="3075" max="3075" width="1.3984375" style="4" customWidth="1"/>
    <col min="3076" max="3076" width="15.8984375" style="4" customWidth="1"/>
    <col min="3077" max="3077" width="1.3984375" style="4" customWidth="1"/>
    <col min="3078" max="3078" width="15.8984375" style="4" customWidth="1"/>
    <col min="3079" max="3079" width="1.3984375" style="4" customWidth="1"/>
    <col min="3080" max="3080" width="15.09765625" style="4" customWidth="1"/>
    <col min="3081" max="3081" width="1.3984375" style="4" customWidth="1"/>
    <col min="3082" max="3082" width="15.09765625" style="4" customWidth="1"/>
    <col min="3083" max="3083" width="0.8984375" style="4" customWidth="1"/>
    <col min="3084" max="3328" width="8.8984375" style="4"/>
    <col min="3329" max="3329" width="55.69921875" style="4" customWidth="1"/>
    <col min="3330" max="3330" width="8.59765625" style="4" customWidth="1"/>
    <col min="3331" max="3331" width="1.3984375" style="4" customWidth="1"/>
    <col min="3332" max="3332" width="15.8984375" style="4" customWidth="1"/>
    <col min="3333" max="3333" width="1.3984375" style="4" customWidth="1"/>
    <col min="3334" max="3334" width="15.8984375" style="4" customWidth="1"/>
    <col min="3335" max="3335" width="1.3984375" style="4" customWidth="1"/>
    <col min="3336" max="3336" width="15.09765625" style="4" customWidth="1"/>
    <col min="3337" max="3337" width="1.3984375" style="4" customWidth="1"/>
    <col min="3338" max="3338" width="15.09765625" style="4" customWidth="1"/>
    <col min="3339" max="3339" width="0.8984375" style="4" customWidth="1"/>
    <col min="3340" max="3584" width="8.8984375" style="4"/>
    <col min="3585" max="3585" width="55.69921875" style="4" customWidth="1"/>
    <col min="3586" max="3586" width="8.59765625" style="4" customWidth="1"/>
    <col min="3587" max="3587" width="1.3984375" style="4" customWidth="1"/>
    <col min="3588" max="3588" width="15.8984375" style="4" customWidth="1"/>
    <col min="3589" max="3589" width="1.3984375" style="4" customWidth="1"/>
    <col min="3590" max="3590" width="15.8984375" style="4" customWidth="1"/>
    <col min="3591" max="3591" width="1.3984375" style="4" customWidth="1"/>
    <col min="3592" max="3592" width="15.09765625" style="4" customWidth="1"/>
    <col min="3593" max="3593" width="1.3984375" style="4" customWidth="1"/>
    <col min="3594" max="3594" width="15.09765625" style="4" customWidth="1"/>
    <col min="3595" max="3595" width="0.8984375" style="4" customWidth="1"/>
    <col min="3596" max="3840" width="8.8984375" style="4"/>
    <col min="3841" max="3841" width="55.69921875" style="4" customWidth="1"/>
    <col min="3842" max="3842" width="8.59765625" style="4" customWidth="1"/>
    <col min="3843" max="3843" width="1.3984375" style="4" customWidth="1"/>
    <col min="3844" max="3844" width="15.8984375" style="4" customWidth="1"/>
    <col min="3845" max="3845" width="1.3984375" style="4" customWidth="1"/>
    <col min="3846" max="3846" width="15.8984375" style="4" customWidth="1"/>
    <col min="3847" max="3847" width="1.3984375" style="4" customWidth="1"/>
    <col min="3848" max="3848" width="15.09765625" style="4" customWidth="1"/>
    <col min="3849" max="3849" width="1.3984375" style="4" customWidth="1"/>
    <col min="3850" max="3850" width="15.09765625" style="4" customWidth="1"/>
    <col min="3851" max="3851" width="0.8984375" style="4" customWidth="1"/>
    <col min="3852" max="4096" width="8.8984375" style="4"/>
    <col min="4097" max="4097" width="55.69921875" style="4" customWidth="1"/>
    <col min="4098" max="4098" width="8.59765625" style="4" customWidth="1"/>
    <col min="4099" max="4099" width="1.3984375" style="4" customWidth="1"/>
    <col min="4100" max="4100" width="15.8984375" style="4" customWidth="1"/>
    <col min="4101" max="4101" width="1.3984375" style="4" customWidth="1"/>
    <col min="4102" max="4102" width="15.8984375" style="4" customWidth="1"/>
    <col min="4103" max="4103" width="1.3984375" style="4" customWidth="1"/>
    <col min="4104" max="4104" width="15.09765625" style="4" customWidth="1"/>
    <col min="4105" max="4105" width="1.3984375" style="4" customWidth="1"/>
    <col min="4106" max="4106" width="15.09765625" style="4" customWidth="1"/>
    <col min="4107" max="4107" width="0.8984375" style="4" customWidth="1"/>
    <col min="4108" max="4352" width="8.8984375" style="4"/>
    <col min="4353" max="4353" width="55.69921875" style="4" customWidth="1"/>
    <col min="4354" max="4354" width="8.59765625" style="4" customWidth="1"/>
    <col min="4355" max="4355" width="1.3984375" style="4" customWidth="1"/>
    <col min="4356" max="4356" width="15.8984375" style="4" customWidth="1"/>
    <col min="4357" max="4357" width="1.3984375" style="4" customWidth="1"/>
    <col min="4358" max="4358" width="15.8984375" style="4" customWidth="1"/>
    <col min="4359" max="4359" width="1.3984375" style="4" customWidth="1"/>
    <col min="4360" max="4360" width="15.09765625" style="4" customWidth="1"/>
    <col min="4361" max="4361" width="1.3984375" style="4" customWidth="1"/>
    <col min="4362" max="4362" width="15.09765625" style="4" customWidth="1"/>
    <col min="4363" max="4363" width="0.8984375" style="4" customWidth="1"/>
    <col min="4364" max="4608" width="8.8984375" style="4"/>
    <col min="4609" max="4609" width="55.69921875" style="4" customWidth="1"/>
    <col min="4610" max="4610" width="8.59765625" style="4" customWidth="1"/>
    <col min="4611" max="4611" width="1.3984375" style="4" customWidth="1"/>
    <col min="4612" max="4612" width="15.8984375" style="4" customWidth="1"/>
    <col min="4613" max="4613" width="1.3984375" style="4" customWidth="1"/>
    <col min="4614" max="4614" width="15.8984375" style="4" customWidth="1"/>
    <col min="4615" max="4615" width="1.3984375" style="4" customWidth="1"/>
    <col min="4616" max="4616" width="15.09765625" style="4" customWidth="1"/>
    <col min="4617" max="4617" width="1.3984375" style="4" customWidth="1"/>
    <col min="4618" max="4618" width="15.09765625" style="4" customWidth="1"/>
    <col min="4619" max="4619" width="0.8984375" style="4" customWidth="1"/>
    <col min="4620" max="4864" width="8.8984375" style="4"/>
    <col min="4865" max="4865" width="55.69921875" style="4" customWidth="1"/>
    <col min="4866" max="4866" width="8.59765625" style="4" customWidth="1"/>
    <col min="4867" max="4867" width="1.3984375" style="4" customWidth="1"/>
    <col min="4868" max="4868" width="15.8984375" style="4" customWidth="1"/>
    <col min="4869" max="4869" width="1.3984375" style="4" customWidth="1"/>
    <col min="4870" max="4870" width="15.8984375" style="4" customWidth="1"/>
    <col min="4871" max="4871" width="1.3984375" style="4" customWidth="1"/>
    <col min="4872" max="4872" width="15.09765625" style="4" customWidth="1"/>
    <col min="4873" max="4873" width="1.3984375" style="4" customWidth="1"/>
    <col min="4874" max="4874" width="15.09765625" style="4" customWidth="1"/>
    <col min="4875" max="4875" width="0.8984375" style="4" customWidth="1"/>
    <col min="4876" max="5120" width="8.8984375" style="4"/>
    <col min="5121" max="5121" width="55.69921875" style="4" customWidth="1"/>
    <col min="5122" max="5122" width="8.59765625" style="4" customWidth="1"/>
    <col min="5123" max="5123" width="1.3984375" style="4" customWidth="1"/>
    <col min="5124" max="5124" width="15.8984375" style="4" customWidth="1"/>
    <col min="5125" max="5125" width="1.3984375" style="4" customWidth="1"/>
    <col min="5126" max="5126" width="15.8984375" style="4" customWidth="1"/>
    <col min="5127" max="5127" width="1.3984375" style="4" customWidth="1"/>
    <col min="5128" max="5128" width="15.09765625" style="4" customWidth="1"/>
    <col min="5129" max="5129" width="1.3984375" style="4" customWidth="1"/>
    <col min="5130" max="5130" width="15.09765625" style="4" customWidth="1"/>
    <col min="5131" max="5131" width="0.8984375" style="4" customWidth="1"/>
    <col min="5132" max="5376" width="8.8984375" style="4"/>
    <col min="5377" max="5377" width="55.69921875" style="4" customWidth="1"/>
    <col min="5378" max="5378" width="8.59765625" style="4" customWidth="1"/>
    <col min="5379" max="5379" width="1.3984375" style="4" customWidth="1"/>
    <col min="5380" max="5380" width="15.8984375" style="4" customWidth="1"/>
    <col min="5381" max="5381" width="1.3984375" style="4" customWidth="1"/>
    <col min="5382" max="5382" width="15.8984375" style="4" customWidth="1"/>
    <col min="5383" max="5383" width="1.3984375" style="4" customWidth="1"/>
    <col min="5384" max="5384" width="15.09765625" style="4" customWidth="1"/>
    <col min="5385" max="5385" width="1.3984375" style="4" customWidth="1"/>
    <col min="5386" max="5386" width="15.09765625" style="4" customWidth="1"/>
    <col min="5387" max="5387" width="0.8984375" style="4" customWidth="1"/>
    <col min="5388" max="5632" width="8.8984375" style="4"/>
    <col min="5633" max="5633" width="55.69921875" style="4" customWidth="1"/>
    <col min="5634" max="5634" width="8.59765625" style="4" customWidth="1"/>
    <col min="5635" max="5635" width="1.3984375" style="4" customWidth="1"/>
    <col min="5636" max="5636" width="15.8984375" style="4" customWidth="1"/>
    <col min="5637" max="5637" width="1.3984375" style="4" customWidth="1"/>
    <col min="5638" max="5638" width="15.8984375" style="4" customWidth="1"/>
    <col min="5639" max="5639" width="1.3984375" style="4" customWidth="1"/>
    <col min="5640" max="5640" width="15.09765625" style="4" customWidth="1"/>
    <col min="5641" max="5641" width="1.3984375" style="4" customWidth="1"/>
    <col min="5642" max="5642" width="15.09765625" style="4" customWidth="1"/>
    <col min="5643" max="5643" width="0.8984375" style="4" customWidth="1"/>
    <col min="5644" max="5888" width="8.8984375" style="4"/>
    <col min="5889" max="5889" width="55.69921875" style="4" customWidth="1"/>
    <col min="5890" max="5890" width="8.59765625" style="4" customWidth="1"/>
    <col min="5891" max="5891" width="1.3984375" style="4" customWidth="1"/>
    <col min="5892" max="5892" width="15.8984375" style="4" customWidth="1"/>
    <col min="5893" max="5893" width="1.3984375" style="4" customWidth="1"/>
    <col min="5894" max="5894" width="15.8984375" style="4" customWidth="1"/>
    <col min="5895" max="5895" width="1.3984375" style="4" customWidth="1"/>
    <col min="5896" max="5896" width="15.09765625" style="4" customWidth="1"/>
    <col min="5897" max="5897" width="1.3984375" style="4" customWidth="1"/>
    <col min="5898" max="5898" width="15.09765625" style="4" customWidth="1"/>
    <col min="5899" max="5899" width="0.8984375" style="4" customWidth="1"/>
    <col min="5900" max="6144" width="8.8984375" style="4"/>
    <col min="6145" max="6145" width="55.69921875" style="4" customWidth="1"/>
    <col min="6146" max="6146" width="8.59765625" style="4" customWidth="1"/>
    <col min="6147" max="6147" width="1.3984375" style="4" customWidth="1"/>
    <col min="6148" max="6148" width="15.8984375" style="4" customWidth="1"/>
    <col min="6149" max="6149" width="1.3984375" style="4" customWidth="1"/>
    <col min="6150" max="6150" width="15.8984375" style="4" customWidth="1"/>
    <col min="6151" max="6151" width="1.3984375" style="4" customWidth="1"/>
    <col min="6152" max="6152" width="15.09765625" style="4" customWidth="1"/>
    <col min="6153" max="6153" width="1.3984375" style="4" customWidth="1"/>
    <col min="6154" max="6154" width="15.09765625" style="4" customWidth="1"/>
    <col min="6155" max="6155" width="0.8984375" style="4" customWidth="1"/>
    <col min="6156" max="6400" width="8.8984375" style="4"/>
    <col min="6401" max="6401" width="55.69921875" style="4" customWidth="1"/>
    <col min="6402" max="6402" width="8.59765625" style="4" customWidth="1"/>
    <col min="6403" max="6403" width="1.3984375" style="4" customWidth="1"/>
    <col min="6404" max="6404" width="15.8984375" style="4" customWidth="1"/>
    <col min="6405" max="6405" width="1.3984375" style="4" customWidth="1"/>
    <col min="6406" max="6406" width="15.8984375" style="4" customWidth="1"/>
    <col min="6407" max="6407" width="1.3984375" style="4" customWidth="1"/>
    <col min="6408" max="6408" width="15.09765625" style="4" customWidth="1"/>
    <col min="6409" max="6409" width="1.3984375" style="4" customWidth="1"/>
    <col min="6410" max="6410" width="15.09765625" style="4" customWidth="1"/>
    <col min="6411" max="6411" width="0.8984375" style="4" customWidth="1"/>
    <col min="6412" max="6656" width="8.8984375" style="4"/>
    <col min="6657" max="6657" width="55.69921875" style="4" customWidth="1"/>
    <col min="6658" max="6658" width="8.59765625" style="4" customWidth="1"/>
    <col min="6659" max="6659" width="1.3984375" style="4" customWidth="1"/>
    <col min="6660" max="6660" width="15.8984375" style="4" customWidth="1"/>
    <col min="6661" max="6661" width="1.3984375" style="4" customWidth="1"/>
    <col min="6662" max="6662" width="15.8984375" style="4" customWidth="1"/>
    <col min="6663" max="6663" width="1.3984375" style="4" customWidth="1"/>
    <col min="6664" max="6664" width="15.09765625" style="4" customWidth="1"/>
    <col min="6665" max="6665" width="1.3984375" style="4" customWidth="1"/>
    <col min="6666" max="6666" width="15.09765625" style="4" customWidth="1"/>
    <col min="6667" max="6667" width="0.8984375" style="4" customWidth="1"/>
    <col min="6668" max="6912" width="8.8984375" style="4"/>
    <col min="6913" max="6913" width="55.69921875" style="4" customWidth="1"/>
    <col min="6914" max="6914" width="8.59765625" style="4" customWidth="1"/>
    <col min="6915" max="6915" width="1.3984375" style="4" customWidth="1"/>
    <col min="6916" max="6916" width="15.8984375" style="4" customWidth="1"/>
    <col min="6917" max="6917" width="1.3984375" style="4" customWidth="1"/>
    <col min="6918" max="6918" width="15.8984375" style="4" customWidth="1"/>
    <col min="6919" max="6919" width="1.3984375" style="4" customWidth="1"/>
    <col min="6920" max="6920" width="15.09765625" style="4" customWidth="1"/>
    <col min="6921" max="6921" width="1.3984375" style="4" customWidth="1"/>
    <col min="6922" max="6922" width="15.09765625" style="4" customWidth="1"/>
    <col min="6923" max="6923" width="0.8984375" style="4" customWidth="1"/>
    <col min="6924" max="7168" width="8.8984375" style="4"/>
    <col min="7169" max="7169" width="55.69921875" style="4" customWidth="1"/>
    <col min="7170" max="7170" width="8.59765625" style="4" customWidth="1"/>
    <col min="7171" max="7171" width="1.3984375" style="4" customWidth="1"/>
    <col min="7172" max="7172" width="15.8984375" style="4" customWidth="1"/>
    <col min="7173" max="7173" width="1.3984375" style="4" customWidth="1"/>
    <col min="7174" max="7174" width="15.8984375" style="4" customWidth="1"/>
    <col min="7175" max="7175" width="1.3984375" style="4" customWidth="1"/>
    <col min="7176" max="7176" width="15.09765625" style="4" customWidth="1"/>
    <col min="7177" max="7177" width="1.3984375" style="4" customWidth="1"/>
    <col min="7178" max="7178" width="15.09765625" style="4" customWidth="1"/>
    <col min="7179" max="7179" width="0.8984375" style="4" customWidth="1"/>
    <col min="7180" max="7424" width="8.8984375" style="4"/>
    <col min="7425" max="7425" width="55.69921875" style="4" customWidth="1"/>
    <col min="7426" max="7426" width="8.59765625" style="4" customWidth="1"/>
    <col min="7427" max="7427" width="1.3984375" style="4" customWidth="1"/>
    <col min="7428" max="7428" width="15.8984375" style="4" customWidth="1"/>
    <col min="7429" max="7429" width="1.3984375" style="4" customWidth="1"/>
    <col min="7430" max="7430" width="15.8984375" style="4" customWidth="1"/>
    <col min="7431" max="7431" width="1.3984375" style="4" customWidth="1"/>
    <col min="7432" max="7432" width="15.09765625" style="4" customWidth="1"/>
    <col min="7433" max="7433" width="1.3984375" style="4" customWidth="1"/>
    <col min="7434" max="7434" width="15.09765625" style="4" customWidth="1"/>
    <col min="7435" max="7435" width="0.8984375" style="4" customWidth="1"/>
    <col min="7436" max="7680" width="8.8984375" style="4"/>
    <col min="7681" max="7681" width="55.69921875" style="4" customWidth="1"/>
    <col min="7682" max="7682" width="8.59765625" style="4" customWidth="1"/>
    <col min="7683" max="7683" width="1.3984375" style="4" customWidth="1"/>
    <col min="7684" max="7684" width="15.8984375" style="4" customWidth="1"/>
    <col min="7685" max="7685" width="1.3984375" style="4" customWidth="1"/>
    <col min="7686" max="7686" width="15.8984375" style="4" customWidth="1"/>
    <col min="7687" max="7687" width="1.3984375" style="4" customWidth="1"/>
    <col min="7688" max="7688" width="15.09765625" style="4" customWidth="1"/>
    <col min="7689" max="7689" width="1.3984375" style="4" customWidth="1"/>
    <col min="7690" max="7690" width="15.09765625" style="4" customWidth="1"/>
    <col min="7691" max="7691" width="0.8984375" style="4" customWidth="1"/>
    <col min="7692" max="7936" width="8.8984375" style="4"/>
    <col min="7937" max="7937" width="55.69921875" style="4" customWidth="1"/>
    <col min="7938" max="7938" width="8.59765625" style="4" customWidth="1"/>
    <col min="7939" max="7939" width="1.3984375" style="4" customWidth="1"/>
    <col min="7940" max="7940" width="15.8984375" style="4" customWidth="1"/>
    <col min="7941" max="7941" width="1.3984375" style="4" customWidth="1"/>
    <col min="7942" max="7942" width="15.8984375" style="4" customWidth="1"/>
    <col min="7943" max="7943" width="1.3984375" style="4" customWidth="1"/>
    <col min="7944" max="7944" width="15.09765625" style="4" customWidth="1"/>
    <col min="7945" max="7945" width="1.3984375" style="4" customWidth="1"/>
    <col min="7946" max="7946" width="15.09765625" style="4" customWidth="1"/>
    <col min="7947" max="7947" width="0.8984375" style="4" customWidth="1"/>
    <col min="7948" max="8192" width="8.8984375" style="4"/>
    <col min="8193" max="8193" width="55.69921875" style="4" customWidth="1"/>
    <col min="8194" max="8194" width="8.59765625" style="4" customWidth="1"/>
    <col min="8195" max="8195" width="1.3984375" style="4" customWidth="1"/>
    <col min="8196" max="8196" width="15.8984375" style="4" customWidth="1"/>
    <col min="8197" max="8197" width="1.3984375" style="4" customWidth="1"/>
    <col min="8198" max="8198" width="15.8984375" style="4" customWidth="1"/>
    <col min="8199" max="8199" width="1.3984375" style="4" customWidth="1"/>
    <col min="8200" max="8200" width="15.09765625" style="4" customWidth="1"/>
    <col min="8201" max="8201" width="1.3984375" style="4" customWidth="1"/>
    <col min="8202" max="8202" width="15.09765625" style="4" customWidth="1"/>
    <col min="8203" max="8203" width="0.8984375" style="4" customWidth="1"/>
    <col min="8204" max="8448" width="8.8984375" style="4"/>
    <col min="8449" max="8449" width="55.69921875" style="4" customWidth="1"/>
    <col min="8450" max="8450" width="8.59765625" style="4" customWidth="1"/>
    <col min="8451" max="8451" width="1.3984375" style="4" customWidth="1"/>
    <col min="8452" max="8452" width="15.8984375" style="4" customWidth="1"/>
    <col min="8453" max="8453" width="1.3984375" style="4" customWidth="1"/>
    <col min="8454" max="8454" width="15.8984375" style="4" customWidth="1"/>
    <col min="8455" max="8455" width="1.3984375" style="4" customWidth="1"/>
    <col min="8456" max="8456" width="15.09765625" style="4" customWidth="1"/>
    <col min="8457" max="8457" width="1.3984375" style="4" customWidth="1"/>
    <col min="8458" max="8458" width="15.09765625" style="4" customWidth="1"/>
    <col min="8459" max="8459" width="0.8984375" style="4" customWidth="1"/>
    <col min="8460" max="8704" width="8.8984375" style="4"/>
    <col min="8705" max="8705" width="55.69921875" style="4" customWidth="1"/>
    <col min="8706" max="8706" width="8.59765625" style="4" customWidth="1"/>
    <col min="8707" max="8707" width="1.3984375" style="4" customWidth="1"/>
    <col min="8708" max="8708" width="15.8984375" style="4" customWidth="1"/>
    <col min="8709" max="8709" width="1.3984375" style="4" customWidth="1"/>
    <col min="8710" max="8710" width="15.8984375" style="4" customWidth="1"/>
    <col min="8711" max="8711" width="1.3984375" style="4" customWidth="1"/>
    <col min="8712" max="8712" width="15.09765625" style="4" customWidth="1"/>
    <col min="8713" max="8713" width="1.3984375" style="4" customWidth="1"/>
    <col min="8714" max="8714" width="15.09765625" style="4" customWidth="1"/>
    <col min="8715" max="8715" width="0.8984375" style="4" customWidth="1"/>
    <col min="8716" max="8960" width="8.8984375" style="4"/>
    <col min="8961" max="8961" width="55.69921875" style="4" customWidth="1"/>
    <col min="8962" max="8962" width="8.59765625" style="4" customWidth="1"/>
    <col min="8963" max="8963" width="1.3984375" style="4" customWidth="1"/>
    <col min="8964" max="8964" width="15.8984375" style="4" customWidth="1"/>
    <col min="8965" max="8965" width="1.3984375" style="4" customWidth="1"/>
    <col min="8966" max="8966" width="15.8984375" style="4" customWidth="1"/>
    <col min="8967" max="8967" width="1.3984375" style="4" customWidth="1"/>
    <col min="8968" max="8968" width="15.09765625" style="4" customWidth="1"/>
    <col min="8969" max="8969" width="1.3984375" style="4" customWidth="1"/>
    <col min="8970" max="8970" width="15.09765625" style="4" customWidth="1"/>
    <col min="8971" max="8971" width="0.8984375" style="4" customWidth="1"/>
    <col min="8972" max="9216" width="8.8984375" style="4"/>
    <col min="9217" max="9217" width="55.69921875" style="4" customWidth="1"/>
    <col min="9218" max="9218" width="8.59765625" style="4" customWidth="1"/>
    <col min="9219" max="9219" width="1.3984375" style="4" customWidth="1"/>
    <col min="9220" max="9220" width="15.8984375" style="4" customWidth="1"/>
    <col min="9221" max="9221" width="1.3984375" style="4" customWidth="1"/>
    <col min="9222" max="9222" width="15.8984375" style="4" customWidth="1"/>
    <col min="9223" max="9223" width="1.3984375" style="4" customWidth="1"/>
    <col min="9224" max="9224" width="15.09765625" style="4" customWidth="1"/>
    <col min="9225" max="9225" width="1.3984375" style="4" customWidth="1"/>
    <col min="9226" max="9226" width="15.09765625" style="4" customWidth="1"/>
    <col min="9227" max="9227" width="0.8984375" style="4" customWidth="1"/>
    <col min="9228" max="9472" width="8.8984375" style="4"/>
    <col min="9473" max="9473" width="55.69921875" style="4" customWidth="1"/>
    <col min="9474" max="9474" width="8.59765625" style="4" customWidth="1"/>
    <col min="9475" max="9475" width="1.3984375" style="4" customWidth="1"/>
    <col min="9476" max="9476" width="15.8984375" style="4" customWidth="1"/>
    <col min="9477" max="9477" width="1.3984375" style="4" customWidth="1"/>
    <col min="9478" max="9478" width="15.8984375" style="4" customWidth="1"/>
    <col min="9479" max="9479" width="1.3984375" style="4" customWidth="1"/>
    <col min="9480" max="9480" width="15.09765625" style="4" customWidth="1"/>
    <col min="9481" max="9481" width="1.3984375" style="4" customWidth="1"/>
    <col min="9482" max="9482" width="15.09765625" style="4" customWidth="1"/>
    <col min="9483" max="9483" width="0.8984375" style="4" customWidth="1"/>
    <col min="9484" max="9728" width="8.8984375" style="4"/>
    <col min="9729" max="9729" width="55.69921875" style="4" customWidth="1"/>
    <col min="9730" max="9730" width="8.59765625" style="4" customWidth="1"/>
    <col min="9731" max="9731" width="1.3984375" style="4" customWidth="1"/>
    <col min="9732" max="9732" width="15.8984375" style="4" customWidth="1"/>
    <col min="9733" max="9733" width="1.3984375" style="4" customWidth="1"/>
    <col min="9734" max="9734" width="15.8984375" style="4" customWidth="1"/>
    <col min="9735" max="9735" width="1.3984375" style="4" customWidth="1"/>
    <col min="9736" max="9736" width="15.09765625" style="4" customWidth="1"/>
    <col min="9737" max="9737" width="1.3984375" style="4" customWidth="1"/>
    <col min="9738" max="9738" width="15.09765625" style="4" customWidth="1"/>
    <col min="9739" max="9739" width="0.8984375" style="4" customWidth="1"/>
    <col min="9740" max="9984" width="8.8984375" style="4"/>
    <col min="9985" max="9985" width="55.69921875" style="4" customWidth="1"/>
    <col min="9986" max="9986" width="8.59765625" style="4" customWidth="1"/>
    <col min="9987" max="9987" width="1.3984375" style="4" customWidth="1"/>
    <col min="9988" max="9988" width="15.8984375" style="4" customWidth="1"/>
    <col min="9989" max="9989" width="1.3984375" style="4" customWidth="1"/>
    <col min="9990" max="9990" width="15.8984375" style="4" customWidth="1"/>
    <col min="9991" max="9991" width="1.3984375" style="4" customWidth="1"/>
    <col min="9992" max="9992" width="15.09765625" style="4" customWidth="1"/>
    <col min="9993" max="9993" width="1.3984375" style="4" customWidth="1"/>
    <col min="9994" max="9994" width="15.09765625" style="4" customWidth="1"/>
    <col min="9995" max="9995" width="0.8984375" style="4" customWidth="1"/>
    <col min="9996" max="10240" width="8.8984375" style="4"/>
    <col min="10241" max="10241" width="55.69921875" style="4" customWidth="1"/>
    <col min="10242" max="10242" width="8.59765625" style="4" customWidth="1"/>
    <col min="10243" max="10243" width="1.3984375" style="4" customWidth="1"/>
    <col min="10244" max="10244" width="15.8984375" style="4" customWidth="1"/>
    <col min="10245" max="10245" width="1.3984375" style="4" customWidth="1"/>
    <col min="10246" max="10246" width="15.8984375" style="4" customWidth="1"/>
    <col min="10247" max="10247" width="1.3984375" style="4" customWidth="1"/>
    <col min="10248" max="10248" width="15.09765625" style="4" customWidth="1"/>
    <col min="10249" max="10249" width="1.3984375" style="4" customWidth="1"/>
    <col min="10250" max="10250" width="15.09765625" style="4" customWidth="1"/>
    <col min="10251" max="10251" width="0.8984375" style="4" customWidth="1"/>
    <col min="10252" max="10496" width="8.8984375" style="4"/>
    <col min="10497" max="10497" width="55.69921875" style="4" customWidth="1"/>
    <col min="10498" max="10498" width="8.59765625" style="4" customWidth="1"/>
    <col min="10499" max="10499" width="1.3984375" style="4" customWidth="1"/>
    <col min="10500" max="10500" width="15.8984375" style="4" customWidth="1"/>
    <col min="10501" max="10501" width="1.3984375" style="4" customWidth="1"/>
    <col min="10502" max="10502" width="15.8984375" style="4" customWidth="1"/>
    <col min="10503" max="10503" width="1.3984375" style="4" customWidth="1"/>
    <col min="10504" max="10504" width="15.09765625" style="4" customWidth="1"/>
    <col min="10505" max="10505" width="1.3984375" style="4" customWidth="1"/>
    <col min="10506" max="10506" width="15.09765625" style="4" customWidth="1"/>
    <col min="10507" max="10507" width="0.8984375" style="4" customWidth="1"/>
    <col min="10508" max="10752" width="8.8984375" style="4"/>
    <col min="10753" max="10753" width="55.69921875" style="4" customWidth="1"/>
    <col min="10754" max="10754" width="8.59765625" style="4" customWidth="1"/>
    <col min="10755" max="10755" width="1.3984375" style="4" customWidth="1"/>
    <col min="10756" max="10756" width="15.8984375" style="4" customWidth="1"/>
    <col min="10757" max="10757" width="1.3984375" style="4" customWidth="1"/>
    <col min="10758" max="10758" width="15.8984375" style="4" customWidth="1"/>
    <col min="10759" max="10759" width="1.3984375" style="4" customWidth="1"/>
    <col min="10760" max="10760" width="15.09765625" style="4" customWidth="1"/>
    <col min="10761" max="10761" width="1.3984375" style="4" customWidth="1"/>
    <col min="10762" max="10762" width="15.09765625" style="4" customWidth="1"/>
    <col min="10763" max="10763" width="0.8984375" style="4" customWidth="1"/>
    <col min="10764" max="11008" width="8.8984375" style="4"/>
    <col min="11009" max="11009" width="55.69921875" style="4" customWidth="1"/>
    <col min="11010" max="11010" width="8.59765625" style="4" customWidth="1"/>
    <col min="11011" max="11011" width="1.3984375" style="4" customWidth="1"/>
    <col min="11012" max="11012" width="15.8984375" style="4" customWidth="1"/>
    <col min="11013" max="11013" width="1.3984375" style="4" customWidth="1"/>
    <col min="11014" max="11014" width="15.8984375" style="4" customWidth="1"/>
    <col min="11015" max="11015" width="1.3984375" style="4" customWidth="1"/>
    <col min="11016" max="11016" width="15.09765625" style="4" customWidth="1"/>
    <col min="11017" max="11017" width="1.3984375" style="4" customWidth="1"/>
    <col min="11018" max="11018" width="15.09765625" style="4" customWidth="1"/>
    <col min="11019" max="11019" width="0.8984375" style="4" customWidth="1"/>
    <col min="11020" max="11264" width="8.8984375" style="4"/>
    <col min="11265" max="11265" width="55.69921875" style="4" customWidth="1"/>
    <col min="11266" max="11266" width="8.59765625" style="4" customWidth="1"/>
    <col min="11267" max="11267" width="1.3984375" style="4" customWidth="1"/>
    <col min="11268" max="11268" width="15.8984375" style="4" customWidth="1"/>
    <col min="11269" max="11269" width="1.3984375" style="4" customWidth="1"/>
    <col min="11270" max="11270" width="15.8984375" style="4" customWidth="1"/>
    <col min="11271" max="11271" width="1.3984375" style="4" customWidth="1"/>
    <col min="11272" max="11272" width="15.09765625" style="4" customWidth="1"/>
    <col min="11273" max="11273" width="1.3984375" style="4" customWidth="1"/>
    <col min="11274" max="11274" width="15.09765625" style="4" customWidth="1"/>
    <col min="11275" max="11275" width="0.8984375" style="4" customWidth="1"/>
    <col min="11276" max="11520" width="8.8984375" style="4"/>
    <col min="11521" max="11521" width="55.69921875" style="4" customWidth="1"/>
    <col min="11522" max="11522" width="8.59765625" style="4" customWidth="1"/>
    <col min="11523" max="11523" width="1.3984375" style="4" customWidth="1"/>
    <col min="11524" max="11524" width="15.8984375" style="4" customWidth="1"/>
    <col min="11525" max="11525" width="1.3984375" style="4" customWidth="1"/>
    <col min="11526" max="11526" width="15.8984375" style="4" customWidth="1"/>
    <col min="11527" max="11527" width="1.3984375" style="4" customWidth="1"/>
    <col min="11528" max="11528" width="15.09765625" style="4" customWidth="1"/>
    <col min="11529" max="11529" width="1.3984375" style="4" customWidth="1"/>
    <col min="11530" max="11530" width="15.09765625" style="4" customWidth="1"/>
    <col min="11531" max="11531" width="0.8984375" style="4" customWidth="1"/>
    <col min="11532" max="11776" width="8.8984375" style="4"/>
    <col min="11777" max="11777" width="55.69921875" style="4" customWidth="1"/>
    <col min="11778" max="11778" width="8.59765625" style="4" customWidth="1"/>
    <col min="11779" max="11779" width="1.3984375" style="4" customWidth="1"/>
    <col min="11780" max="11780" width="15.8984375" style="4" customWidth="1"/>
    <col min="11781" max="11781" width="1.3984375" style="4" customWidth="1"/>
    <col min="11782" max="11782" width="15.8984375" style="4" customWidth="1"/>
    <col min="11783" max="11783" width="1.3984375" style="4" customWidth="1"/>
    <col min="11784" max="11784" width="15.09765625" style="4" customWidth="1"/>
    <col min="11785" max="11785" width="1.3984375" style="4" customWidth="1"/>
    <col min="11786" max="11786" width="15.09765625" style="4" customWidth="1"/>
    <col min="11787" max="11787" width="0.8984375" style="4" customWidth="1"/>
    <col min="11788" max="12032" width="8.8984375" style="4"/>
    <col min="12033" max="12033" width="55.69921875" style="4" customWidth="1"/>
    <col min="12034" max="12034" width="8.59765625" style="4" customWidth="1"/>
    <col min="12035" max="12035" width="1.3984375" style="4" customWidth="1"/>
    <col min="12036" max="12036" width="15.8984375" style="4" customWidth="1"/>
    <col min="12037" max="12037" width="1.3984375" style="4" customWidth="1"/>
    <col min="12038" max="12038" width="15.8984375" style="4" customWidth="1"/>
    <col min="12039" max="12039" width="1.3984375" style="4" customWidth="1"/>
    <col min="12040" max="12040" width="15.09765625" style="4" customWidth="1"/>
    <col min="12041" max="12041" width="1.3984375" style="4" customWidth="1"/>
    <col min="12042" max="12042" width="15.09765625" style="4" customWidth="1"/>
    <col min="12043" max="12043" width="0.8984375" style="4" customWidth="1"/>
    <col min="12044" max="12288" width="8.8984375" style="4"/>
    <col min="12289" max="12289" width="55.69921875" style="4" customWidth="1"/>
    <col min="12290" max="12290" width="8.59765625" style="4" customWidth="1"/>
    <col min="12291" max="12291" width="1.3984375" style="4" customWidth="1"/>
    <col min="12292" max="12292" width="15.8984375" style="4" customWidth="1"/>
    <col min="12293" max="12293" width="1.3984375" style="4" customWidth="1"/>
    <col min="12294" max="12294" width="15.8984375" style="4" customWidth="1"/>
    <col min="12295" max="12295" width="1.3984375" style="4" customWidth="1"/>
    <col min="12296" max="12296" width="15.09765625" style="4" customWidth="1"/>
    <col min="12297" max="12297" width="1.3984375" style="4" customWidth="1"/>
    <col min="12298" max="12298" width="15.09765625" style="4" customWidth="1"/>
    <col min="12299" max="12299" width="0.8984375" style="4" customWidth="1"/>
    <col min="12300" max="12544" width="8.8984375" style="4"/>
    <col min="12545" max="12545" width="55.69921875" style="4" customWidth="1"/>
    <col min="12546" max="12546" width="8.59765625" style="4" customWidth="1"/>
    <col min="12547" max="12547" width="1.3984375" style="4" customWidth="1"/>
    <col min="12548" max="12548" width="15.8984375" style="4" customWidth="1"/>
    <col min="12549" max="12549" width="1.3984375" style="4" customWidth="1"/>
    <col min="12550" max="12550" width="15.8984375" style="4" customWidth="1"/>
    <col min="12551" max="12551" width="1.3984375" style="4" customWidth="1"/>
    <col min="12552" max="12552" width="15.09765625" style="4" customWidth="1"/>
    <col min="12553" max="12553" width="1.3984375" style="4" customWidth="1"/>
    <col min="12554" max="12554" width="15.09765625" style="4" customWidth="1"/>
    <col min="12555" max="12555" width="0.8984375" style="4" customWidth="1"/>
    <col min="12556" max="12800" width="8.8984375" style="4"/>
    <col min="12801" max="12801" width="55.69921875" style="4" customWidth="1"/>
    <col min="12802" max="12802" width="8.59765625" style="4" customWidth="1"/>
    <col min="12803" max="12803" width="1.3984375" style="4" customWidth="1"/>
    <col min="12804" max="12804" width="15.8984375" style="4" customWidth="1"/>
    <col min="12805" max="12805" width="1.3984375" style="4" customWidth="1"/>
    <col min="12806" max="12806" width="15.8984375" style="4" customWidth="1"/>
    <col min="12807" max="12807" width="1.3984375" style="4" customWidth="1"/>
    <col min="12808" max="12808" width="15.09765625" style="4" customWidth="1"/>
    <col min="12809" max="12809" width="1.3984375" style="4" customWidth="1"/>
    <col min="12810" max="12810" width="15.09765625" style="4" customWidth="1"/>
    <col min="12811" max="12811" width="0.8984375" style="4" customWidth="1"/>
    <col min="12812" max="13056" width="8.8984375" style="4"/>
    <col min="13057" max="13057" width="55.69921875" style="4" customWidth="1"/>
    <col min="13058" max="13058" width="8.59765625" style="4" customWidth="1"/>
    <col min="13059" max="13059" width="1.3984375" style="4" customWidth="1"/>
    <col min="13060" max="13060" width="15.8984375" style="4" customWidth="1"/>
    <col min="13061" max="13061" width="1.3984375" style="4" customWidth="1"/>
    <col min="13062" max="13062" width="15.8984375" style="4" customWidth="1"/>
    <col min="13063" max="13063" width="1.3984375" style="4" customWidth="1"/>
    <col min="13064" max="13064" width="15.09765625" style="4" customWidth="1"/>
    <col min="13065" max="13065" width="1.3984375" style="4" customWidth="1"/>
    <col min="13066" max="13066" width="15.09765625" style="4" customWidth="1"/>
    <col min="13067" max="13067" width="0.8984375" style="4" customWidth="1"/>
    <col min="13068" max="13312" width="8.8984375" style="4"/>
    <col min="13313" max="13313" width="55.69921875" style="4" customWidth="1"/>
    <col min="13314" max="13314" width="8.59765625" style="4" customWidth="1"/>
    <col min="13315" max="13315" width="1.3984375" style="4" customWidth="1"/>
    <col min="13316" max="13316" width="15.8984375" style="4" customWidth="1"/>
    <col min="13317" max="13317" width="1.3984375" style="4" customWidth="1"/>
    <col min="13318" max="13318" width="15.8984375" style="4" customWidth="1"/>
    <col min="13319" max="13319" width="1.3984375" style="4" customWidth="1"/>
    <col min="13320" max="13320" width="15.09765625" style="4" customWidth="1"/>
    <col min="13321" max="13321" width="1.3984375" style="4" customWidth="1"/>
    <col min="13322" max="13322" width="15.09765625" style="4" customWidth="1"/>
    <col min="13323" max="13323" width="0.8984375" style="4" customWidth="1"/>
    <col min="13324" max="13568" width="8.8984375" style="4"/>
    <col min="13569" max="13569" width="55.69921875" style="4" customWidth="1"/>
    <col min="13570" max="13570" width="8.59765625" style="4" customWidth="1"/>
    <col min="13571" max="13571" width="1.3984375" style="4" customWidth="1"/>
    <col min="13572" max="13572" width="15.8984375" style="4" customWidth="1"/>
    <col min="13573" max="13573" width="1.3984375" style="4" customWidth="1"/>
    <col min="13574" max="13574" width="15.8984375" style="4" customWidth="1"/>
    <col min="13575" max="13575" width="1.3984375" style="4" customWidth="1"/>
    <col min="13576" max="13576" width="15.09765625" style="4" customWidth="1"/>
    <col min="13577" max="13577" width="1.3984375" style="4" customWidth="1"/>
    <col min="13578" max="13578" width="15.09765625" style="4" customWidth="1"/>
    <col min="13579" max="13579" width="0.8984375" style="4" customWidth="1"/>
    <col min="13580" max="13824" width="8.8984375" style="4"/>
    <col min="13825" max="13825" width="55.69921875" style="4" customWidth="1"/>
    <col min="13826" max="13826" width="8.59765625" style="4" customWidth="1"/>
    <col min="13827" max="13827" width="1.3984375" style="4" customWidth="1"/>
    <col min="13828" max="13828" width="15.8984375" style="4" customWidth="1"/>
    <col min="13829" max="13829" width="1.3984375" style="4" customWidth="1"/>
    <col min="13830" max="13830" width="15.8984375" style="4" customWidth="1"/>
    <col min="13831" max="13831" width="1.3984375" style="4" customWidth="1"/>
    <col min="13832" max="13832" width="15.09765625" style="4" customWidth="1"/>
    <col min="13833" max="13833" width="1.3984375" style="4" customWidth="1"/>
    <col min="13834" max="13834" width="15.09765625" style="4" customWidth="1"/>
    <col min="13835" max="13835" width="0.8984375" style="4" customWidth="1"/>
    <col min="13836" max="14080" width="8.8984375" style="4"/>
    <col min="14081" max="14081" width="55.69921875" style="4" customWidth="1"/>
    <col min="14082" max="14082" width="8.59765625" style="4" customWidth="1"/>
    <col min="14083" max="14083" width="1.3984375" style="4" customWidth="1"/>
    <col min="14084" max="14084" width="15.8984375" style="4" customWidth="1"/>
    <col min="14085" max="14085" width="1.3984375" style="4" customWidth="1"/>
    <col min="14086" max="14086" width="15.8984375" style="4" customWidth="1"/>
    <col min="14087" max="14087" width="1.3984375" style="4" customWidth="1"/>
    <col min="14088" max="14088" width="15.09765625" style="4" customWidth="1"/>
    <col min="14089" max="14089" width="1.3984375" style="4" customWidth="1"/>
    <col min="14090" max="14090" width="15.09765625" style="4" customWidth="1"/>
    <col min="14091" max="14091" width="0.8984375" style="4" customWidth="1"/>
    <col min="14092" max="14336" width="8.8984375" style="4"/>
    <col min="14337" max="14337" width="55.69921875" style="4" customWidth="1"/>
    <col min="14338" max="14338" width="8.59765625" style="4" customWidth="1"/>
    <col min="14339" max="14339" width="1.3984375" style="4" customWidth="1"/>
    <col min="14340" max="14340" width="15.8984375" style="4" customWidth="1"/>
    <col min="14341" max="14341" width="1.3984375" style="4" customWidth="1"/>
    <col min="14342" max="14342" width="15.8984375" style="4" customWidth="1"/>
    <col min="14343" max="14343" width="1.3984375" style="4" customWidth="1"/>
    <col min="14344" max="14344" width="15.09765625" style="4" customWidth="1"/>
    <col min="14345" max="14345" width="1.3984375" style="4" customWidth="1"/>
    <col min="14346" max="14346" width="15.09765625" style="4" customWidth="1"/>
    <col min="14347" max="14347" width="0.8984375" style="4" customWidth="1"/>
    <col min="14348" max="14592" width="8.8984375" style="4"/>
    <col min="14593" max="14593" width="55.69921875" style="4" customWidth="1"/>
    <col min="14594" max="14594" width="8.59765625" style="4" customWidth="1"/>
    <col min="14595" max="14595" width="1.3984375" style="4" customWidth="1"/>
    <col min="14596" max="14596" width="15.8984375" style="4" customWidth="1"/>
    <col min="14597" max="14597" width="1.3984375" style="4" customWidth="1"/>
    <col min="14598" max="14598" width="15.8984375" style="4" customWidth="1"/>
    <col min="14599" max="14599" width="1.3984375" style="4" customWidth="1"/>
    <col min="14600" max="14600" width="15.09765625" style="4" customWidth="1"/>
    <col min="14601" max="14601" width="1.3984375" style="4" customWidth="1"/>
    <col min="14602" max="14602" width="15.09765625" style="4" customWidth="1"/>
    <col min="14603" max="14603" width="0.8984375" style="4" customWidth="1"/>
    <col min="14604" max="14848" width="8.8984375" style="4"/>
    <col min="14849" max="14849" width="55.69921875" style="4" customWidth="1"/>
    <col min="14850" max="14850" width="8.59765625" style="4" customWidth="1"/>
    <col min="14851" max="14851" width="1.3984375" style="4" customWidth="1"/>
    <col min="14852" max="14852" width="15.8984375" style="4" customWidth="1"/>
    <col min="14853" max="14853" width="1.3984375" style="4" customWidth="1"/>
    <col min="14854" max="14854" width="15.8984375" style="4" customWidth="1"/>
    <col min="14855" max="14855" width="1.3984375" style="4" customWidth="1"/>
    <col min="14856" max="14856" width="15.09765625" style="4" customWidth="1"/>
    <col min="14857" max="14857" width="1.3984375" style="4" customWidth="1"/>
    <col min="14858" max="14858" width="15.09765625" style="4" customWidth="1"/>
    <col min="14859" max="14859" width="0.8984375" style="4" customWidth="1"/>
    <col min="14860" max="15104" width="8.8984375" style="4"/>
    <col min="15105" max="15105" width="55.69921875" style="4" customWidth="1"/>
    <col min="15106" max="15106" width="8.59765625" style="4" customWidth="1"/>
    <col min="15107" max="15107" width="1.3984375" style="4" customWidth="1"/>
    <col min="15108" max="15108" width="15.8984375" style="4" customWidth="1"/>
    <col min="15109" max="15109" width="1.3984375" style="4" customWidth="1"/>
    <col min="15110" max="15110" width="15.8984375" style="4" customWidth="1"/>
    <col min="15111" max="15111" width="1.3984375" style="4" customWidth="1"/>
    <col min="15112" max="15112" width="15.09765625" style="4" customWidth="1"/>
    <col min="15113" max="15113" width="1.3984375" style="4" customWidth="1"/>
    <col min="15114" max="15114" width="15.09765625" style="4" customWidth="1"/>
    <col min="15115" max="15115" width="0.8984375" style="4" customWidth="1"/>
    <col min="15116" max="15360" width="8.8984375" style="4"/>
    <col min="15361" max="15361" width="55.69921875" style="4" customWidth="1"/>
    <col min="15362" max="15362" width="8.59765625" style="4" customWidth="1"/>
    <col min="15363" max="15363" width="1.3984375" style="4" customWidth="1"/>
    <col min="15364" max="15364" width="15.8984375" style="4" customWidth="1"/>
    <col min="15365" max="15365" width="1.3984375" style="4" customWidth="1"/>
    <col min="15366" max="15366" width="15.8984375" style="4" customWidth="1"/>
    <col min="15367" max="15367" width="1.3984375" style="4" customWidth="1"/>
    <col min="15368" max="15368" width="15.09765625" style="4" customWidth="1"/>
    <col min="15369" max="15369" width="1.3984375" style="4" customWidth="1"/>
    <col min="15370" max="15370" width="15.09765625" style="4" customWidth="1"/>
    <col min="15371" max="15371" width="0.8984375" style="4" customWidth="1"/>
    <col min="15372" max="15616" width="8.8984375" style="4"/>
    <col min="15617" max="15617" width="55.69921875" style="4" customWidth="1"/>
    <col min="15618" max="15618" width="8.59765625" style="4" customWidth="1"/>
    <col min="15619" max="15619" width="1.3984375" style="4" customWidth="1"/>
    <col min="15620" max="15620" width="15.8984375" style="4" customWidth="1"/>
    <col min="15621" max="15621" width="1.3984375" style="4" customWidth="1"/>
    <col min="15622" max="15622" width="15.8984375" style="4" customWidth="1"/>
    <col min="15623" max="15623" width="1.3984375" style="4" customWidth="1"/>
    <col min="15624" max="15624" width="15.09765625" style="4" customWidth="1"/>
    <col min="15625" max="15625" width="1.3984375" style="4" customWidth="1"/>
    <col min="15626" max="15626" width="15.09765625" style="4" customWidth="1"/>
    <col min="15627" max="15627" width="0.8984375" style="4" customWidth="1"/>
    <col min="15628" max="15872" width="8.8984375" style="4"/>
    <col min="15873" max="15873" width="55.69921875" style="4" customWidth="1"/>
    <col min="15874" max="15874" width="8.59765625" style="4" customWidth="1"/>
    <col min="15875" max="15875" width="1.3984375" style="4" customWidth="1"/>
    <col min="15876" max="15876" width="15.8984375" style="4" customWidth="1"/>
    <col min="15877" max="15877" width="1.3984375" style="4" customWidth="1"/>
    <col min="15878" max="15878" width="15.8984375" style="4" customWidth="1"/>
    <col min="15879" max="15879" width="1.3984375" style="4" customWidth="1"/>
    <col min="15880" max="15880" width="15.09765625" style="4" customWidth="1"/>
    <col min="15881" max="15881" width="1.3984375" style="4" customWidth="1"/>
    <col min="15882" max="15882" width="15.09765625" style="4" customWidth="1"/>
    <col min="15883" max="15883" width="0.8984375" style="4" customWidth="1"/>
    <col min="15884" max="16128" width="8.8984375" style="4"/>
    <col min="16129" max="16129" width="55.69921875" style="4" customWidth="1"/>
    <col min="16130" max="16130" width="8.59765625" style="4" customWidth="1"/>
    <col min="16131" max="16131" width="1.3984375" style="4" customWidth="1"/>
    <col min="16132" max="16132" width="15.8984375" style="4" customWidth="1"/>
    <col min="16133" max="16133" width="1.3984375" style="4" customWidth="1"/>
    <col min="16134" max="16134" width="15.8984375" style="4" customWidth="1"/>
    <col min="16135" max="16135" width="1.3984375" style="4" customWidth="1"/>
    <col min="16136" max="16136" width="15.09765625" style="4" customWidth="1"/>
    <col min="16137" max="16137" width="1.3984375" style="4" customWidth="1"/>
    <col min="16138" max="16138" width="15.09765625" style="4" customWidth="1"/>
    <col min="16139" max="16139" width="0.8984375" style="4" customWidth="1"/>
    <col min="16140" max="16383" width="8.8984375" style="4"/>
    <col min="16384" max="16384" width="9" style="4" customWidth="1"/>
  </cols>
  <sheetData>
    <row r="1" spans="1:20" ht="26.15" customHeight="1">
      <c r="A1" s="213" t="s">
        <v>24</v>
      </c>
      <c r="B1" s="213"/>
      <c r="C1" s="213"/>
      <c r="D1" s="213"/>
      <c r="E1" s="213"/>
      <c r="F1" s="213"/>
      <c r="G1" s="213"/>
      <c r="H1" s="213"/>
      <c r="I1" s="213"/>
      <c r="J1" s="213"/>
      <c r="K1" s="213"/>
      <c r="L1" s="4"/>
    </row>
    <row r="2" spans="1:20" ht="26.15" customHeight="1">
      <c r="A2" s="217" t="s">
        <v>131</v>
      </c>
      <c r="B2" s="217"/>
      <c r="C2" s="217"/>
      <c r="D2" s="217"/>
      <c r="E2" s="217"/>
      <c r="F2" s="217"/>
      <c r="G2" s="217"/>
      <c r="H2" s="217"/>
      <c r="I2" s="217"/>
      <c r="J2" s="217"/>
      <c r="K2" s="217"/>
      <c r="L2" s="4"/>
    </row>
    <row r="3" spans="1:20" ht="26.15" customHeight="1">
      <c r="A3" s="213" t="s">
        <v>188</v>
      </c>
      <c r="B3" s="213"/>
      <c r="C3" s="213"/>
      <c r="D3" s="213"/>
      <c r="E3" s="213"/>
      <c r="F3" s="213"/>
      <c r="G3" s="213"/>
      <c r="H3" s="213"/>
      <c r="I3" s="213"/>
      <c r="J3" s="213"/>
      <c r="K3" s="213"/>
      <c r="L3" s="3"/>
    </row>
    <row r="4" spans="1:20" ht="26.15" customHeight="1">
      <c r="A4" s="216" t="s">
        <v>124</v>
      </c>
      <c r="B4" s="216"/>
      <c r="C4" s="216"/>
      <c r="D4" s="216"/>
      <c r="E4" s="216"/>
      <c r="F4" s="216"/>
      <c r="G4" s="216"/>
      <c r="H4" s="216"/>
      <c r="I4" s="216"/>
      <c r="J4" s="216"/>
      <c r="K4" s="216"/>
      <c r="L4" s="81"/>
    </row>
    <row r="5" spans="1:20" ht="26.15" customHeight="1">
      <c r="A5" s="214" t="s">
        <v>60</v>
      </c>
      <c r="B5" s="214"/>
      <c r="C5" s="214"/>
      <c r="D5" s="214"/>
      <c r="E5" s="214"/>
      <c r="F5" s="214"/>
      <c r="G5" s="214"/>
      <c r="H5" s="214"/>
      <c r="I5" s="214"/>
      <c r="J5" s="214"/>
      <c r="K5" s="214"/>
    </row>
    <row r="6" spans="1:20" ht="9" customHeight="1">
      <c r="A6" s="5"/>
      <c r="B6" s="5"/>
      <c r="F6" s="5"/>
      <c r="H6" s="82"/>
      <c r="I6" s="82"/>
      <c r="J6" s="82"/>
      <c r="K6" s="82"/>
    </row>
    <row r="7" spans="1:20" ht="23.15" customHeight="1">
      <c r="E7" s="215" t="s">
        <v>51</v>
      </c>
      <c r="F7" s="215"/>
      <c r="G7" s="215"/>
      <c r="H7" s="4"/>
      <c r="I7" s="4"/>
      <c r="J7" s="4"/>
      <c r="K7" s="4"/>
    </row>
    <row r="8" spans="1:20" ht="23.15" customHeight="1">
      <c r="E8" s="215" t="s">
        <v>53</v>
      </c>
      <c r="F8" s="215"/>
      <c r="G8" s="215"/>
      <c r="H8" s="4"/>
      <c r="I8" s="215" t="s">
        <v>36</v>
      </c>
      <c r="J8" s="215"/>
      <c r="K8" s="215"/>
    </row>
    <row r="9" spans="1:20" ht="23.15" customHeight="1">
      <c r="A9" s="5"/>
      <c r="B9" s="5"/>
      <c r="C9" s="15"/>
      <c r="E9" s="15" t="s">
        <v>77</v>
      </c>
      <c r="F9" s="19"/>
      <c r="G9" s="15" t="s">
        <v>63</v>
      </c>
      <c r="H9" s="19"/>
      <c r="I9" s="15" t="s">
        <v>77</v>
      </c>
      <c r="J9" s="19"/>
      <c r="K9" s="15" t="s">
        <v>63</v>
      </c>
      <c r="L9" s="83"/>
    </row>
    <row r="10" spans="1:20" ht="23.15" customHeight="1">
      <c r="A10" s="5"/>
      <c r="B10" s="5"/>
      <c r="C10" s="15" t="s">
        <v>13</v>
      </c>
      <c r="E10" s="15"/>
      <c r="F10" s="19"/>
      <c r="G10" s="15" t="s">
        <v>71</v>
      </c>
      <c r="H10" s="19"/>
      <c r="I10" s="15"/>
      <c r="J10" s="19"/>
      <c r="K10" s="15" t="s">
        <v>71</v>
      </c>
      <c r="L10" s="83"/>
    </row>
    <row r="11" spans="1:20" ht="23.15" customHeight="1">
      <c r="A11" s="35"/>
      <c r="B11" s="35"/>
      <c r="C11" s="33"/>
      <c r="D11" s="33"/>
      <c r="E11" s="33"/>
      <c r="G11" s="33"/>
      <c r="K11" s="11"/>
    </row>
    <row r="12" spans="1:20" ht="23.15" customHeight="1">
      <c r="A12" s="28" t="s">
        <v>78</v>
      </c>
      <c r="B12" s="28"/>
      <c r="C12" s="5" t="s">
        <v>177</v>
      </c>
      <c r="D12" s="33"/>
      <c r="E12" s="52">
        <v>14473001957</v>
      </c>
      <c r="F12" s="52"/>
      <c r="G12" s="52">
        <v>13838888365</v>
      </c>
      <c r="H12" s="52"/>
      <c r="I12" s="52">
        <v>14473001957</v>
      </c>
      <c r="J12" s="52"/>
      <c r="K12" s="52">
        <v>13838888365</v>
      </c>
      <c r="N12" s="128"/>
      <c r="P12" s="128"/>
      <c r="R12" s="128"/>
      <c r="T12" s="128"/>
    </row>
    <row r="13" spans="1:20" ht="23.15" customHeight="1">
      <c r="A13" s="28" t="s">
        <v>79</v>
      </c>
      <c r="B13" s="28"/>
      <c r="C13" s="5" t="s">
        <v>177</v>
      </c>
      <c r="D13" s="33"/>
      <c r="E13" s="52">
        <v>-14833601475</v>
      </c>
      <c r="F13" s="52"/>
      <c r="G13" s="52">
        <v>-10613166864</v>
      </c>
      <c r="H13" s="52"/>
      <c r="I13" s="52">
        <v>-14833601475</v>
      </c>
      <c r="J13" s="52"/>
      <c r="K13" s="52">
        <v>-10613166864</v>
      </c>
      <c r="N13" s="128"/>
      <c r="P13" s="128"/>
      <c r="R13" s="128"/>
      <c r="T13" s="128"/>
    </row>
    <row r="14" spans="1:20" ht="23.15" customHeight="1">
      <c r="A14" s="28" t="s">
        <v>205</v>
      </c>
      <c r="B14" s="28"/>
      <c r="C14" s="5" t="s">
        <v>177</v>
      </c>
      <c r="D14" s="33"/>
      <c r="E14" s="84">
        <v>1432310374</v>
      </c>
      <c r="F14" s="52"/>
      <c r="G14" s="84">
        <v>-1611120839</v>
      </c>
      <c r="H14" s="52"/>
      <c r="I14" s="84">
        <v>1432310374</v>
      </c>
      <c r="J14" s="52"/>
      <c r="K14" s="84">
        <v>-1611120839</v>
      </c>
      <c r="N14" s="128"/>
      <c r="P14" s="128"/>
      <c r="R14" s="128"/>
      <c r="T14" s="128"/>
    </row>
    <row r="15" spans="1:20" ht="23.15" customHeight="1">
      <c r="A15" s="36" t="s">
        <v>81</v>
      </c>
      <c r="B15" s="28"/>
      <c r="C15" s="33"/>
      <c r="D15" s="33"/>
      <c r="E15" s="131">
        <f>SUM(E12:E14)</f>
        <v>1071710856</v>
      </c>
      <c r="F15" s="54"/>
      <c r="G15" s="131">
        <f>SUM(G12:G14)</f>
        <v>1614600662</v>
      </c>
      <c r="H15" s="8"/>
      <c r="I15" s="131">
        <f>SUM(I12:I14)</f>
        <v>1071710856</v>
      </c>
      <c r="J15" s="54"/>
      <c r="K15" s="131">
        <f>SUM(K12:K14)</f>
        <v>1614600662</v>
      </c>
      <c r="N15" s="128"/>
      <c r="P15" s="128"/>
      <c r="R15" s="128"/>
      <c r="T15" s="128"/>
    </row>
    <row r="16" spans="1:20" ht="23.15" customHeight="1">
      <c r="A16" s="85" t="s">
        <v>82</v>
      </c>
      <c r="B16" s="28"/>
      <c r="C16" s="5" t="s">
        <v>178</v>
      </c>
      <c r="D16" s="33"/>
      <c r="E16" s="8">
        <v>442630292</v>
      </c>
      <c r="F16" s="54"/>
      <c r="G16" s="8">
        <v>398039718</v>
      </c>
      <c r="H16" s="8"/>
      <c r="I16" s="8">
        <v>442630292</v>
      </c>
      <c r="J16" s="54"/>
      <c r="K16" s="8">
        <v>398039718</v>
      </c>
      <c r="L16" s="33"/>
      <c r="N16" s="128"/>
      <c r="P16" s="128"/>
      <c r="R16" s="128"/>
      <c r="T16" s="128"/>
    </row>
    <row r="17" spans="1:20" ht="23.15" customHeight="1">
      <c r="A17" s="85" t="s">
        <v>157</v>
      </c>
      <c r="B17" s="28"/>
      <c r="C17" s="5" t="s">
        <v>179</v>
      </c>
      <c r="D17" s="33"/>
      <c r="E17" s="8">
        <v>7578555</v>
      </c>
      <c r="F17" s="54"/>
      <c r="G17" s="125">
        <v>0</v>
      </c>
      <c r="H17" s="8"/>
      <c r="I17" s="8">
        <v>7578555</v>
      </c>
      <c r="J17" s="54"/>
      <c r="K17" s="125">
        <v>0</v>
      </c>
      <c r="L17" s="33"/>
      <c r="N17" s="128"/>
      <c r="P17" s="128"/>
      <c r="R17" s="128"/>
      <c r="T17" s="128"/>
    </row>
    <row r="18" spans="1:20" ht="23.15" customHeight="1">
      <c r="A18" s="85" t="s">
        <v>158</v>
      </c>
      <c r="B18" s="28"/>
      <c r="C18" s="5" t="s">
        <v>180</v>
      </c>
      <c r="D18" s="33"/>
      <c r="E18" s="8">
        <v>44263624</v>
      </c>
      <c r="F18" s="54"/>
      <c r="G18" s="125">
        <v>0</v>
      </c>
      <c r="H18" s="8"/>
      <c r="I18" s="8">
        <v>44263624</v>
      </c>
      <c r="J18" s="54"/>
      <c r="K18" s="125">
        <v>0</v>
      </c>
      <c r="L18" s="33"/>
      <c r="N18" s="128"/>
      <c r="P18" s="128"/>
      <c r="R18" s="128"/>
      <c r="T18" s="128"/>
    </row>
    <row r="19" spans="1:20" ht="23.15" customHeight="1">
      <c r="A19" s="85" t="s">
        <v>140</v>
      </c>
      <c r="B19" s="28"/>
      <c r="C19" s="5" t="s">
        <v>181</v>
      </c>
      <c r="D19" s="33"/>
      <c r="E19" s="125">
        <v>0</v>
      </c>
      <c r="F19" s="54"/>
      <c r="G19" s="43">
        <v>36049440</v>
      </c>
      <c r="H19" s="8"/>
      <c r="I19" s="125">
        <v>0</v>
      </c>
      <c r="J19" s="54"/>
      <c r="K19" s="43">
        <v>36049440</v>
      </c>
      <c r="L19" s="33"/>
      <c r="N19" s="128"/>
      <c r="P19" s="128"/>
      <c r="R19" s="128"/>
      <c r="T19" s="128"/>
    </row>
    <row r="20" spans="1:20" ht="23.15" customHeight="1">
      <c r="A20" s="85" t="s">
        <v>202</v>
      </c>
      <c r="B20" s="28"/>
      <c r="C20" s="5" t="s">
        <v>182</v>
      </c>
      <c r="D20" s="33"/>
      <c r="E20" s="8">
        <v>359933</v>
      </c>
      <c r="F20" s="8"/>
      <c r="G20" s="8">
        <v>5074352</v>
      </c>
      <c r="H20" s="8"/>
      <c r="I20" s="8">
        <v>359933</v>
      </c>
      <c r="J20" s="8"/>
      <c r="K20" s="8">
        <v>5074352</v>
      </c>
      <c r="L20" s="33"/>
      <c r="N20" s="128"/>
      <c r="P20" s="128"/>
      <c r="R20" s="128"/>
      <c r="T20" s="128"/>
    </row>
    <row r="21" spans="1:20" ht="23.15" customHeight="1">
      <c r="A21" s="86" t="s">
        <v>83</v>
      </c>
      <c r="B21" s="28"/>
      <c r="D21" s="33"/>
      <c r="E21" s="131">
        <f>SUM(E16:E20)</f>
        <v>494832404</v>
      </c>
      <c r="F21" s="56"/>
      <c r="G21" s="131">
        <f>SUM(G16:G20)</f>
        <v>439163510</v>
      </c>
      <c r="H21" s="56"/>
      <c r="I21" s="131">
        <f>SUM(I16:I20)</f>
        <v>494832404</v>
      </c>
      <c r="J21" s="56"/>
      <c r="K21" s="131">
        <f>SUM(K16:K20)</f>
        <v>439163510</v>
      </c>
      <c r="L21" s="33"/>
      <c r="N21" s="128"/>
      <c r="P21" s="128"/>
      <c r="R21" s="128"/>
      <c r="T21" s="128"/>
    </row>
    <row r="22" spans="1:20" ht="23.15" customHeight="1">
      <c r="A22" s="85" t="s">
        <v>84</v>
      </c>
      <c r="B22" s="28"/>
      <c r="C22" s="5" t="s">
        <v>181</v>
      </c>
      <c r="D22" s="33"/>
      <c r="E22" s="8">
        <v>-115196214</v>
      </c>
      <c r="F22" s="54"/>
      <c r="G22" s="8">
        <v>-108785038</v>
      </c>
      <c r="H22" s="8"/>
      <c r="I22" s="8">
        <v>-115196214</v>
      </c>
      <c r="J22" s="54"/>
      <c r="K22" s="8">
        <v>-108785038</v>
      </c>
      <c r="L22" s="33"/>
      <c r="N22" s="128"/>
      <c r="P22" s="128"/>
      <c r="R22" s="128"/>
      <c r="T22" s="128"/>
    </row>
    <row r="23" spans="1:20" ht="23.15" customHeight="1">
      <c r="A23" s="85" t="s">
        <v>85</v>
      </c>
      <c r="B23" s="34"/>
      <c r="C23" s="5" t="s">
        <v>181</v>
      </c>
      <c r="D23" s="33"/>
      <c r="E23" s="8">
        <v>95742051</v>
      </c>
      <c r="F23" s="54"/>
      <c r="G23" s="8">
        <v>94238529</v>
      </c>
      <c r="H23" s="54"/>
      <c r="I23" s="8">
        <v>95742051</v>
      </c>
      <c r="J23" s="54"/>
      <c r="K23" s="8">
        <v>94238529</v>
      </c>
      <c r="L23" s="33"/>
      <c r="N23" s="128"/>
      <c r="P23" s="128"/>
      <c r="R23" s="128"/>
      <c r="T23" s="128"/>
    </row>
    <row r="24" spans="1:20" ht="23.15" customHeight="1">
      <c r="A24" s="86" t="s">
        <v>86</v>
      </c>
      <c r="B24" s="35"/>
      <c r="D24" s="33"/>
      <c r="E24" s="131">
        <f>SUM(E22:E23)</f>
        <v>-19454163</v>
      </c>
      <c r="F24" s="54"/>
      <c r="G24" s="131">
        <f>SUM(G22:G23)</f>
        <v>-14546509</v>
      </c>
      <c r="H24" s="54"/>
      <c r="I24" s="131">
        <f>SUM(I22:I23)</f>
        <v>-19454163</v>
      </c>
      <c r="J24" s="54"/>
      <c r="K24" s="131">
        <f>SUM(K22:K23)</f>
        <v>-14546509</v>
      </c>
      <c r="L24" s="33"/>
      <c r="N24" s="128"/>
      <c r="P24" s="128"/>
      <c r="R24" s="128"/>
      <c r="T24" s="128"/>
    </row>
    <row r="25" spans="1:20" ht="23.15" customHeight="1">
      <c r="A25" s="86" t="s">
        <v>87</v>
      </c>
      <c r="B25" s="28"/>
      <c r="D25" s="33"/>
      <c r="E25" s="131">
        <f>SUM(E21,E24)</f>
        <v>475378241</v>
      </c>
      <c r="F25" s="54"/>
      <c r="G25" s="131">
        <f>SUM(G21,G24)</f>
        <v>424617001</v>
      </c>
      <c r="H25" s="54"/>
      <c r="I25" s="131">
        <f>SUM(I21,I24)</f>
        <v>475378241</v>
      </c>
      <c r="J25" s="54"/>
      <c r="K25" s="131">
        <f>SUM(K21,K24)</f>
        <v>424617001</v>
      </c>
      <c r="L25" s="33"/>
      <c r="N25" s="128"/>
      <c r="P25" s="128"/>
      <c r="R25" s="128"/>
      <c r="T25" s="128"/>
    </row>
    <row r="26" spans="1:20" ht="23.15" customHeight="1">
      <c r="A26" s="28" t="s">
        <v>88</v>
      </c>
      <c r="B26" s="28"/>
      <c r="C26" s="5" t="s">
        <v>181</v>
      </c>
      <c r="D26" s="33"/>
      <c r="E26" s="8">
        <v>-1826666</v>
      </c>
      <c r="F26" s="54"/>
      <c r="G26" s="8">
        <v>-2182549</v>
      </c>
      <c r="H26" s="54"/>
      <c r="I26" s="8">
        <v>-1826666</v>
      </c>
      <c r="J26" s="54"/>
      <c r="K26" s="8">
        <v>-2182549</v>
      </c>
      <c r="L26" s="33"/>
      <c r="N26" s="128"/>
      <c r="P26" s="128"/>
      <c r="R26" s="128"/>
      <c r="T26" s="128"/>
    </row>
    <row r="27" spans="1:20" ht="23.15" customHeight="1">
      <c r="A27" s="28" t="s">
        <v>89</v>
      </c>
      <c r="B27" s="28"/>
      <c r="C27" s="5" t="s">
        <v>181</v>
      </c>
      <c r="D27" s="33"/>
      <c r="E27" s="8">
        <v>-458932614</v>
      </c>
      <c r="F27" s="54"/>
      <c r="G27" s="8">
        <v>-457124230</v>
      </c>
      <c r="H27" s="54"/>
      <c r="I27" s="8">
        <v>-458932614</v>
      </c>
      <c r="J27" s="54"/>
      <c r="K27" s="8">
        <v>-457124230</v>
      </c>
      <c r="L27" s="33"/>
      <c r="N27" s="128"/>
      <c r="P27" s="128"/>
      <c r="R27" s="128"/>
      <c r="T27" s="128"/>
    </row>
    <row r="28" spans="1:20" ht="23.15" customHeight="1">
      <c r="A28" s="28" t="s">
        <v>159</v>
      </c>
      <c r="B28" s="28"/>
      <c r="C28" s="5" t="s">
        <v>183</v>
      </c>
      <c r="D28" s="33"/>
      <c r="E28" s="55">
        <v>4516347</v>
      </c>
      <c r="F28" s="54"/>
      <c r="G28" s="55">
        <v>3341987</v>
      </c>
      <c r="H28" s="54"/>
      <c r="I28" s="125">
        <v>0</v>
      </c>
      <c r="J28" s="54"/>
      <c r="K28" s="125">
        <v>0</v>
      </c>
      <c r="L28" s="33"/>
      <c r="N28" s="128"/>
      <c r="P28" s="128"/>
      <c r="R28" s="128"/>
      <c r="T28" s="128"/>
    </row>
    <row r="29" spans="1:20" ht="23.15" customHeight="1">
      <c r="A29" s="28" t="s">
        <v>90</v>
      </c>
      <c r="B29" s="28"/>
      <c r="C29" s="5" t="s">
        <v>181</v>
      </c>
      <c r="D29" s="33"/>
      <c r="E29" s="55">
        <v>4413357</v>
      </c>
      <c r="F29" s="54"/>
      <c r="G29" s="55">
        <v>46203924</v>
      </c>
      <c r="H29" s="54"/>
      <c r="I29" s="55">
        <v>4413357</v>
      </c>
      <c r="J29" s="54"/>
      <c r="K29" s="55">
        <v>46203924</v>
      </c>
      <c r="L29" s="33"/>
      <c r="N29" s="128"/>
      <c r="P29" s="128"/>
      <c r="R29" s="128"/>
      <c r="T29" s="128"/>
    </row>
    <row r="30" spans="1:20" ht="23.15" customHeight="1">
      <c r="A30" s="36" t="s">
        <v>160</v>
      </c>
      <c r="B30" s="28"/>
      <c r="D30" s="33"/>
      <c r="E30" s="57">
        <f>SUM(E15,E25,E26:E29)</f>
        <v>1095259521</v>
      </c>
      <c r="F30" s="58"/>
      <c r="G30" s="57">
        <f>SUM(G15,G25,G26:G29)</f>
        <v>1629456795</v>
      </c>
      <c r="H30" s="13"/>
      <c r="I30" s="57">
        <f>SUM(I15,I25,I26:I29)</f>
        <v>1090743174</v>
      </c>
      <c r="J30" s="58"/>
      <c r="K30" s="57">
        <f>SUM(K15,K25,K26:K29)</f>
        <v>1626114808</v>
      </c>
      <c r="L30" s="33"/>
      <c r="N30" s="128"/>
      <c r="P30" s="128"/>
      <c r="R30" s="128"/>
      <c r="T30" s="128"/>
    </row>
    <row r="31" spans="1:20" ht="23.15" customHeight="1">
      <c r="A31" s="28" t="s">
        <v>161</v>
      </c>
      <c r="B31" s="28"/>
      <c r="C31" s="5" t="s">
        <v>184</v>
      </c>
      <c r="D31" s="33"/>
      <c r="E31" s="49">
        <v>-204910265</v>
      </c>
      <c r="F31" s="54"/>
      <c r="G31" s="49">
        <v>-321281264</v>
      </c>
      <c r="H31" s="54"/>
      <c r="I31" s="49">
        <v>-204910265</v>
      </c>
      <c r="J31" s="54"/>
      <c r="K31" s="49">
        <v>-321281264</v>
      </c>
      <c r="L31" s="33"/>
      <c r="N31" s="128"/>
      <c r="P31" s="128"/>
      <c r="R31" s="128"/>
      <c r="T31" s="128"/>
    </row>
    <row r="32" spans="1:20" ht="23.15" customHeight="1">
      <c r="A32" s="36" t="s">
        <v>162</v>
      </c>
      <c r="B32" s="28"/>
      <c r="E32" s="59">
        <f>SUM(E30:E31)</f>
        <v>890349256</v>
      </c>
      <c r="F32" s="58"/>
      <c r="G32" s="59">
        <f>SUM(G30:G31)</f>
        <v>1308175531</v>
      </c>
      <c r="H32" s="58"/>
      <c r="I32" s="59">
        <f>SUM(I30:I31)</f>
        <v>885832909</v>
      </c>
      <c r="J32" s="58"/>
      <c r="K32" s="59">
        <f>SUM(K30:K31)</f>
        <v>1304833544</v>
      </c>
      <c r="L32" s="33"/>
      <c r="N32" s="128"/>
      <c r="P32" s="128"/>
      <c r="R32" s="128"/>
      <c r="T32" s="128"/>
    </row>
    <row r="33" spans="1:12" ht="23.15" customHeight="1">
      <c r="A33" s="3"/>
      <c r="B33" s="3"/>
      <c r="C33" s="33"/>
      <c r="D33" s="33"/>
      <c r="E33" s="9"/>
      <c r="F33" s="9"/>
      <c r="G33" s="9"/>
      <c r="H33" s="9"/>
      <c r="I33" s="9"/>
      <c r="J33" s="87"/>
      <c r="K33" s="9"/>
      <c r="L33" s="33"/>
    </row>
    <row r="34" spans="1:12" ht="23.15" customHeight="1">
      <c r="A34" s="3"/>
      <c r="B34" s="3"/>
      <c r="C34" s="33"/>
      <c r="D34" s="33"/>
      <c r="E34" s="130"/>
      <c r="F34" s="9"/>
      <c r="G34" s="9"/>
      <c r="H34" s="9"/>
      <c r="I34" s="9"/>
      <c r="J34" s="9"/>
      <c r="K34" s="9"/>
      <c r="L34" s="33"/>
    </row>
    <row r="35" spans="1:12" ht="23.15" customHeight="1">
      <c r="A35" s="3"/>
      <c r="B35" s="3"/>
      <c r="C35" s="33"/>
      <c r="D35" s="33"/>
      <c r="E35" s="9"/>
      <c r="F35" s="9"/>
      <c r="G35" s="9"/>
      <c r="H35" s="9"/>
      <c r="I35" s="9"/>
      <c r="J35" s="9"/>
      <c r="K35" s="9"/>
      <c r="L35" s="33"/>
    </row>
    <row r="36" spans="1:12" ht="23.15" customHeight="1">
      <c r="A36" s="3"/>
      <c r="B36" s="3"/>
      <c r="C36" s="33"/>
      <c r="D36" s="33"/>
      <c r="E36" s="9"/>
      <c r="F36" s="9"/>
      <c r="G36" s="9"/>
      <c r="H36" s="9"/>
      <c r="I36" s="9"/>
      <c r="J36" s="9"/>
      <c r="K36" s="9"/>
      <c r="L36" s="33"/>
    </row>
    <row r="37" spans="1:12" ht="23.15" customHeight="1">
      <c r="A37" s="3"/>
      <c r="B37" s="3"/>
      <c r="C37" s="33"/>
      <c r="D37" s="33"/>
      <c r="E37" s="9"/>
      <c r="F37" s="9"/>
      <c r="G37" s="9"/>
      <c r="H37" s="9"/>
      <c r="I37" s="9"/>
      <c r="J37" s="9"/>
      <c r="K37" s="9"/>
      <c r="L37" s="33"/>
    </row>
    <row r="38" spans="1:12" ht="23.15" customHeight="1">
      <c r="A38" s="3"/>
      <c r="B38" s="3"/>
      <c r="C38" s="33"/>
      <c r="D38" s="33"/>
      <c r="E38" s="9"/>
      <c r="F38" s="9"/>
      <c r="G38" s="9"/>
      <c r="H38" s="9"/>
      <c r="I38" s="9"/>
      <c r="J38" s="9"/>
      <c r="K38" s="9"/>
      <c r="L38" s="33"/>
    </row>
    <row r="39" spans="1:12" ht="23.15" customHeight="1">
      <c r="A39" s="3"/>
      <c r="B39" s="3"/>
      <c r="C39" s="33"/>
      <c r="D39" s="33"/>
      <c r="E39" s="9"/>
      <c r="F39" s="9"/>
      <c r="G39" s="9"/>
      <c r="H39" s="9"/>
      <c r="I39" s="9"/>
      <c r="J39" s="9"/>
      <c r="K39" s="9"/>
      <c r="L39" s="33"/>
    </row>
    <row r="40" spans="1:12" ht="23.15" customHeight="1">
      <c r="A40" s="3"/>
      <c r="B40" s="3"/>
      <c r="C40" s="33"/>
      <c r="D40" s="33"/>
      <c r="E40" s="9"/>
      <c r="F40" s="9"/>
      <c r="G40" s="9"/>
      <c r="H40" s="9"/>
      <c r="I40" s="9"/>
      <c r="J40" s="9"/>
      <c r="K40" s="9"/>
      <c r="L40" s="33"/>
    </row>
    <row r="41" spans="1:12" ht="23.15" customHeight="1">
      <c r="A41" s="3"/>
      <c r="B41" s="3"/>
      <c r="C41" s="33"/>
      <c r="D41" s="33"/>
      <c r="E41" s="9"/>
      <c r="F41" s="9"/>
      <c r="G41" s="9"/>
      <c r="H41" s="9"/>
      <c r="I41" s="9"/>
      <c r="J41" s="9"/>
      <c r="K41" s="9"/>
      <c r="L41" s="33"/>
    </row>
    <row r="42" spans="1:12" ht="23.15" customHeight="1">
      <c r="A42" s="3"/>
      <c r="B42" s="3"/>
      <c r="C42" s="33"/>
      <c r="D42" s="33"/>
      <c r="E42" s="9"/>
      <c r="F42" s="9"/>
      <c r="G42" s="9"/>
      <c r="H42" s="9"/>
      <c r="I42" s="9"/>
      <c r="J42" s="9"/>
      <c r="K42" s="9"/>
      <c r="L42" s="33"/>
    </row>
    <row r="43" spans="1:12" ht="23.15" customHeight="1">
      <c r="A43" s="3"/>
      <c r="B43" s="3"/>
      <c r="C43" s="33"/>
      <c r="D43" s="33"/>
      <c r="E43" s="9"/>
      <c r="F43" s="9"/>
      <c r="G43" s="9"/>
      <c r="H43" s="9"/>
      <c r="I43" s="9"/>
      <c r="J43" s="9"/>
      <c r="K43" s="9"/>
      <c r="L43" s="33"/>
    </row>
    <row r="44" spans="1:12" ht="23.15" customHeight="1">
      <c r="A44" s="3"/>
      <c r="B44" s="3"/>
      <c r="C44" s="33"/>
      <c r="D44" s="33"/>
      <c r="E44" s="9"/>
      <c r="F44" s="9"/>
      <c r="G44" s="9"/>
      <c r="H44" s="9"/>
      <c r="I44" s="9"/>
      <c r="J44" s="9"/>
      <c r="K44" s="9"/>
      <c r="L44" s="33"/>
    </row>
    <row r="45" spans="1:12" ht="23.15" customHeight="1">
      <c r="A45" s="3"/>
      <c r="B45" s="3"/>
      <c r="C45" s="33"/>
      <c r="D45" s="33"/>
      <c r="E45" s="9"/>
      <c r="F45" s="9"/>
      <c r="G45" s="9"/>
      <c r="H45" s="9"/>
      <c r="I45" s="9"/>
      <c r="J45" s="9"/>
      <c r="K45" s="9"/>
      <c r="L45" s="33"/>
    </row>
    <row r="46" spans="1:12" ht="23.15" customHeight="1">
      <c r="A46" s="3"/>
      <c r="B46" s="3"/>
      <c r="C46" s="33"/>
      <c r="D46" s="33"/>
      <c r="E46" s="9"/>
      <c r="F46" s="9"/>
      <c r="G46" s="9"/>
      <c r="H46" s="9"/>
      <c r="I46" s="9"/>
      <c r="J46" s="9"/>
      <c r="K46" s="9"/>
      <c r="L46" s="33"/>
    </row>
    <row r="47" spans="1:12" ht="23.15" customHeight="1">
      <c r="A47" s="3"/>
      <c r="B47" s="3"/>
      <c r="C47" s="33"/>
      <c r="D47" s="33"/>
      <c r="E47" s="9"/>
      <c r="F47" s="9"/>
      <c r="G47" s="9"/>
      <c r="H47" s="9"/>
      <c r="I47" s="9"/>
      <c r="J47" s="9"/>
      <c r="K47" s="9"/>
      <c r="L47" s="33"/>
    </row>
    <row r="48" spans="1:12" ht="23.15" customHeight="1">
      <c r="A48" s="3"/>
      <c r="B48" s="3"/>
      <c r="C48" s="33"/>
      <c r="D48" s="33"/>
      <c r="E48" s="9"/>
      <c r="F48" s="9"/>
      <c r="G48" s="9"/>
      <c r="H48" s="9"/>
      <c r="I48" s="9"/>
      <c r="J48" s="9"/>
      <c r="K48" s="9"/>
      <c r="L48" s="33"/>
    </row>
    <row r="49" spans="1:12" ht="23.15" customHeight="1">
      <c r="A49" s="3"/>
      <c r="B49" s="3"/>
      <c r="C49" s="33"/>
      <c r="D49" s="33"/>
      <c r="E49" s="9"/>
      <c r="F49" s="9"/>
      <c r="G49" s="9"/>
      <c r="H49" s="9"/>
      <c r="I49" s="9"/>
      <c r="J49" s="9"/>
      <c r="K49" s="9"/>
      <c r="L49" s="33"/>
    </row>
    <row r="50" spans="1:12" ht="23.15" customHeight="1">
      <c r="A50" s="3"/>
      <c r="B50" s="3"/>
      <c r="C50" s="33"/>
      <c r="D50" s="33"/>
      <c r="E50" s="9"/>
      <c r="F50" s="9"/>
      <c r="G50" s="9"/>
      <c r="H50" s="9"/>
      <c r="I50" s="9"/>
      <c r="J50" s="9"/>
      <c r="K50" s="9"/>
      <c r="L50" s="33"/>
    </row>
    <row r="51" spans="1:12" ht="23.15" customHeight="1">
      <c r="A51" s="3"/>
      <c r="B51" s="3"/>
      <c r="C51" s="33"/>
      <c r="D51" s="33"/>
      <c r="E51" s="9"/>
      <c r="F51" s="9"/>
      <c r="G51" s="9"/>
      <c r="H51" s="9"/>
      <c r="I51" s="9"/>
      <c r="J51" s="9"/>
      <c r="K51" s="9"/>
      <c r="L51" s="33"/>
    </row>
    <row r="52" spans="1:12" ht="23.15" customHeight="1">
      <c r="A52" s="3"/>
      <c r="B52" s="3"/>
      <c r="C52" s="33"/>
      <c r="D52" s="33"/>
      <c r="E52" s="9"/>
      <c r="F52" s="9"/>
      <c r="G52" s="9"/>
      <c r="H52" s="9"/>
      <c r="I52" s="9"/>
      <c r="J52" s="9"/>
      <c r="K52" s="9"/>
      <c r="L52" s="33"/>
    </row>
    <row r="53" spans="1:12" ht="23.15" customHeight="1">
      <c r="A53" s="3"/>
      <c r="B53" s="3"/>
      <c r="C53" s="33"/>
      <c r="D53" s="33"/>
      <c r="E53" s="9"/>
      <c r="F53" s="9"/>
      <c r="G53" s="9"/>
      <c r="H53" s="9"/>
      <c r="I53" s="9"/>
      <c r="J53" s="9"/>
      <c r="K53" s="9"/>
      <c r="L53" s="33"/>
    </row>
    <row r="54" spans="1:12" ht="23.15" customHeight="1">
      <c r="A54" s="3"/>
      <c r="B54" s="3"/>
      <c r="C54" s="33"/>
      <c r="D54" s="33"/>
      <c r="E54" s="9"/>
      <c r="F54" s="9"/>
      <c r="G54" s="9"/>
      <c r="H54" s="9"/>
      <c r="I54" s="9"/>
      <c r="J54" s="9"/>
      <c r="K54" s="9"/>
      <c r="L54" s="33"/>
    </row>
    <row r="55" spans="1:12" ht="23.15" customHeight="1">
      <c r="A55" s="7" t="s">
        <v>126</v>
      </c>
      <c r="B55" s="3"/>
      <c r="C55" s="33"/>
      <c r="D55" s="33"/>
      <c r="E55" s="17"/>
      <c r="F55" s="17"/>
      <c r="G55" s="17"/>
      <c r="H55" s="17"/>
      <c r="I55" s="17"/>
      <c r="J55" s="17"/>
      <c r="K55" s="17"/>
      <c r="L55" s="33"/>
    </row>
    <row r="56" spans="1:12" ht="26.15" customHeight="1">
      <c r="A56" s="213" t="s">
        <v>24</v>
      </c>
      <c r="B56" s="213"/>
      <c r="C56" s="213"/>
      <c r="D56" s="213"/>
      <c r="E56" s="213"/>
      <c r="F56" s="213"/>
      <c r="G56" s="213"/>
      <c r="H56" s="213"/>
      <c r="I56" s="213"/>
      <c r="J56" s="213"/>
      <c r="K56" s="213"/>
      <c r="L56" s="4"/>
    </row>
    <row r="57" spans="1:12" ht="26.15" customHeight="1">
      <c r="A57" s="217" t="s">
        <v>132</v>
      </c>
      <c r="B57" s="217"/>
      <c r="C57" s="217"/>
      <c r="D57" s="217"/>
      <c r="E57" s="217"/>
      <c r="F57" s="217"/>
      <c r="G57" s="217"/>
      <c r="H57" s="217"/>
      <c r="I57" s="217"/>
      <c r="J57" s="217"/>
      <c r="K57" s="217"/>
      <c r="L57" s="4"/>
    </row>
    <row r="58" spans="1:12" ht="26.15" customHeight="1">
      <c r="A58" s="213" t="s">
        <v>188</v>
      </c>
      <c r="B58" s="213"/>
      <c r="C58" s="213"/>
      <c r="D58" s="213"/>
      <c r="E58" s="213"/>
      <c r="F58" s="213"/>
      <c r="G58" s="213"/>
      <c r="H58" s="213"/>
      <c r="I58" s="213"/>
      <c r="J58" s="213"/>
      <c r="K58" s="213"/>
      <c r="L58" s="3"/>
    </row>
    <row r="59" spans="1:12" ht="26.15" customHeight="1">
      <c r="A59" s="216" t="s">
        <v>124</v>
      </c>
      <c r="B59" s="216"/>
      <c r="C59" s="216"/>
      <c r="D59" s="216"/>
      <c r="E59" s="216"/>
      <c r="F59" s="216"/>
      <c r="G59" s="216"/>
      <c r="H59" s="216"/>
      <c r="I59" s="216"/>
      <c r="J59" s="216"/>
      <c r="K59" s="216"/>
      <c r="L59" s="3"/>
    </row>
    <row r="60" spans="1:12" ht="26.15" customHeight="1">
      <c r="A60" s="214" t="s">
        <v>60</v>
      </c>
      <c r="B60" s="214"/>
      <c r="C60" s="214"/>
      <c r="D60" s="214"/>
      <c r="E60" s="214"/>
      <c r="F60" s="214"/>
      <c r="G60" s="214"/>
      <c r="H60" s="214"/>
      <c r="I60" s="214"/>
      <c r="J60" s="214"/>
      <c r="K60" s="214"/>
    </row>
    <row r="61" spans="1:12" ht="9" customHeight="1">
      <c r="A61" s="5"/>
      <c r="B61" s="5"/>
      <c r="F61" s="5"/>
      <c r="H61" s="82"/>
      <c r="I61" s="82"/>
      <c r="J61" s="82"/>
      <c r="K61" s="82"/>
    </row>
    <row r="62" spans="1:12" ht="23.15" customHeight="1">
      <c r="A62" s="88"/>
      <c r="B62" s="88"/>
      <c r="C62" s="89"/>
      <c r="D62" s="89"/>
      <c r="E62" s="215" t="s">
        <v>51</v>
      </c>
      <c r="F62" s="215"/>
      <c r="G62" s="215"/>
      <c r="H62" s="90"/>
      <c r="I62" s="4"/>
      <c r="J62" s="4"/>
      <c r="K62" s="4"/>
    </row>
    <row r="63" spans="1:12" ht="23.15" customHeight="1">
      <c r="E63" s="215" t="s">
        <v>53</v>
      </c>
      <c r="F63" s="215"/>
      <c r="G63" s="215"/>
      <c r="H63" s="12"/>
      <c r="I63" s="218" t="s">
        <v>36</v>
      </c>
      <c r="J63" s="218"/>
      <c r="K63" s="218"/>
    </row>
    <row r="64" spans="1:12" ht="23.15" customHeight="1">
      <c r="A64" s="5"/>
      <c r="B64" s="5"/>
      <c r="C64" s="15"/>
      <c r="E64" s="15" t="s">
        <v>77</v>
      </c>
      <c r="F64" s="19"/>
      <c r="G64" s="15" t="s">
        <v>63</v>
      </c>
      <c r="H64" s="19"/>
      <c r="I64" s="15" t="s">
        <v>77</v>
      </c>
      <c r="J64" s="19"/>
      <c r="K64" s="15" t="s">
        <v>63</v>
      </c>
      <c r="L64" s="83"/>
    </row>
    <row r="65" spans="1:12" ht="23.15" customHeight="1">
      <c r="A65" s="5"/>
      <c r="B65" s="5"/>
      <c r="C65" s="15" t="s">
        <v>13</v>
      </c>
      <c r="E65" s="15"/>
      <c r="F65" s="19"/>
      <c r="G65" s="15" t="s">
        <v>71</v>
      </c>
      <c r="H65" s="19"/>
      <c r="I65" s="15"/>
      <c r="J65" s="19"/>
      <c r="K65" s="15" t="s">
        <v>71</v>
      </c>
      <c r="L65" s="83"/>
    </row>
    <row r="66" spans="1:12" ht="23.15" customHeight="1">
      <c r="A66" s="3" t="s">
        <v>68</v>
      </c>
      <c r="B66" s="3"/>
      <c r="C66" s="33"/>
      <c r="D66" s="33"/>
      <c r="E66" s="33"/>
      <c r="G66" s="33"/>
      <c r="J66" s="91"/>
      <c r="K66" s="11"/>
      <c r="L66" s="33"/>
    </row>
    <row r="67" spans="1:12" ht="23.15" customHeight="1">
      <c r="A67" s="70" t="s">
        <v>91</v>
      </c>
      <c r="B67" s="70"/>
      <c r="C67" s="33"/>
      <c r="D67" s="33"/>
      <c r="E67" s="92"/>
      <c r="F67" s="51"/>
      <c r="G67" s="92"/>
      <c r="H67" s="51"/>
      <c r="I67" s="51"/>
      <c r="J67" s="51"/>
      <c r="K67" s="51"/>
      <c r="L67" s="33"/>
    </row>
    <row r="68" spans="1:12" ht="23.15" customHeight="1">
      <c r="A68" s="93" t="s">
        <v>58</v>
      </c>
      <c r="B68" s="70"/>
      <c r="C68" s="33"/>
      <c r="D68" s="33"/>
      <c r="E68" s="92"/>
      <c r="F68" s="51"/>
      <c r="G68" s="92"/>
      <c r="H68" s="51"/>
      <c r="I68" s="51"/>
      <c r="J68" s="51"/>
      <c r="K68" s="51"/>
      <c r="L68" s="33"/>
    </row>
    <row r="69" spans="1:12" ht="23.15" customHeight="1">
      <c r="A69" s="94" t="s">
        <v>57</v>
      </c>
      <c r="B69" s="70"/>
      <c r="C69" s="5" t="s">
        <v>152</v>
      </c>
      <c r="D69" s="33"/>
      <c r="E69" s="51">
        <v>-1502626</v>
      </c>
      <c r="F69" s="52"/>
      <c r="G69" s="51">
        <v>-3655723</v>
      </c>
      <c r="H69" s="51"/>
      <c r="I69" s="125">
        <v>0</v>
      </c>
      <c r="J69" s="125"/>
      <c r="K69" s="125">
        <v>0</v>
      </c>
      <c r="L69" s="33"/>
    </row>
    <row r="70" spans="1:12" ht="23.15" customHeight="1">
      <c r="A70" s="69" t="s">
        <v>194</v>
      </c>
      <c r="B70" s="70"/>
      <c r="D70" s="33"/>
      <c r="E70" s="51"/>
      <c r="F70" s="51"/>
      <c r="G70" s="51"/>
      <c r="H70" s="51"/>
      <c r="I70" s="51"/>
      <c r="J70" s="51"/>
      <c r="K70" s="51"/>
      <c r="L70" s="33"/>
    </row>
    <row r="71" spans="1:12" ht="23.15" customHeight="1">
      <c r="A71" s="71" t="s">
        <v>59</v>
      </c>
      <c r="B71" s="70"/>
      <c r="D71" s="33"/>
      <c r="E71" s="125">
        <v>0</v>
      </c>
      <c r="F71" s="51"/>
      <c r="G71" s="51">
        <v>8891327</v>
      </c>
      <c r="H71" s="51"/>
      <c r="I71" s="125">
        <v>0</v>
      </c>
      <c r="J71" s="51"/>
      <c r="K71" s="51">
        <v>8891327</v>
      </c>
      <c r="L71" s="33"/>
    </row>
    <row r="72" spans="1:12" ht="23.15" customHeight="1">
      <c r="A72" s="69" t="s">
        <v>163</v>
      </c>
      <c r="B72" s="70"/>
      <c r="D72" s="33"/>
      <c r="E72" s="51"/>
      <c r="F72" s="51"/>
      <c r="G72" s="51"/>
      <c r="H72" s="51"/>
      <c r="I72" s="51"/>
      <c r="J72" s="51"/>
      <c r="K72" s="51"/>
      <c r="L72" s="33"/>
    </row>
    <row r="73" spans="1:12" ht="23.15" customHeight="1">
      <c r="A73" s="71" t="s">
        <v>97</v>
      </c>
      <c r="B73" s="70"/>
      <c r="D73" s="33"/>
      <c r="E73" s="51">
        <v>246166931</v>
      </c>
      <c r="F73" s="51"/>
      <c r="G73" s="125">
        <v>0</v>
      </c>
      <c r="H73" s="51"/>
      <c r="I73" s="51">
        <v>246166931</v>
      </c>
      <c r="J73" s="51"/>
      <c r="K73" s="125">
        <v>0</v>
      </c>
      <c r="L73" s="33"/>
    </row>
    <row r="74" spans="1:12" ht="23.15" customHeight="1">
      <c r="A74" s="69" t="s">
        <v>92</v>
      </c>
      <c r="B74" s="70"/>
      <c r="D74" s="33"/>
      <c r="F74" s="52"/>
      <c r="G74" s="52"/>
      <c r="H74" s="52"/>
      <c r="I74" s="5"/>
      <c r="J74" s="52"/>
      <c r="K74" s="52"/>
      <c r="L74" s="33"/>
    </row>
    <row r="75" spans="1:12" ht="23.15" customHeight="1">
      <c r="A75" s="69" t="s">
        <v>93</v>
      </c>
      <c r="B75" s="70"/>
      <c r="D75" s="33"/>
      <c r="E75" s="84">
        <v>-49233386</v>
      </c>
      <c r="F75" s="52"/>
      <c r="G75" s="127">
        <v>-1778265</v>
      </c>
      <c r="H75" s="51"/>
      <c r="I75" s="84">
        <v>-49233386</v>
      </c>
      <c r="J75" s="52"/>
      <c r="K75" s="127">
        <v>-1778265</v>
      </c>
      <c r="L75" s="33"/>
    </row>
    <row r="76" spans="1:12" ht="23.15" customHeight="1">
      <c r="A76" s="69" t="s">
        <v>94</v>
      </c>
      <c r="B76" s="70"/>
      <c r="D76" s="33"/>
      <c r="E76" s="51"/>
      <c r="F76" s="52"/>
      <c r="G76" s="51"/>
      <c r="H76" s="51"/>
      <c r="I76" s="51"/>
      <c r="J76" s="51"/>
      <c r="K76" s="51"/>
      <c r="L76" s="33"/>
    </row>
    <row r="77" spans="1:12" ht="23.15" customHeight="1">
      <c r="A77" s="69" t="s">
        <v>95</v>
      </c>
      <c r="B77" s="70"/>
      <c r="D77" s="33"/>
      <c r="E77" s="59">
        <f>SUM(E68:E75)</f>
        <v>195430919</v>
      </c>
      <c r="F77" s="43"/>
      <c r="G77" s="59">
        <f>SUM(G68:G75)</f>
        <v>3457339</v>
      </c>
      <c r="H77" s="43"/>
      <c r="I77" s="59">
        <f>SUM(I68:I75)</f>
        <v>196933545</v>
      </c>
      <c r="J77" s="43"/>
      <c r="K77" s="59">
        <f>SUM(K68:K75)</f>
        <v>7113062</v>
      </c>
      <c r="L77" s="33"/>
    </row>
    <row r="78" spans="1:12" ht="10.5" customHeight="1">
      <c r="A78" s="70"/>
      <c r="B78" s="70"/>
      <c r="D78" s="33"/>
      <c r="E78" s="8"/>
      <c r="F78" s="8"/>
      <c r="G78" s="8"/>
      <c r="H78" s="8"/>
      <c r="I78" s="8"/>
      <c r="J78" s="8"/>
      <c r="L78" s="33"/>
    </row>
    <row r="79" spans="1:12" ht="23.15" customHeight="1">
      <c r="A79" s="95" t="s">
        <v>96</v>
      </c>
      <c r="B79" s="96"/>
      <c r="C79" s="37"/>
      <c r="D79" s="97"/>
      <c r="E79" s="8"/>
      <c r="F79" s="98"/>
      <c r="G79" s="55"/>
      <c r="H79" s="98"/>
      <c r="I79" s="55"/>
      <c r="J79" s="52"/>
      <c r="K79" s="52"/>
      <c r="L79" s="33"/>
    </row>
    <row r="80" spans="1:12" ht="23.15" customHeight="1">
      <c r="A80" s="69" t="s">
        <v>164</v>
      </c>
      <c r="B80" s="96"/>
      <c r="C80" s="37"/>
      <c r="D80" s="97"/>
      <c r="E80" s="8"/>
      <c r="F80" s="98"/>
      <c r="G80" s="8"/>
      <c r="H80" s="98"/>
      <c r="I80" s="55"/>
      <c r="J80" s="52"/>
      <c r="K80" s="52"/>
    </row>
    <row r="81" spans="1:12" ht="23.15" customHeight="1">
      <c r="A81" s="71" t="s">
        <v>97</v>
      </c>
      <c r="B81" s="96"/>
      <c r="C81" s="37"/>
      <c r="D81" s="97"/>
      <c r="E81" s="8">
        <v>-203357881</v>
      </c>
      <c r="F81" s="98"/>
      <c r="G81" s="125">
        <v>0</v>
      </c>
      <c r="H81" s="98"/>
      <c r="I81" s="8">
        <v>-203357881</v>
      </c>
      <c r="J81" s="98"/>
      <c r="K81" s="125">
        <v>0</v>
      </c>
    </row>
    <row r="82" spans="1:12" ht="23.15" customHeight="1">
      <c r="A82" s="69" t="s">
        <v>165</v>
      </c>
      <c r="B82" s="96"/>
      <c r="C82" s="37"/>
      <c r="D82" s="97"/>
      <c r="E82" s="8">
        <v>-10599647</v>
      </c>
      <c r="F82" s="98"/>
      <c r="G82" s="125">
        <v>0</v>
      </c>
      <c r="H82" s="98"/>
      <c r="I82" s="8">
        <v>-10599647</v>
      </c>
      <c r="J82" s="98"/>
      <c r="K82" s="125">
        <v>0</v>
      </c>
    </row>
    <row r="83" spans="1:12" ht="23.15" customHeight="1">
      <c r="A83" s="69" t="s">
        <v>98</v>
      </c>
      <c r="B83" s="96"/>
      <c r="C83" s="37"/>
      <c r="D83" s="97"/>
      <c r="E83" s="8"/>
      <c r="F83" s="98"/>
      <c r="G83" s="8"/>
      <c r="H83" s="98"/>
      <c r="I83" s="8"/>
      <c r="J83" s="98"/>
      <c r="L83" s="4"/>
    </row>
    <row r="84" spans="1:12" ht="23.15" customHeight="1">
      <c r="A84" s="69" t="s">
        <v>93</v>
      </c>
      <c r="B84" s="96"/>
      <c r="C84" s="37"/>
      <c r="D84" s="97"/>
      <c r="E84" s="49">
        <v>41834679</v>
      </c>
      <c r="F84" s="99"/>
      <c r="G84" s="126">
        <v>0</v>
      </c>
      <c r="H84" s="99"/>
      <c r="I84" s="49">
        <v>41834679</v>
      </c>
      <c r="J84" s="99"/>
      <c r="K84" s="126">
        <v>0</v>
      </c>
      <c r="L84" s="4"/>
    </row>
    <row r="85" spans="1:12" ht="23.15" customHeight="1">
      <c r="A85" s="69" t="s">
        <v>99</v>
      </c>
      <c r="B85" s="96"/>
      <c r="C85" s="37"/>
      <c r="D85" s="97"/>
      <c r="E85" s="54"/>
      <c r="F85" s="99"/>
      <c r="G85" s="124"/>
      <c r="H85" s="99"/>
      <c r="I85" s="43"/>
      <c r="J85" s="99"/>
      <c r="K85" s="124"/>
      <c r="L85" s="4"/>
    </row>
    <row r="86" spans="1:12" ht="23.15" customHeight="1">
      <c r="A86" s="100" t="s">
        <v>100</v>
      </c>
      <c r="B86" s="101"/>
      <c r="C86" s="37"/>
      <c r="D86" s="39"/>
      <c r="E86" s="59">
        <f>SUM(E80:E84)</f>
        <v>-172122849</v>
      </c>
      <c r="F86" s="43"/>
      <c r="G86" s="126">
        <f>SUM(G80:G84)</f>
        <v>0</v>
      </c>
      <c r="H86" s="43"/>
      <c r="I86" s="59">
        <f>SUM(I80:I84)</f>
        <v>-172122849</v>
      </c>
      <c r="J86" s="43"/>
      <c r="K86" s="126">
        <f>SUM(K80:K84)</f>
        <v>0</v>
      </c>
      <c r="L86" s="4"/>
    </row>
    <row r="87" spans="1:12" ht="23.15" customHeight="1">
      <c r="A87" s="102" t="s">
        <v>199</v>
      </c>
      <c r="B87" s="101"/>
      <c r="C87" s="37"/>
      <c r="D87" s="103"/>
      <c r="E87" s="123">
        <f>E77+E86</f>
        <v>23308070</v>
      </c>
      <c r="F87" s="104"/>
      <c r="G87" s="123">
        <f>G77+G86</f>
        <v>3457339</v>
      </c>
      <c r="H87" s="104"/>
      <c r="I87" s="123">
        <f>I77+I86</f>
        <v>24810696</v>
      </c>
      <c r="J87" s="105"/>
      <c r="K87" s="123">
        <f>K77+K86</f>
        <v>7113062</v>
      </c>
      <c r="L87" s="4"/>
    </row>
    <row r="88" spans="1:12" ht="23.15" customHeight="1">
      <c r="A88" s="102"/>
      <c r="B88" s="101"/>
      <c r="C88" s="37"/>
      <c r="D88" s="103"/>
      <c r="E88" s="43"/>
      <c r="F88" s="104"/>
      <c r="G88" s="43"/>
      <c r="H88" s="104"/>
      <c r="I88" s="43"/>
      <c r="J88" s="104"/>
      <c r="K88" s="43"/>
      <c r="L88" s="4"/>
    </row>
    <row r="89" spans="1:12" ht="23.15" customHeight="1" thickBot="1">
      <c r="A89" s="102" t="s">
        <v>185</v>
      </c>
      <c r="B89" s="101"/>
      <c r="C89" s="37"/>
      <c r="D89" s="40"/>
      <c r="E89" s="60">
        <f>E32+E87</f>
        <v>913657326</v>
      </c>
      <c r="F89" s="61"/>
      <c r="G89" s="60">
        <f>G32+G87</f>
        <v>1311632870</v>
      </c>
      <c r="H89" s="61"/>
      <c r="I89" s="60">
        <f>I32+I87</f>
        <v>910643605</v>
      </c>
      <c r="J89" s="61"/>
      <c r="K89" s="60">
        <f>K32+K87</f>
        <v>1311946606</v>
      </c>
      <c r="L89" s="4"/>
    </row>
    <row r="90" spans="1:12" ht="23.15" customHeight="1" thickTop="1">
      <c r="A90" s="102"/>
      <c r="B90" s="101"/>
      <c r="C90" s="37"/>
      <c r="D90" s="41"/>
      <c r="E90" s="62"/>
      <c r="F90" s="62"/>
      <c r="G90" s="62"/>
      <c r="H90" s="62"/>
      <c r="I90" s="62"/>
      <c r="J90" s="62"/>
      <c r="K90" s="62"/>
      <c r="L90" s="4"/>
    </row>
    <row r="91" spans="1:12" ht="23.15" customHeight="1">
      <c r="A91" s="106" t="s">
        <v>166</v>
      </c>
      <c r="B91" s="107"/>
      <c r="C91" s="73">
        <v>17</v>
      </c>
      <c r="D91" s="108"/>
      <c r="E91" s="8"/>
      <c r="F91" s="54"/>
      <c r="G91" s="8"/>
      <c r="H91" s="54"/>
      <c r="I91" s="8"/>
      <c r="J91" s="8"/>
    </row>
    <row r="92" spans="1:12" ht="23.15" customHeight="1" thickBot="1">
      <c r="A92" s="109" t="s">
        <v>167</v>
      </c>
      <c r="B92" s="96"/>
      <c r="C92" s="73"/>
      <c r="D92" s="110"/>
      <c r="E92" s="68">
        <f>+E32/590000000</f>
        <v>1.5090665355932202</v>
      </c>
      <c r="F92" s="111"/>
      <c r="G92" s="68">
        <f>+G32/590000000</f>
        <v>2.2172466627118643</v>
      </c>
      <c r="H92" s="111"/>
      <c r="I92" s="68">
        <f>+I32/590000000</f>
        <v>1.5014117101694915</v>
      </c>
      <c r="J92" s="111"/>
      <c r="K92" s="68">
        <f>+K32/590000000</f>
        <v>2.2115822779661016</v>
      </c>
    </row>
    <row r="93" spans="1:12" ht="23.15" customHeight="1" thickTop="1">
      <c r="A93" s="109"/>
      <c r="B93" s="96"/>
      <c r="C93" s="37"/>
      <c r="D93" s="110"/>
      <c r="E93" s="42"/>
      <c r="F93" s="110"/>
      <c r="G93" s="42"/>
      <c r="H93" s="112"/>
      <c r="I93" s="113"/>
      <c r="J93" s="112"/>
      <c r="K93" s="113"/>
    </row>
    <row r="94" spans="1:12" ht="23.15" customHeight="1">
      <c r="A94" s="109"/>
      <c r="B94" s="96"/>
      <c r="C94" s="37"/>
      <c r="D94" s="110"/>
      <c r="E94" s="42"/>
      <c r="F94" s="110"/>
      <c r="G94" s="42"/>
      <c r="H94" s="112"/>
      <c r="I94" s="113"/>
      <c r="J94" s="112"/>
      <c r="K94" s="113"/>
    </row>
    <row r="95" spans="1:12" ht="23.15" customHeight="1">
      <c r="A95" s="109"/>
      <c r="B95" s="96"/>
      <c r="C95" s="37"/>
      <c r="D95" s="110"/>
      <c r="E95" s="42"/>
      <c r="F95" s="110"/>
      <c r="G95" s="42"/>
      <c r="H95" s="112"/>
      <c r="I95" s="113"/>
      <c r="J95" s="112"/>
      <c r="K95" s="113"/>
    </row>
    <row r="96" spans="1:12" ht="23.15" customHeight="1">
      <c r="A96" s="109"/>
      <c r="B96" s="96"/>
      <c r="C96" s="37"/>
      <c r="D96" s="110"/>
      <c r="E96" s="42"/>
      <c r="F96" s="110"/>
      <c r="G96" s="42"/>
      <c r="H96" s="112"/>
      <c r="I96" s="113"/>
      <c r="J96" s="112"/>
      <c r="K96" s="113"/>
    </row>
    <row r="97" spans="1:11" ht="23.15" customHeight="1">
      <c r="A97" s="109"/>
      <c r="B97" s="96"/>
      <c r="C97" s="37"/>
      <c r="D97" s="110"/>
      <c r="E97" s="42"/>
      <c r="F97" s="110"/>
      <c r="G97" s="42"/>
      <c r="H97" s="112"/>
      <c r="I97" s="113"/>
      <c r="J97" s="112"/>
      <c r="K97" s="113"/>
    </row>
    <row r="98" spans="1:11" ht="23.15" customHeight="1">
      <c r="A98" s="109"/>
      <c r="B98" s="96"/>
      <c r="C98" s="37"/>
      <c r="D98" s="110"/>
      <c r="E98" s="42"/>
      <c r="F98" s="110"/>
      <c r="G98" s="42"/>
      <c r="H98" s="112"/>
      <c r="I98" s="113"/>
      <c r="J98" s="112"/>
      <c r="K98" s="113"/>
    </row>
    <row r="99" spans="1:11" ht="23.15" customHeight="1">
      <c r="A99" s="109"/>
      <c r="B99" s="96"/>
      <c r="C99" s="37"/>
      <c r="D99" s="110"/>
      <c r="E99" s="42"/>
      <c r="F99" s="110"/>
      <c r="G99" s="42"/>
      <c r="H99" s="112"/>
      <c r="I99" s="113"/>
      <c r="J99" s="112"/>
      <c r="K99" s="113"/>
    </row>
    <row r="100" spans="1:11" ht="23.15" customHeight="1">
      <c r="A100" s="109"/>
      <c r="B100" s="96"/>
      <c r="C100" s="37"/>
      <c r="D100" s="110"/>
      <c r="E100" s="42"/>
      <c r="F100" s="110"/>
      <c r="G100" s="42"/>
      <c r="H100" s="112"/>
      <c r="I100" s="113"/>
      <c r="J100" s="112"/>
      <c r="K100" s="113"/>
    </row>
    <row r="101" spans="1:11" ht="23.15" customHeight="1">
      <c r="A101" s="109"/>
      <c r="B101" s="96"/>
      <c r="C101" s="37"/>
      <c r="D101" s="110"/>
      <c r="E101" s="42"/>
      <c r="F101" s="110"/>
      <c r="G101" s="42"/>
      <c r="H101" s="112"/>
      <c r="I101" s="113"/>
      <c r="J101" s="112"/>
      <c r="K101" s="113"/>
    </row>
    <row r="102" spans="1:11" ht="23.15" customHeight="1">
      <c r="A102" s="109"/>
      <c r="B102" s="96"/>
      <c r="C102" s="37"/>
      <c r="D102" s="110"/>
      <c r="E102" s="42"/>
      <c r="F102" s="110"/>
      <c r="G102" s="42"/>
      <c r="H102" s="112"/>
      <c r="I102" s="113"/>
      <c r="J102" s="112"/>
      <c r="K102" s="113"/>
    </row>
    <row r="103" spans="1:11" ht="23.15" customHeight="1">
      <c r="A103" s="109"/>
      <c r="B103" s="96"/>
      <c r="C103" s="37"/>
      <c r="D103" s="110"/>
      <c r="E103" s="42"/>
      <c r="F103" s="110"/>
      <c r="G103" s="42"/>
      <c r="H103" s="112"/>
      <c r="I103" s="113"/>
      <c r="J103" s="112"/>
      <c r="K103" s="113"/>
    </row>
    <row r="104" spans="1:11" ht="23.15" customHeight="1">
      <c r="A104" s="109"/>
      <c r="B104" s="96"/>
      <c r="C104" s="37"/>
      <c r="D104" s="110"/>
      <c r="E104" s="42"/>
      <c r="F104" s="110"/>
      <c r="G104" s="42"/>
      <c r="H104" s="112"/>
      <c r="I104" s="113"/>
      <c r="J104" s="112"/>
      <c r="K104" s="113"/>
    </row>
    <row r="105" spans="1:11" ht="23.15" customHeight="1">
      <c r="A105" s="109"/>
      <c r="B105" s="96"/>
      <c r="C105" s="37"/>
      <c r="D105" s="110"/>
      <c r="E105" s="42"/>
      <c r="F105" s="110"/>
      <c r="G105" s="42"/>
      <c r="H105" s="112"/>
      <c r="I105" s="113"/>
      <c r="J105" s="112"/>
      <c r="K105" s="113"/>
    </row>
    <row r="106" spans="1:11" ht="23.15" customHeight="1">
      <c r="A106" s="109"/>
      <c r="B106" s="96"/>
      <c r="C106" s="37"/>
      <c r="D106" s="110"/>
      <c r="E106" s="42"/>
      <c r="F106" s="110"/>
      <c r="G106" s="42"/>
      <c r="H106" s="112"/>
      <c r="I106" s="113"/>
      <c r="J106" s="112"/>
      <c r="K106" s="113"/>
    </row>
    <row r="107" spans="1:11" ht="23.15" customHeight="1">
      <c r="A107" s="109"/>
      <c r="B107" s="96"/>
      <c r="C107" s="37"/>
      <c r="D107" s="110"/>
      <c r="E107" s="42"/>
      <c r="F107" s="110"/>
      <c r="G107" s="42"/>
      <c r="H107" s="112"/>
      <c r="I107" s="113"/>
      <c r="J107" s="112"/>
      <c r="K107" s="113"/>
    </row>
    <row r="108" spans="1:11" ht="23.15" customHeight="1">
      <c r="A108" s="109"/>
      <c r="B108" s="96"/>
      <c r="C108" s="37"/>
      <c r="D108" s="110"/>
      <c r="E108" s="42"/>
      <c r="F108" s="110"/>
      <c r="G108" s="42"/>
      <c r="H108" s="112"/>
      <c r="I108" s="113"/>
      <c r="J108" s="112"/>
      <c r="K108" s="113"/>
    </row>
    <row r="109" spans="1:11" ht="23.15" customHeight="1">
      <c r="A109" s="109"/>
      <c r="B109" s="96"/>
      <c r="C109" s="37"/>
      <c r="D109" s="110"/>
      <c r="E109" s="42"/>
      <c r="F109" s="110"/>
      <c r="G109" s="42"/>
      <c r="H109" s="112"/>
      <c r="I109" s="113"/>
      <c r="J109" s="112"/>
      <c r="K109" s="113"/>
    </row>
    <row r="110" spans="1:11" ht="23.15" customHeight="1">
      <c r="A110" s="109"/>
      <c r="B110" s="96"/>
      <c r="C110" s="37"/>
      <c r="D110" s="110"/>
      <c r="E110" s="42"/>
      <c r="F110" s="110"/>
      <c r="G110" s="42"/>
      <c r="H110" s="112"/>
      <c r="I110" s="113"/>
      <c r="J110" s="112"/>
      <c r="K110" s="113"/>
    </row>
    <row r="111" spans="1:11" ht="23.15" customHeight="1">
      <c r="A111" s="7" t="s">
        <v>126</v>
      </c>
      <c r="B111" s="96"/>
      <c r="C111" s="37"/>
      <c r="D111" s="110"/>
      <c r="E111" s="42"/>
      <c r="F111" s="110"/>
      <c r="G111" s="42"/>
      <c r="H111" s="112"/>
      <c r="I111" s="113"/>
      <c r="J111" s="112"/>
      <c r="K111" s="113"/>
    </row>
    <row r="112" spans="1:11" ht="23.15" customHeight="1">
      <c r="A112" s="109"/>
      <c r="B112" s="96"/>
      <c r="C112" s="37"/>
      <c r="D112" s="110"/>
      <c r="E112" s="42"/>
      <c r="F112" s="110"/>
      <c r="G112" s="42"/>
      <c r="H112" s="112"/>
      <c r="I112" s="113"/>
      <c r="J112" s="112"/>
      <c r="K112" s="113"/>
    </row>
    <row r="113" spans="1:11" ht="23.15" customHeight="1">
      <c r="A113" s="109"/>
      <c r="B113" s="96"/>
      <c r="C113" s="37"/>
      <c r="D113" s="110"/>
      <c r="E113" s="42"/>
      <c r="F113" s="110"/>
      <c r="G113" s="42"/>
      <c r="H113" s="112"/>
      <c r="I113" s="113"/>
      <c r="J113" s="112"/>
      <c r="K113" s="113"/>
    </row>
    <row r="114" spans="1:11" ht="23.15" customHeight="1">
      <c r="A114" s="109"/>
      <c r="B114" s="96"/>
      <c r="C114" s="37"/>
      <c r="D114" s="110"/>
      <c r="E114" s="42"/>
      <c r="F114" s="110"/>
      <c r="G114" s="42"/>
      <c r="H114" s="112"/>
      <c r="I114" s="113"/>
      <c r="J114" s="112"/>
      <c r="K114" s="113"/>
    </row>
    <row r="115" spans="1:11" ht="23.15" customHeight="1">
      <c r="A115" s="7"/>
      <c r="B115" s="96"/>
      <c r="C115" s="37"/>
      <c r="D115" s="110"/>
      <c r="E115" s="42"/>
      <c r="F115" s="110"/>
      <c r="G115" s="42"/>
      <c r="H115" s="112"/>
      <c r="I115" s="113"/>
      <c r="J115" s="112"/>
      <c r="K115" s="113"/>
    </row>
    <row r="116" spans="1:11" ht="23.15" customHeight="1">
      <c r="A116" s="109"/>
      <c r="B116" s="96"/>
      <c r="C116" s="37"/>
      <c r="D116" s="110"/>
      <c r="E116" s="42"/>
      <c r="F116" s="110"/>
      <c r="G116" s="42"/>
      <c r="H116" s="112"/>
      <c r="I116" s="113"/>
      <c r="J116" s="112"/>
      <c r="K116" s="113"/>
    </row>
    <row r="117" spans="1:11" ht="23.15" customHeight="1">
      <c r="A117" s="109"/>
      <c r="B117" s="96"/>
      <c r="C117" s="38"/>
      <c r="D117" s="110"/>
      <c r="E117" s="42"/>
      <c r="F117" s="110"/>
      <c r="G117" s="42"/>
      <c r="H117" s="112"/>
      <c r="I117" s="113"/>
      <c r="J117" s="112"/>
      <c r="K117" s="113"/>
    </row>
    <row r="118" spans="1:11" ht="23.15" customHeight="1">
      <c r="A118" s="7"/>
      <c r="B118" s="96"/>
      <c r="C118" s="42"/>
      <c r="D118" s="113"/>
      <c r="E118" s="42"/>
      <c r="F118" s="113"/>
      <c r="G118" s="113"/>
      <c r="H118" s="113"/>
      <c r="I118" s="113"/>
    </row>
    <row r="119" spans="1:11" ht="23.15" customHeight="1">
      <c r="A119" s="114"/>
      <c r="B119" s="96"/>
      <c r="C119" s="110"/>
      <c r="D119" s="110"/>
      <c r="E119" s="110"/>
      <c r="F119" s="110"/>
      <c r="G119" s="110"/>
      <c r="H119" s="110"/>
      <c r="I119" s="110"/>
    </row>
  </sheetData>
  <mergeCells count="16">
    <mergeCell ref="E7:G7"/>
    <mergeCell ref="A1:K1"/>
    <mergeCell ref="A2:K2"/>
    <mergeCell ref="A3:K3"/>
    <mergeCell ref="A4:K4"/>
    <mergeCell ref="A5:K5"/>
    <mergeCell ref="A60:K60"/>
    <mergeCell ref="E62:G62"/>
    <mergeCell ref="E63:G63"/>
    <mergeCell ref="I63:K63"/>
    <mergeCell ref="E8:G8"/>
    <mergeCell ref="I8:K8"/>
    <mergeCell ref="A56:K56"/>
    <mergeCell ref="A57:K57"/>
    <mergeCell ref="A58:K58"/>
    <mergeCell ref="A59:K59"/>
  </mergeCells>
  <pageMargins left="0.8" right="0.3" top="1" bottom="0.5" header="0.6" footer="0.3"/>
  <pageSetup paperSize="9" scale="6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AM94"/>
  <sheetViews>
    <sheetView zoomScale="85" zoomScaleNormal="85" zoomScaleSheetLayoutView="90" zoomScalePageLayoutView="70" workbookViewId="0">
      <selection activeCell="H10" sqref="H10"/>
    </sheetView>
  </sheetViews>
  <sheetFormatPr defaultColWidth="9" defaultRowHeight="23.15" customHeight="1"/>
  <cols>
    <col min="1" max="1" width="33.3984375" style="76" customWidth="1"/>
    <col min="2" max="2" width="10.59765625" style="76" customWidth="1"/>
    <col min="3" max="3" width="11.8984375" style="76" customWidth="1"/>
    <col min="4" max="4" width="1.59765625" style="2" customWidth="1"/>
    <col min="5" max="5" width="13.09765625" style="2" customWidth="1"/>
    <col min="6" max="7" width="1.3984375" style="2" customWidth="1"/>
    <col min="8" max="8" width="13.09765625" style="2" customWidth="1"/>
    <col min="9" max="10" width="1.3984375" style="2" customWidth="1"/>
    <col min="11" max="11" width="13.8984375" style="2" customWidth="1"/>
    <col min="12" max="13" width="1.3984375" style="2" customWidth="1"/>
    <col min="14" max="14" width="12.69921875" style="2" customWidth="1"/>
    <col min="15" max="16" width="1.3984375" style="2" customWidth="1"/>
    <col min="17" max="17" width="12.69921875" style="2" customWidth="1"/>
    <col min="18" max="19" width="1.3984375" style="2" customWidth="1"/>
    <col min="20" max="20" width="13.09765625" style="2" customWidth="1"/>
    <col min="21" max="22" width="1.3984375" style="2" customWidth="1"/>
    <col min="23" max="23" width="15.69921875" style="2" customWidth="1"/>
    <col min="24" max="25" width="1.3984375" style="2" customWidth="1"/>
    <col min="26" max="26" width="18.69921875" style="2" customWidth="1"/>
    <col min="27" max="28" width="1.3984375" style="2" customWidth="1"/>
    <col min="29" max="29" width="18.69921875" style="2" customWidth="1"/>
    <col min="30" max="31" width="1.3984375" style="2" customWidth="1"/>
    <col min="32" max="32" width="15.09765625" style="2" customWidth="1"/>
    <col min="33" max="33" width="1.3984375" style="2" customWidth="1"/>
    <col min="34" max="34" width="1" style="2" customWidth="1"/>
    <col min="35" max="35" width="15.3984375" style="2" customWidth="1"/>
    <col min="36" max="36" width="1.09765625" style="2" customWidth="1"/>
    <col min="37" max="37" width="11.09765625" style="2" bestFit="1" customWidth="1"/>
    <col min="38" max="272" width="9" style="2"/>
    <col min="273" max="273" width="40" style="2" customWidth="1"/>
    <col min="274" max="274" width="1" style="2" customWidth="1"/>
    <col min="275" max="275" width="16.8984375" style="2" customWidth="1"/>
    <col min="276" max="276" width="1" style="2" customWidth="1"/>
    <col min="277" max="277" width="16.8984375" style="2" customWidth="1"/>
    <col min="278" max="278" width="1" style="2" customWidth="1"/>
    <col min="279" max="279" width="16.8984375" style="2" customWidth="1"/>
    <col min="280" max="280" width="1" style="2" customWidth="1"/>
    <col min="281" max="281" width="16.8984375" style="2" customWidth="1"/>
    <col min="282" max="282" width="1" style="2" customWidth="1"/>
    <col min="283" max="283" width="16.8984375" style="2" customWidth="1"/>
    <col min="284" max="284" width="1" style="2" customWidth="1"/>
    <col min="285" max="285" width="17.3984375" style="2" customWidth="1"/>
    <col min="286" max="286" width="1" style="2" customWidth="1"/>
    <col min="287" max="287" width="17.3984375" style="2" customWidth="1"/>
    <col min="288" max="288" width="1" style="2" customWidth="1"/>
    <col min="289" max="289" width="17.3984375" style="2" customWidth="1"/>
    <col min="290" max="290" width="1" style="2" customWidth="1"/>
    <col min="291" max="291" width="17.3984375" style="2" customWidth="1"/>
    <col min="292" max="528" width="9" style="2"/>
    <col min="529" max="529" width="40" style="2" customWidth="1"/>
    <col min="530" max="530" width="1" style="2" customWidth="1"/>
    <col min="531" max="531" width="16.8984375" style="2" customWidth="1"/>
    <col min="532" max="532" width="1" style="2" customWidth="1"/>
    <col min="533" max="533" width="16.8984375" style="2" customWidth="1"/>
    <col min="534" max="534" width="1" style="2" customWidth="1"/>
    <col min="535" max="535" width="16.8984375" style="2" customWidth="1"/>
    <col min="536" max="536" width="1" style="2" customWidth="1"/>
    <col min="537" max="537" width="16.8984375" style="2" customWidth="1"/>
    <col min="538" max="538" width="1" style="2" customWidth="1"/>
    <col min="539" max="539" width="16.8984375" style="2" customWidth="1"/>
    <col min="540" max="540" width="1" style="2" customWidth="1"/>
    <col min="541" max="541" width="17.3984375" style="2" customWidth="1"/>
    <col min="542" max="542" width="1" style="2" customWidth="1"/>
    <col min="543" max="543" width="17.3984375" style="2" customWidth="1"/>
    <col min="544" max="544" width="1" style="2" customWidth="1"/>
    <col min="545" max="545" width="17.3984375" style="2" customWidth="1"/>
    <col min="546" max="546" width="1" style="2" customWidth="1"/>
    <col min="547" max="547" width="17.3984375" style="2" customWidth="1"/>
    <col min="548" max="784" width="9" style="2"/>
    <col min="785" max="785" width="40" style="2" customWidth="1"/>
    <col min="786" max="786" width="1" style="2" customWidth="1"/>
    <col min="787" max="787" width="16.8984375" style="2" customWidth="1"/>
    <col min="788" max="788" width="1" style="2" customWidth="1"/>
    <col min="789" max="789" width="16.8984375" style="2" customWidth="1"/>
    <col min="790" max="790" width="1" style="2" customWidth="1"/>
    <col min="791" max="791" width="16.8984375" style="2" customWidth="1"/>
    <col min="792" max="792" width="1" style="2" customWidth="1"/>
    <col min="793" max="793" width="16.8984375" style="2" customWidth="1"/>
    <col min="794" max="794" width="1" style="2" customWidth="1"/>
    <col min="795" max="795" width="16.8984375" style="2" customWidth="1"/>
    <col min="796" max="796" width="1" style="2" customWidth="1"/>
    <col min="797" max="797" width="17.3984375" style="2" customWidth="1"/>
    <col min="798" max="798" width="1" style="2" customWidth="1"/>
    <col min="799" max="799" width="17.3984375" style="2" customWidth="1"/>
    <col min="800" max="800" width="1" style="2" customWidth="1"/>
    <col min="801" max="801" width="17.3984375" style="2" customWidth="1"/>
    <col min="802" max="802" width="1" style="2" customWidth="1"/>
    <col min="803" max="803" width="17.3984375" style="2" customWidth="1"/>
    <col min="804" max="1040" width="9" style="2"/>
    <col min="1041" max="1041" width="40" style="2" customWidth="1"/>
    <col min="1042" max="1042" width="1" style="2" customWidth="1"/>
    <col min="1043" max="1043" width="16.8984375" style="2" customWidth="1"/>
    <col min="1044" max="1044" width="1" style="2" customWidth="1"/>
    <col min="1045" max="1045" width="16.8984375" style="2" customWidth="1"/>
    <col min="1046" max="1046" width="1" style="2" customWidth="1"/>
    <col min="1047" max="1047" width="16.8984375" style="2" customWidth="1"/>
    <col min="1048" max="1048" width="1" style="2" customWidth="1"/>
    <col min="1049" max="1049" width="16.8984375" style="2" customWidth="1"/>
    <col min="1050" max="1050" width="1" style="2" customWidth="1"/>
    <col min="1051" max="1051" width="16.8984375" style="2" customWidth="1"/>
    <col min="1052" max="1052" width="1" style="2" customWidth="1"/>
    <col min="1053" max="1053" width="17.3984375" style="2" customWidth="1"/>
    <col min="1054" max="1054" width="1" style="2" customWidth="1"/>
    <col min="1055" max="1055" width="17.3984375" style="2" customWidth="1"/>
    <col min="1056" max="1056" width="1" style="2" customWidth="1"/>
    <col min="1057" max="1057" width="17.3984375" style="2" customWidth="1"/>
    <col min="1058" max="1058" width="1" style="2" customWidth="1"/>
    <col min="1059" max="1059" width="17.3984375" style="2" customWidth="1"/>
    <col min="1060" max="1296" width="9" style="2"/>
    <col min="1297" max="1297" width="40" style="2" customWidth="1"/>
    <col min="1298" max="1298" width="1" style="2" customWidth="1"/>
    <col min="1299" max="1299" width="16.8984375" style="2" customWidth="1"/>
    <col min="1300" max="1300" width="1" style="2" customWidth="1"/>
    <col min="1301" max="1301" width="16.8984375" style="2" customWidth="1"/>
    <col min="1302" max="1302" width="1" style="2" customWidth="1"/>
    <col min="1303" max="1303" width="16.8984375" style="2" customWidth="1"/>
    <col min="1304" max="1304" width="1" style="2" customWidth="1"/>
    <col min="1305" max="1305" width="16.8984375" style="2" customWidth="1"/>
    <col min="1306" max="1306" width="1" style="2" customWidth="1"/>
    <col min="1307" max="1307" width="16.8984375" style="2" customWidth="1"/>
    <col min="1308" max="1308" width="1" style="2" customWidth="1"/>
    <col min="1309" max="1309" width="17.3984375" style="2" customWidth="1"/>
    <col min="1310" max="1310" width="1" style="2" customWidth="1"/>
    <col min="1311" max="1311" width="17.3984375" style="2" customWidth="1"/>
    <col min="1312" max="1312" width="1" style="2" customWidth="1"/>
    <col min="1313" max="1313" width="17.3984375" style="2" customWidth="1"/>
    <col min="1314" max="1314" width="1" style="2" customWidth="1"/>
    <col min="1315" max="1315" width="17.3984375" style="2" customWidth="1"/>
    <col min="1316" max="1552" width="9" style="2"/>
    <col min="1553" max="1553" width="40" style="2" customWidth="1"/>
    <col min="1554" max="1554" width="1" style="2" customWidth="1"/>
    <col min="1555" max="1555" width="16.8984375" style="2" customWidth="1"/>
    <col min="1556" max="1556" width="1" style="2" customWidth="1"/>
    <col min="1557" max="1557" width="16.8984375" style="2" customWidth="1"/>
    <col min="1558" max="1558" width="1" style="2" customWidth="1"/>
    <col min="1559" max="1559" width="16.8984375" style="2" customWidth="1"/>
    <col min="1560" max="1560" width="1" style="2" customWidth="1"/>
    <col min="1561" max="1561" width="16.8984375" style="2" customWidth="1"/>
    <col min="1562" max="1562" width="1" style="2" customWidth="1"/>
    <col min="1563" max="1563" width="16.8984375" style="2" customWidth="1"/>
    <col min="1564" max="1564" width="1" style="2" customWidth="1"/>
    <col min="1565" max="1565" width="17.3984375" style="2" customWidth="1"/>
    <col min="1566" max="1566" width="1" style="2" customWidth="1"/>
    <col min="1567" max="1567" width="17.3984375" style="2" customWidth="1"/>
    <col min="1568" max="1568" width="1" style="2" customWidth="1"/>
    <col min="1569" max="1569" width="17.3984375" style="2" customWidth="1"/>
    <col min="1570" max="1570" width="1" style="2" customWidth="1"/>
    <col min="1571" max="1571" width="17.3984375" style="2" customWidth="1"/>
    <col min="1572" max="1808" width="9" style="2"/>
    <col min="1809" max="1809" width="40" style="2" customWidth="1"/>
    <col min="1810" max="1810" width="1" style="2" customWidth="1"/>
    <col min="1811" max="1811" width="16.8984375" style="2" customWidth="1"/>
    <col min="1812" max="1812" width="1" style="2" customWidth="1"/>
    <col min="1813" max="1813" width="16.8984375" style="2" customWidth="1"/>
    <col min="1814" max="1814" width="1" style="2" customWidth="1"/>
    <col min="1815" max="1815" width="16.8984375" style="2" customWidth="1"/>
    <col min="1816" max="1816" width="1" style="2" customWidth="1"/>
    <col min="1817" max="1817" width="16.8984375" style="2" customWidth="1"/>
    <col min="1818" max="1818" width="1" style="2" customWidth="1"/>
    <col min="1819" max="1819" width="16.8984375" style="2" customWidth="1"/>
    <col min="1820" max="1820" width="1" style="2" customWidth="1"/>
    <col min="1821" max="1821" width="17.3984375" style="2" customWidth="1"/>
    <col min="1822" max="1822" width="1" style="2" customWidth="1"/>
    <col min="1823" max="1823" width="17.3984375" style="2" customWidth="1"/>
    <col min="1824" max="1824" width="1" style="2" customWidth="1"/>
    <col min="1825" max="1825" width="17.3984375" style="2" customWidth="1"/>
    <col min="1826" max="1826" width="1" style="2" customWidth="1"/>
    <col min="1827" max="1827" width="17.3984375" style="2" customWidth="1"/>
    <col min="1828" max="2064" width="9" style="2"/>
    <col min="2065" max="2065" width="40" style="2" customWidth="1"/>
    <col min="2066" max="2066" width="1" style="2" customWidth="1"/>
    <col min="2067" max="2067" width="16.8984375" style="2" customWidth="1"/>
    <col min="2068" max="2068" width="1" style="2" customWidth="1"/>
    <col min="2069" max="2069" width="16.8984375" style="2" customWidth="1"/>
    <col min="2070" max="2070" width="1" style="2" customWidth="1"/>
    <col min="2071" max="2071" width="16.8984375" style="2" customWidth="1"/>
    <col min="2072" max="2072" width="1" style="2" customWidth="1"/>
    <col min="2073" max="2073" width="16.8984375" style="2" customWidth="1"/>
    <col min="2074" max="2074" width="1" style="2" customWidth="1"/>
    <col min="2075" max="2075" width="16.8984375" style="2" customWidth="1"/>
    <col min="2076" max="2076" width="1" style="2" customWidth="1"/>
    <col min="2077" max="2077" width="17.3984375" style="2" customWidth="1"/>
    <col min="2078" max="2078" width="1" style="2" customWidth="1"/>
    <col min="2079" max="2079" width="17.3984375" style="2" customWidth="1"/>
    <col min="2080" max="2080" width="1" style="2" customWidth="1"/>
    <col min="2081" max="2081" width="17.3984375" style="2" customWidth="1"/>
    <col min="2082" max="2082" width="1" style="2" customWidth="1"/>
    <col min="2083" max="2083" width="17.3984375" style="2" customWidth="1"/>
    <col min="2084" max="2320" width="9" style="2"/>
    <col min="2321" max="2321" width="40" style="2" customWidth="1"/>
    <col min="2322" max="2322" width="1" style="2" customWidth="1"/>
    <col min="2323" max="2323" width="16.8984375" style="2" customWidth="1"/>
    <col min="2324" max="2324" width="1" style="2" customWidth="1"/>
    <col min="2325" max="2325" width="16.8984375" style="2" customWidth="1"/>
    <col min="2326" max="2326" width="1" style="2" customWidth="1"/>
    <col min="2327" max="2327" width="16.8984375" style="2" customWidth="1"/>
    <col min="2328" max="2328" width="1" style="2" customWidth="1"/>
    <col min="2329" max="2329" width="16.8984375" style="2" customWidth="1"/>
    <col min="2330" max="2330" width="1" style="2" customWidth="1"/>
    <col min="2331" max="2331" width="16.8984375" style="2" customWidth="1"/>
    <col min="2332" max="2332" width="1" style="2" customWidth="1"/>
    <col min="2333" max="2333" width="17.3984375" style="2" customWidth="1"/>
    <col min="2334" max="2334" width="1" style="2" customWidth="1"/>
    <col min="2335" max="2335" width="17.3984375" style="2" customWidth="1"/>
    <col min="2336" max="2336" width="1" style="2" customWidth="1"/>
    <col min="2337" max="2337" width="17.3984375" style="2" customWidth="1"/>
    <col min="2338" max="2338" width="1" style="2" customWidth="1"/>
    <col min="2339" max="2339" width="17.3984375" style="2" customWidth="1"/>
    <col min="2340" max="2576" width="9" style="2"/>
    <col min="2577" max="2577" width="40" style="2" customWidth="1"/>
    <col min="2578" max="2578" width="1" style="2" customWidth="1"/>
    <col min="2579" max="2579" width="16.8984375" style="2" customWidth="1"/>
    <col min="2580" max="2580" width="1" style="2" customWidth="1"/>
    <col min="2581" max="2581" width="16.8984375" style="2" customWidth="1"/>
    <col min="2582" max="2582" width="1" style="2" customWidth="1"/>
    <col min="2583" max="2583" width="16.8984375" style="2" customWidth="1"/>
    <col min="2584" max="2584" width="1" style="2" customWidth="1"/>
    <col min="2585" max="2585" width="16.8984375" style="2" customWidth="1"/>
    <col min="2586" max="2586" width="1" style="2" customWidth="1"/>
    <col min="2587" max="2587" width="16.8984375" style="2" customWidth="1"/>
    <col min="2588" max="2588" width="1" style="2" customWidth="1"/>
    <col min="2589" max="2589" width="17.3984375" style="2" customWidth="1"/>
    <col min="2590" max="2590" width="1" style="2" customWidth="1"/>
    <col min="2591" max="2591" width="17.3984375" style="2" customWidth="1"/>
    <col min="2592" max="2592" width="1" style="2" customWidth="1"/>
    <col min="2593" max="2593" width="17.3984375" style="2" customWidth="1"/>
    <col min="2594" max="2594" width="1" style="2" customWidth="1"/>
    <col min="2595" max="2595" width="17.3984375" style="2" customWidth="1"/>
    <col min="2596" max="2832" width="9" style="2"/>
    <col min="2833" max="2833" width="40" style="2" customWidth="1"/>
    <col min="2834" max="2834" width="1" style="2" customWidth="1"/>
    <col min="2835" max="2835" width="16.8984375" style="2" customWidth="1"/>
    <col min="2836" max="2836" width="1" style="2" customWidth="1"/>
    <col min="2837" max="2837" width="16.8984375" style="2" customWidth="1"/>
    <col min="2838" max="2838" width="1" style="2" customWidth="1"/>
    <col min="2839" max="2839" width="16.8984375" style="2" customWidth="1"/>
    <col min="2840" max="2840" width="1" style="2" customWidth="1"/>
    <col min="2841" max="2841" width="16.8984375" style="2" customWidth="1"/>
    <col min="2842" max="2842" width="1" style="2" customWidth="1"/>
    <col min="2843" max="2843" width="16.8984375" style="2" customWidth="1"/>
    <col min="2844" max="2844" width="1" style="2" customWidth="1"/>
    <col min="2845" max="2845" width="17.3984375" style="2" customWidth="1"/>
    <col min="2846" max="2846" width="1" style="2" customWidth="1"/>
    <col min="2847" max="2847" width="17.3984375" style="2" customWidth="1"/>
    <col min="2848" max="2848" width="1" style="2" customWidth="1"/>
    <col min="2849" max="2849" width="17.3984375" style="2" customWidth="1"/>
    <col min="2850" max="2850" width="1" style="2" customWidth="1"/>
    <col min="2851" max="2851" width="17.3984375" style="2" customWidth="1"/>
    <col min="2852" max="3088" width="9" style="2"/>
    <col min="3089" max="3089" width="40" style="2" customWidth="1"/>
    <col min="3090" max="3090" width="1" style="2" customWidth="1"/>
    <col min="3091" max="3091" width="16.8984375" style="2" customWidth="1"/>
    <col min="3092" max="3092" width="1" style="2" customWidth="1"/>
    <col min="3093" max="3093" width="16.8984375" style="2" customWidth="1"/>
    <col min="3094" max="3094" width="1" style="2" customWidth="1"/>
    <col min="3095" max="3095" width="16.8984375" style="2" customWidth="1"/>
    <col min="3096" max="3096" width="1" style="2" customWidth="1"/>
    <col min="3097" max="3097" width="16.8984375" style="2" customWidth="1"/>
    <col min="3098" max="3098" width="1" style="2" customWidth="1"/>
    <col min="3099" max="3099" width="16.8984375" style="2" customWidth="1"/>
    <col min="3100" max="3100" width="1" style="2" customWidth="1"/>
    <col min="3101" max="3101" width="17.3984375" style="2" customWidth="1"/>
    <col min="3102" max="3102" width="1" style="2" customWidth="1"/>
    <col min="3103" max="3103" width="17.3984375" style="2" customWidth="1"/>
    <col min="3104" max="3104" width="1" style="2" customWidth="1"/>
    <col min="3105" max="3105" width="17.3984375" style="2" customWidth="1"/>
    <col min="3106" max="3106" width="1" style="2" customWidth="1"/>
    <col min="3107" max="3107" width="17.3984375" style="2" customWidth="1"/>
    <col min="3108" max="3344" width="9" style="2"/>
    <col min="3345" max="3345" width="40" style="2" customWidth="1"/>
    <col min="3346" max="3346" width="1" style="2" customWidth="1"/>
    <col min="3347" max="3347" width="16.8984375" style="2" customWidth="1"/>
    <col min="3348" max="3348" width="1" style="2" customWidth="1"/>
    <col min="3349" max="3349" width="16.8984375" style="2" customWidth="1"/>
    <col min="3350" max="3350" width="1" style="2" customWidth="1"/>
    <col min="3351" max="3351" width="16.8984375" style="2" customWidth="1"/>
    <col min="3352" max="3352" width="1" style="2" customWidth="1"/>
    <col min="3353" max="3353" width="16.8984375" style="2" customWidth="1"/>
    <col min="3354" max="3354" width="1" style="2" customWidth="1"/>
    <col min="3355" max="3355" width="16.8984375" style="2" customWidth="1"/>
    <col min="3356" max="3356" width="1" style="2" customWidth="1"/>
    <col min="3357" max="3357" width="17.3984375" style="2" customWidth="1"/>
    <col min="3358" max="3358" width="1" style="2" customWidth="1"/>
    <col min="3359" max="3359" width="17.3984375" style="2" customWidth="1"/>
    <col min="3360" max="3360" width="1" style="2" customWidth="1"/>
    <col min="3361" max="3361" width="17.3984375" style="2" customWidth="1"/>
    <col min="3362" max="3362" width="1" style="2" customWidth="1"/>
    <col min="3363" max="3363" width="17.3984375" style="2" customWidth="1"/>
    <col min="3364" max="3600" width="9" style="2"/>
    <col min="3601" max="3601" width="40" style="2" customWidth="1"/>
    <col min="3602" max="3602" width="1" style="2" customWidth="1"/>
    <col min="3603" max="3603" width="16.8984375" style="2" customWidth="1"/>
    <col min="3604" max="3604" width="1" style="2" customWidth="1"/>
    <col min="3605" max="3605" width="16.8984375" style="2" customWidth="1"/>
    <col min="3606" max="3606" width="1" style="2" customWidth="1"/>
    <col min="3607" max="3607" width="16.8984375" style="2" customWidth="1"/>
    <col min="3608" max="3608" width="1" style="2" customWidth="1"/>
    <col min="3609" max="3609" width="16.8984375" style="2" customWidth="1"/>
    <col min="3610" max="3610" width="1" style="2" customWidth="1"/>
    <col min="3611" max="3611" width="16.8984375" style="2" customWidth="1"/>
    <col min="3612" max="3612" width="1" style="2" customWidth="1"/>
    <col min="3613" max="3613" width="17.3984375" style="2" customWidth="1"/>
    <col min="3614" max="3614" width="1" style="2" customWidth="1"/>
    <col min="3615" max="3615" width="17.3984375" style="2" customWidth="1"/>
    <col min="3616" max="3616" width="1" style="2" customWidth="1"/>
    <col min="3617" max="3617" width="17.3984375" style="2" customWidth="1"/>
    <col min="3618" max="3618" width="1" style="2" customWidth="1"/>
    <col min="3619" max="3619" width="17.3984375" style="2" customWidth="1"/>
    <col min="3620" max="3856" width="9" style="2"/>
    <col min="3857" max="3857" width="40" style="2" customWidth="1"/>
    <col min="3858" max="3858" width="1" style="2" customWidth="1"/>
    <col min="3859" max="3859" width="16.8984375" style="2" customWidth="1"/>
    <col min="3860" max="3860" width="1" style="2" customWidth="1"/>
    <col min="3861" max="3861" width="16.8984375" style="2" customWidth="1"/>
    <col min="3862" max="3862" width="1" style="2" customWidth="1"/>
    <col min="3863" max="3863" width="16.8984375" style="2" customWidth="1"/>
    <col min="3864" max="3864" width="1" style="2" customWidth="1"/>
    <col min="3865" max="3865" width="16.8984375" style="2" customWidth="1"/>
    <col min="3866" max="3866" width="1" style="2" customWidth="1"/>
    <col min="3867" max="3867" width="16.8984375" style="2" customWidth="1"/>
    <col min="3868" max="3868" width="1" style="2" customWidth="1"/>
    <col min="3869" max="3869" width="17.3984375" style="2" customWidth="1"/>
    <col min="3870" max="3870" width="1" style="2" customWidth="1"/>
    <col min="3871" max="3871" width="17.3984375" style="2" customWidth="1"/>
    <col min="3872" max="3872" width="1" style="2" customWidth="1"/>
    <col min="3873" max="3873" width="17.3984375" style="2" customWidth="1"/>
    <col min="3874" max="3874" width="1" style="2" customWidth="1"/>
    <col min="3875" max="3875" width="17.3984375" style="2" customWidth="1"/>
    <col min="3876" max="4112" width="9" style="2"/>
    <col min="4113" max="4113" width="40" style="2" customWidth="1"/>
    <col min="4114" max="4114" width="1" style="2" customWidth="1"/>
    <col min="4115" max="4115" width="16.8984375" style="2" customWidth="1"/>
    <col min="4116" max="4116" width="1" style="2" customWidth="1"/>
    <col min="4117" max="4117" width="16.8984375" style="2" customWidth="1"/>
    <col min="4118" max="4118" width="1" style="2" customWidth="1"/>
    <col min="4119" max="4119" width="16.8984375" style="2" customWidth="1"/>
    <col min="4120" max="4120" width="1" style="2" customWidth="1"/>
    <col min="4121" max="4121" width="16.8984375" style="2" customWidth="1"/>
    <col min="4122" max="4122" width="1" style="2" customWidth="1"/>
    <col min="4123" max="4123" width="16.8984375" style="2" customWidth="1"/>
    <col min="4124" max="4124" width="1" style="2" customWidth="1"/>
    <col min="4125" max="4125" width="17.3984375" style="2" customWidth="1"/>
    <col min="4126" max="4126" width="1" style="2" customWidth="1"/>
    <col min="4127" max="4127" width="17.3984375" style="2" customWidth="1"/>
    <col min="4128" max="4128" width="1" style="2" customWidth="1"/>
    <col min="4129" max="4129" width="17.3984375" style="2" customWidth="1"/>
    <col min="4130" max="4130" width="1" style="2" customWidth="1"/>
    <col min="4131" max="4131" width="17.3984375" style="2" customWidth="1"/>
    <col min="4132" max="4368" width="9" style="2"/>
    <col min="4369" max="4369" width="40" style="2" customWidth="1"/>
    <col min="4370" max="4370" width="1" style="2" customWidth="1"/>
    <col min="4371" max="4371" width="16.8984375" style="2" customWidth="1"/>
    <col min="4372" max="4372" width="1" style="2" customWidth="1"/>
    <col min="4373" max="4373" width="16.8984375" style="2" customWidth="1"/>
    <col min="4374" max="4374" width="1" style="2" customWidth="1"/>
    <col min="4375" max="4375" width="16.8984375" style="2" customWidth="1"/>
    <col min="4376" max="4376" width="1" style="2" customWidth="1"/>
    <col min="4377" max="4377" width="16.8984375" style="2" customWidth="1"/>
    <col min="4378" max="4378" width="1" style="2" customWidth="1"/>
    <col min="4379" max="4379" width="16.8984375" style="2" customWidth="1"/>
    <col min="4380" max="4380" width="1" style="2" customWidth="1"/>
    <col min="4381" max="4381" width="17.3984375" style="2" customWidth="1"/>
    <col min="4382" max="4382" width="1" style="2" customWidth="1"/>
    <col min="4383" max="4383" width="17.3984375" style="2" customWidth="1"/>
    <col min="4384" max="4384" width="1" style="2" customWidth="1"/>
    <col min="4385" max="4385" width="17.3984375" style="2" customWidth="1"/>
    <col min="4386" max="4386" width="1" style="2" customWidth="1"/>
    <col min="4387" max="4387" width="17.3984375" style="2" customWidth="1"/>
    <col min="4388" max="4624" width="9" style="2"/>
    <col min="4625" max="4625" width="40" style="2" customWidth="1"/>
    <col min="4626" max="4626" width="1" style="2" customWidth="1"/>
    <col min="4627" max="4627" width="16.8984375" style="2" customWidth="1"/>
    <col min="4628" max="4628" width="1" style="2" customWidth="1"/>
    <col min="4629" max="4629" width="16.8984375" style="2" customWidth="1"/>
    <col min="4630" max="4630" width="1" style="2" customWidth="1"/>
    <col min="4631" max="4631" width="16.8984375" style="2" customWidth="1"/>
    <col min="4632" max="4632" width="1" style="2" customWidth="1"/>
    <col min="4633" max="4633" width="16.8984375" style="2" customWidth="1"/>
    <col min="4634" max="4634" width="1" style="2" customWidth="1"/>
    <col min="4635" max="4635" width="16.8984375" style="2" customWidth="1"/>
    <col min="4636" max="4636" width="1" style="2" customWidth="1"/>
    <col min="4637" max="4637" width="17.3984375" style="2" customWidth="1"/>
    <col min="4638" max="4638" width="1" style="2" customWidth="1"/>
    <col min="4639" max="4639" width="17.3984375" style="2" customWidth="1"/>
    <col min="4640" max="4640" width="1" style="2" customWidth="1"/>
    <col min="4641" max="4641" width="17.3984375" style="2" customWidth="1"/>
    <col min="4642" max="4642" width="1" style="2" customWidth="1"/>
    <col min="4643" max="4643" width="17.3984375" style="2" customWidth="1"/>
    <col min="4644" max="4880" width="9" style="2"/>
    <col min="4881" max="4881" width="40" style="2" customWidth="1"/>
    <col min="4882" max="4882" width="1" style="2" customWidth="1"/>
    <col min="4883" max="4883" width="16.8984375" style="2" customWidth="1"/>
    <col min="4884" max="4884" width="1" style="2" customWidth="1"/>
    <col min="4885" max="4885" width="16.8984375" style="2" customWidth="1"/>
    <col min="4886" max="4886" width="1" style="2" customWidth="1"/>
    <col min="4887" max="4887" width="16.8984375" style="2" customWidth="1"/>
    <col min="4888" max="4888" width="1" style="2" customWidth="1"/>
    <col min="4889" max="4889" width="16.8984375" style="2" customWidth="1"/>
    <col min="4890" max="4890" width="1" style="2" customWidth="1"/>
    <col min="4891" max="4891" width="16.8984375" style="2" customWidth="1"/>
    <col min="4892" max="4892" width="1" style="2" customWidth="1"/>
    <col min="4893" max="4893" width="17.3984375" style="2" customWidth="1"/>
    <col min="4894" max="4894" width="1" style="2" customWidth="1"/>
    <col min="4895" max="4895" width="17.3984375" style="2" customWidth="1"/>
    <col min="4896" max="4896" width="1" style="2" customWidth="1"/>
    <col min="4897" max="4897" width="17.3984375" style="2" customWidth="1"/>
    <col min="4898" max="4898" width="1" style="2" customWidth="1"/>
    <col min="4899" max="4899" width="17.3984375" style="2" customWidth="1"/>
    <col min="4900" max="5136" width="9" style="2"/>
    <col min="5137" max="5137" width="40" style="2" customWidth="1"/>
    <col min="5138" max="5138" width="1" style="2" customWidth="1"/>
    <col min="5139" max="5139" width="16.8984375" style="2" customWidth="1"/>
    <col min="5140" max="5140" width="1" style="2" customWidth="1"/>
    <col min="5141" max="5141" width="16.8984375" style="2" customWidth="1"/>
    <col min="5142" max="5142" width="1" style="2" customWidth="1"/>
    <col min="5143" max="5143" width="16.8984375" style="2" customWidth="1"/>
    <col min="5144" max="5144" width="1" style="2" customWidth="1"/>
    <col min="5145" max="5145" width="16.8984375" style="2" customWidth="1"/>
    <col min="5146" max="5146" width="1" style="2" customWidth="1"/>
    <col min="5147" max="5147" width="16.8984375" style="2" customWidth="1"/>
    <col min="5148" max="5148" width="1" style="2" customWidth="1"/>
    <col min="5149" max="5149" width="17.3984375" style="2" customWidth="1"/>
    <col min="5150" max="5150" width="1" style="2" customWidth="1"/>
    <col min="5151" max="5151" width="17.3984375" style="2" customWidth="1"/>
    <col min="5152" max="5152" width="1" style="2" customWidth="1"/>
    <col min="5153" max="5153" width="17.3984375" style="2" customWidth="1"/>
    <col min="5154" max="5154" width="1" style="2" customWidth="1"/>
    <col min="5155" max="5155" width="17.3984375" style="2" customWidth="1"/>
    <col min="5156" max="5392" width="9" style="2"/>
    <col min="5393" max="5393" width="40" style="2" customWidth="1"/>
    <col min="5394" max="5394" width="1" style="2" customWidth="1"/>
    <col min="5395" max="5395" width="16.8984375" style="2" customWidth="1"/>
    <col min="5396" max="5396" width="1" style="2" customWidth="1"/>
    <col min="5397" max="5397" width="16.8984375" style="2" customWidth="1"/>
    <col min="5398" max="5398" width="1" style="2" customWidth="1"/>
    <col min="5399" max="5399" width="16.8984375" style="2" customWidth="1"/>
    <col min="5400" max="5400" width="1" style="2" customWidth="1"/>
    <col min="5401" max="5401" width="16.8984375" style="2" customWidth="1"/>
    <col min="5402" max="5402" width="1" style="2" customWidth="1"/>
    <col min="5403" max="5403" width="16.8984375" style="2" customWidth="1"/>
    <col min="5404" max="5404" width="1" style="2" customWidth="1"/>
    <col min="5405" max="5405" width="17.3984375" style="2" customWidth="1"/>
    <col min="5406" max="5406" width="1" style="2" customWidth="1"/>
    <col min="5407" max="5407" width="17.3984375" style="2" customWidth="1"/>
    <col min="5408" max="5408" width="1" style="2" customWidth="1"/>
    <col min="5409" max="5409" width="17.3984375" style="2" customWidth="1"/>
    <col min="5410" max="5410" width="1" style="2" customWidth="1"/>
    <col min="5411" max="5411" width="17.3984375" style="2" customWidth="1"/>
    <col min="5412" max="5648" width="9" style="2"/>
    <col min="5649" max="5649" width="40" style="2" customWidth="1"/>
    <col min="5650" max="5650" width="1" style="2" customWidth="1"/>
    <col min="5651" max="5651" width="16.8984375" style="2" customWidth="1"/>
    <col min="5652" max="5652" width="1" style="2" customWidth="1"/>
    <col min="5653" max="5653" width="16.8984375" style="2" customWidth="1"/>
    <col min="5654" max="5654" width="1" style="2" customWidth="1"/>
    <col min="5655" max="5655" width="16.8984375" style="2" customWidth="1"/>
    <col min="5656" max="5656" width="1" style="2" customWidth="1"/>
    <col min="5657" max="5657" width="16.8984375" style="2" customWidth="1"/>
    <col min="5658" max="5658" width="1" style="2" customWidth="1"/>
    <col min="5659" max="5659" width="16.8984375" style="2" customWidth="1"/>
    <col min="5660" max="5660" width="1" style="2" customWidth="1"/>
    <col min="5661" max="5661" width="17.3984375" style="2" customWidth="1"/>
    <col min="5662" max="5662" width="1" style="2" customWidth="1"/>
    <col min="5663" max="5663" width="17.3984375" style="2" customWidth="1"/>
    <col min="5664" max="5664" width="1" style="2" customWidth="1"/>
    <col min="5665" max="5665" width="17.3984375" style="2" customWidth="1"/>
    <col min="5666" max="5666" width="1" style="2" customWidth="1"/>
    <col min="5667" max="5667" width="17.3984375" style="2" customWidth="1"/>
    <col min="5668" max="5904" width="9" style="2"/>
    <col min="5905" max="5905" width="40" style="2" customWidth="1"/>
    <col min="5906" max="5906" width="1" style="2" customWidth="1"/>
    <col min="5907" max="5907" width="16.8984375" style="2" customWidth="1"/>
    <col min="5908" max="5908" width="1" style="2" customWidth="1"/>
    <col min="5909" max="5909" width="16.8984375" style="2" customWidth="1"/>
    <col min="5910" max="5910" width="1" style="2" customWidth="1"/>
    <col min="5911" max="5911" width="16.8984375" style="2" customWidth="1"/>
    <col min="5912" max="5912" width="1" style="2" customWidth="1"/>
    <col min="5913" max="5913" width="16.8984375" style="2" customWidth="1"/>
    <col min="5914" max="5914" width="1" style="2" customWidth="1"/>
    <col min="5915" max="5915" width="16.8984375" style="2" customWidth="1"/>
    <col min="5916" max="5916" width="1" style="2" customWidth="1"/>
    <col min="5917" max="5917" width="17.3984375" style="2" customWidth="1"/>
    <col min="5918" max="5918" width="1" style="2" customWidth="1"/>
    <col min="5919" max="5919" width="17.3984375" style="2" customWidth="1"/>
    <col min="5920" max="5920" width="1" style="2" customWidth="1"/>
    <col min="5921" max="5921" width="17.3984375" style="2" customWidth="1"/>
    <col min="5922" max="5922" width="1" style="2" customWidth="1"/>
    <col min="5923" max="5923" width="17.3984375" style="2" customWidth="1"/>
    <col min="5924" max="6160" width="9" style="2"/>
    <col min="6161" max="6161" width="40" style="2" customWidth="1"/>
    <col min="6162" max="6162" width="1" style="2" customWidth="1"/>
    <col min="6163" max="6163" width="16.8984375" style="2" customWidth="1"/>
    <col min="6164" max="6164" width="1" style="2" customWidth="1"/>
    <col min="6165" max="6165" width="16.8984375" style="2" customWidth="1"/>
    <col min="6166" max="6166" width="1" style="2" customWidth="1"/>
    <col min="6167" max="6167" width="16.8984375" style="2" customWidth="1"/>
    <col min="6168" max="6168" width="1" style="2" customWidth="1"/>
    <col min="6169" max="6169" width="16.8984375" style="2" customWidth="1"/>
    <col min="6170" max="6170" width="1" style="2" customWidth="1"/>
    <col min="6171" max="6171" width="16.8984375" style="2" customWidth="1"/>
    <col min="6172" max="6172" width="1" style="2" customWidth="1"/>
    <col min="6173" max="6173" width="17.3984375" style="2" customWidth="1"/>
    <col min="6174" max="6174" width="1" style="2" customWidth="1"/>
    <col min="6175" max="6175" width="17.3984375" style="2" customWidth="1"/>
    <col min="6176" max="6176" width="1" style="2" customWidth="1"/>
    <col min="6177" max="6177" width="17.3984375" style="2" customWidth="1"/>
    <col min="6178" max="6178" width="1" style="2" customWidth="1"/>
    <col min="6179" max="6179" width="17.3984375" style="2" customWidth="1"/>
    <col min="6180" max="6416" width="9" style="2"/>
    <col min="6417" max="6417" width="40" style="2" customWidth="1"/>
    <col min="6418" max="6418" width="1" style="2" customWidth="1"/>
    <col min="6419" max="6419" width="16.8984375" style="2" customWidth="1"/>
    <col min="6420" max="6420" width="1" style="2" customWidth="1"/>
    <col min="6421" max="6421" width="16.8984375" style="2" customWidth="1"/>
    <col min="6422" max="6422" width="1" style="2" customWidth="1"/>
    <col min="6423" max="6423" width="16.8984375" style="2" customWidth="1"/>
    <col min="6424" max="6424" width="1" style="2" customWidth="1"/>
    <col min="6425" max="6425" width="16.8984375" style="2" customWidth="1"/>
    <col min="6426" max="6426" width="1" style="2" customWidth="1"/>
    <col min="6427" max="6427" width="16.8984375" style="2" customWidth="1"/>
    <col min="6428" max="6428" width="1" style="2" customWidth="1"/>
    <col min="6429" max="6429" width="17.3984375" style="2" customWidth="1"/>
    <col min="6430" max="6430" width="1" style="2" customWidth="1"/>
    <col min="6431" max="6431" width="17.3984375" style="2" customWidth="1"/>
    <col min="6432" max="6432" width="1" style="2" customWidth="1"/>
    <col min="6433" max="6433" width="17.3984375" style="2" customWidth="1"/>
    <col min="6434" max="6434" width="1" style="2" customWidth="1"/>
    <col min="6435" max="6435" width="17.3984375" style="2" customWidth="1"/>
    <col min="6436" max="6672" width="9" style="2"/>
    <col min="6673" max="6673" width="40" style="2" customWidth="1"/>
    <col min="6674" max="6674" width="1" style="2" customWidth="1"/>
    <col min="6675" max="6675" width="16.8984375" style="2" customWidth="1"/>
    <col min="6676" max="6676" width="1" style="2" customWidth="1"/>
    <col min="6677" max="6677" width="16.8984375" style="2" customWidth="1"/>
    <col min="6678" max="6678" width="1" style="2" customWidth="1"/>
    <col min="6679" max="6679" width="16.8984375" style="2" customWidth="1"/>
    <col min="6680" max="6680" width="1" style="2" customWidth="1"/>
    <col min="6681" max="6681" width="16.8984375" style="2" customWidth="1"/>
    <col min="6682" max="6682" width="1" style="2" customWidth="1"/>
    <col min="6683" max="6683" width="16.8984375" style="2" customWidth="1"/>
    <col min="6684" max="6684" width="1" style="2" customWidth="1"/>
    <col min="6685" max="6685" width="17.3984375" style="2" customWidth="1"/>
    <col min="6686" max="6686" width="1" style="2" customWidth="1"/>
    <col min="6687" max="6687" width="17.3984375" style="2" customWidth="1"/>
    <col min="6688" max="6688" width="1" style="2" customWidth="1"/>
    <col min="6689" max="6689" width="17.3984375" style="2" customWidth="1"/>
    <col min="6690" max="6690" width="1" style="2" customWidth="1"/>
    <col min="6691" max="6691" width="17.3984375" style="2" customWidth="1"/>
    <col min="6692" max="6928" width="9" style="2"/>
    <col min="6929" max="6929" width="40" style="2" customWidth="1"/>
    <col min="6930" max="6930" width="1" style="2" customWidth="1"/>
    <col min="6931" max="6931" width="16.8984375" style="2" customWidth="1"/>
    <col min="6932" max="6932" width="1" style="2" customWidth="1"/>
    <col min="6933" max="6933" width="16.8984375" style="2" customWidth="1"/>
    <col min="6934" max="6934" width="1" style="2" customWidth="1"/>
    <col min="6935" max="6935" width="16.8984375" style="2" customWidth="1"/>
    <col min="6936" max="6936" width="1" style="2" customWidth="1"/>
    <col min="6937" max="6937" width="16.8984375" style="2" customWidth="1"/>
    <col min="6938" max="6938" width="1" style="2" customWidth="1"/>
    <col min="6939" max="6939" width="16.8984375" style="2" customWidth="1"/>
    <col min="6940" max="6940" width="1" style="2" customWidth="1"/>
    <col min="6941" max="6941" width="17.3984375" style="2" customWidth="1"/>
    <col min="6942" max="6942" width="1" style="2" customWidth="1"/>
    <col min="6943" max="6943" width="17.3984375" style="2" customWidth="1"/>
    <col min="6944" max="6944" width="1" style="2" customWidth="1"/>
    <col min="6945" max="6945" width="17.3984375" style="2" customWidth="1"/>
    <col min="6946" max="6946" width="1" style="2" customWidth="1"/>
    <col min="6947" max="6947" width="17.3984375" style="2" customWidth="1"/>
    <col min="6948" max="7184" width="9" style="2"/>
    <col min="7185" max="7185" width="40" style="2" customWidth="1"/>
    <col min="7186" max="7186" width="1" style="2" customWidth="1"/>
    <col min="7187" max="7187" width="16.8984375" style="2" customWidth="1"/>
    <col min="7188" max="7188" width="1" style="2" customWidth="1"/>
    <col min="7189" max="7189" width="16.8984375" style="2" customWidth="1"/>
    <col min="7190" max="7190" width="1" style="2" customWidth="1"/>
    <col min="7191" max="7191" width="16.8984375" style="2" customWidth="1"/>
    <col min="7192" max="7192" width="1" style="2" customWidth="1"/>
    <col min="7193" max="7193" width="16.8984375" style="2" customWidth="1"/>
    <col min="7194" max="7194" width="1" style="2" customWidth="1"/>
    <col min="7195" max="7195" width="16.8984375" style="2" customWidth="1"/>
    <col min="7196" max="7196" width="1" style="2" customWidth="1"/>
    <col min="7197" max="7197" width="17.3984375" style="2" customWidth="1"/>
    <col min="7198" max="7198" width="1" style="2" customWidth="1"/>
    <col min="7199" max="7199" width="17.3984375" style="2" customWidth="1"/>
    <col min="7200" max="7200" width="1" style="2" customWidth="1"/>
    <col min="7201" max="7201" width="17.3984375" style="2" customWidth="1"/>
    <col min="7202" max="7202" width="1" style="2" customWidth="1"/>
    <col min="7203" max="7203" width="17.3984375" style="2" customWidth="1"/>
    <col min="7204" max="7440" width="9" style="2"/>
    <col min="7441" max="7441" width="40" style="2" customWidth="1"/>
    <col min="7442" max="7442" width="1" style="2" customWidth="1"/>
    <col min="7443" max="7443" width="16.8984375" style="2" customWidth="1"/>
    <col min="7444" max="7444" width="1" style="2" customWidth="1"/>
    <col min="7445" max="7445" width="16.8984375" style="2" customWidth="1"/>
    <col min="7446" max="7446" width="1" style="2" customWidth="1"/>
    <col min="7447" max="7447" width="16.8984375" style="2" customWidth="1"/>
    <col min="7448" max="7448" width="1" style="2" customWidth="1"/>
    <col min="7449" max="7449" width="16.8984375" style="2" customWidth="1"/>
    <col min="7450" max="7450" width="1" style="2" customWidth="1"/>
    <col min="7451" max="7451" width="16.8984375" style="2" customWidth="1"/>
    <col min="7452" max="7452" width="1" style="2" customWidth="1"/>
    <col min="7453" max="7453" width="17.3984375" style="2" customWidth="1"/>
    <col min="7454" max="7454" width="1" style="2" customWidth="1"/>
    <col min="7455" max="7455" width="17.3984375" style="2" customWidth="1"/>
    <col min="7456" max="7456" width="1" style="2" customWidth="1"/>
    <col min="7457" max="7457" width="17.3984375" style="2" customWidth="1"/>
    <col min="7458" max="7458" width="1" style="2" customWidth="1"/>
    <col min="7459" max="7459" width="17.3984375" style="2" customWidth="1"/>
    <col min="7460" max="7696" width="9" style="2"/>
    <col min="7697" max="7697" width="40" style="2" customWidth="1"/>
    <col min="7698" max="7698" width="1" style="2" customWidth="1"/>
    <col min="7699" max="7699" width="16.8984375" style="2" customWidth="1"/>
    <col min="7700" max="7700" width="1" style="2" customWidth="1"/>
    <col min="7701" max="7701" width="16.8984375" style="2" customWidth="1"/>
    <col min="7702" max="7702" width="1" style="2" customWidth="1"/>
    <col min="7703" max="7703" width="16.8984375" style="2" customWidth="1"/>
    <col min="7704" max="7704" width="1" style="2" customWidth="1"/>
    <col min="7705" max="7705" width="16.8984375" style="2" customWidth="1"/>
    <col min="7706" max="7706" width="1" style="2" customWidth="1"/>
    <col min="7707" max="7707" width="16.8984375" style="2" customWidth="1"/>
    <col min="7708" max="7708" width="1" style="2" customWidth="1"/>
    <col min="7709" max="7709" width="17.3984375" style="2" customWidth="1"/>
    <col min="7710" max="7710" width="1" style="2" customWidth="1"/>
    <col min="7711" max="7711" width="17.3984375" style="2" customWidth="1"/>
    <col min="7712" max="7712" width="1" style="2" customWidth="1"/>
    <col min="7713" max="7713" width="17.3984375" style="2" customWidth="1"/>
    <col min="7714" max="7714" width="1" style="2" customWidth="1"/>
    <col min="7715" max="7715" width="17.3984375" style="2" customWidth="1"/>
    <col min="7716" max="7952" width="9" style="2"/>
    <col min="7953" max="7953" width="40" style="2" customWidth="1"/>
    <col min="7954" max="7954" width="1" style="2" customWidth="1"/>
    <col min="7955" max="7955" width="16.8984375" style="2" customWidth="1"/>
    <col min="7956" max="7956" width="1" style="2" customWidth="1"/>
    <col min="7957" max="7957" width="16.8984375" style="2" customWidth="1"/>
    <col min="7958" max="7958" width="1" style="2" customWidth="1"/>
    <col min="7959" max="7959" width="16.8984375" style="2" customWidth="1"/>
    <col min="7960" max="7960" width="1" style="2" customWidth="1"/>
    <col min="7961" max="7961" width="16.8984375" style="2" customWidth="1"/>
    <col min="7962" max="7962" width="1" style="2" customWidth="1"/>
    <col min="7963" max="7963" width="16.8984375" style="2" customWidth="1"/>
    <col min="7964" max="7964" width="1" style="2" customWidth="1"/>
    <col min="7965" max="7965" width="17.3984375" style="2" customWidth="1"/>
    <col min="7966" max="7966" width="1" style="2" customWidth="1"/>
    <col min="7967" max="7967" width="17.3984375" style="2" customWidth="1"/>
    <col min="7968" max="7968" width="1" style="2" customWidth="1"/>
    <col min="7969" max="7969" width="17.3984375" style="2" customWidth="1"/>
    <col min="7970" max="7970" width="1" style="2" customWidth="1"/>
    <col min="7971" max="7971" width="17.3984375" style="2" customWidth="1"/>
    <col min="7972" max="8208" width="9" style="2"/>
    <col min="8209" max="8209" width="40" style="2" customWidth="1"/>
    <col min="8210" max="8210" width="1" style="2" customWidth="1"/>
    <col min="8211" max="8211" width="16.8984375" style="2" customWidth="1"/>
    <col min="8212" max="8212" width="1" style="2" customWidth="1"/>
    <col min="8213" max="8213" width="16.8984375" style="2" customWidth="1"/>
    <col min="8214" max="8214" width="1" style="2" customWidth="1"/>
    <col min="8215" max="8215" width="16.8984375" style="2" customWidth="1"/>
    <col min="8216" max="8216" width="1" style="2" customWidth="1"/>
    <col min="8217" max="8217" width="16.8984375" style="2" customWidth="1"/>
    <col min="8218" max="8218" width="1" style="2" customWidth="1"/>
    <col min="8219" max="8219" width="16.8984375" style="2" customWidth="1"/>
    <col min="8220" max="8220" width="1" style="2" customWidth="1"/>
    <col min="8221" max="8221" width="17.3984375" style="2" customWidth="1"/>
    <col min="8222" max="8222" width="1" style="2" customWidth="1"/>
    <col min="8223" max="8223" width="17.3984375" style="2" customWidth="1"/>
    <col min="8224" max="8224" width="1" style="2" customWidth="1"/>
    <col min="8225" max="8225" width="17.3984375" style="2" customWidth="1"/>
    <col min="8226" max="8226" width="1" style="2" customWidth="1"/>
    <col min="8227" max="8227" width="17.3984375" style="2" customWidth="1"/>
    <col min="8228" max="8464" width="9" style="2"/>
    <col min="8465" max="8465" width="40" style="2" customWidth="1"/>
    <col min="8466" max="8466" width="1" style="2" customWidth="1"/>
    <col min="8467" max="8467" width="16.8984375" style="2" customWidth="1"/>
    <col min="8468" max="8468" width="1" style="2" customWidth="1"/>
    <col min="8469" max="8469" width="16.8984375" style="2" customWidth="1"/>
    <col min="8470" max="8470" width="1" style="2" customWidth="1"/>
    <col min="8471" max="8471" width="16.8984375" style="2" customWidth="1"/>
    <col min="8472" max="8472" width="1" style="2" customWidth="1"/>
    <col min="8473" max="8473" width="16.8984375" style="2" customWidth="1"/>
    <col min="8474" max="8474" width="1" style="2" customWidth="1"/>
    <col min="8475" max="8475" width="16.8984375" style="2" customWidth="1"/>
    <col min="8476" max="8476" width="1" style="2" customWidth="1"/>
    <col min="8477" max="8477" width="17.3984375" style="2" customWidth="1"/>
    <col min="8478" max="8478" width="1" style="2" customWidth="1"/>
    <col min="8479" max="8479" width="17.3984375" style="2" customWidth="1"/>
    <col min="8480" max="8480" width="1" style="2" customWidth="1"/>
    <col min="8481" max="8481" width="17.3984375" style="2" customWidth="1"/>
    <col min="8482" max="8482" width="1" style="2" customWidth="1"/>
    <col min="8483" max="8483" width="17.3984375" style="2" customWidth="1"/>
    <col min="8484" max="8720" width="9" style="2"/>
    <col min="8721" max="8721" width="40" style="2" customWidth="1"/>
    <col min="8722" max="8722" width="1" style="2" customWidth="1"/>
    <col min="8723" max="8723" width="16.8984375" style="2" customWidth="1"/>
    <col min="8724" max="8724" width="1" style="2" customWidth="1"/>
    <col min="8725" max="8725" width="16.8984375" style="2" customWidth="1"/>
    <col min="8726" max="8726" width="1" style="2" customWidth="1"/>
    <col min="8727" max="8727" width="16.8984375" style="2" customWidth="1"/>
    <col min="8728" max="8728" width="1" style="2" customWidth="1"/>
    <col min="8729" max="8729" width="16.8984375" style="2" customWidth="1"/>
    <col min="8730" max="8730" width="1" style="2" customWidth="1"/>
    <col min="8731" max="8731" width="16.8984375" style="2" customWidth="1"/>
    <col min="8732" max="8732" width="1" style="2" customWidth="1"/>
    <col min="8733" max="8733" width="17.3984375" style="2" customWidth="1"/>
    <col min="8734" max="8734" width="1" style="2" customWidth="1"/>
    <col min="8735" max="8735" width="17.3984375" style="2" customWidth="1"/>
    <col min="8736" max="8736" width="1" style="2" customWidth="1"/>
    <col min="8737" max="8737" width="17.3984375" style="2" customWidth="1"/>
    <col min="8738" max="8738" width="1" style="2" customWidth="1"/>
    <col min="8739" max="8739" width="17.3984375" style="2" customWidth="1"/>
    <col min="8740" max="8976" width="9" style="2"/>
    <col min="8977" max="8977" width="40" style="2" customWidth="1"/>
    <col min="8978" max="8978" width="1" style="2" customWidth="1"/>
    <col min="8979" max="8979" width="16.8984375" style="2" customWidth="1"/>
    <col min="8980" max="8980" width="1" style="2" customWidth="1"/>
    <col min="8981" max="8981" width="16.8984375" style="2" customWidth="1"/>
    <col min="8982" max="8982" width="1" style="2" customWidth="1"/>
    <col min="8983" max="8983" width="16.8984375" style="2" customWidth="1"/>
    <col min="8984" max="8984" width="1" style="2" customWidth="1"/>
    <col min="8985" max="8985" width="16.8984375" style="2" customWidth="1"/>
    <col min="8986" max="8986" width="1" style="2" customWidth="1"/>
    <col min="8987" max="8987" width="16.8984375" style="2" customWidth="1"/>
    <col min="8988" max="8988" width="1" style="2" customWidth="1"/>
    <col min="8989" max="8989" width="17.3984375" style="2" customWidth="1"/>
    <col min="8990" max="8990" width="1" style="2" customWidth="1"/>
    <col min="8991" max="8991" width="17.3984375" style="2" customWidth="1"/>
    <col min="8992" max="8992" width="1" style="2" customWidth="1"/>
    <col min="8993" max="8993" width="17.3984375" style="2" customWidth="1"/>
    <col min="8994" max="8994" width="1" style="2" customWidth="1"/>
    <col min="8995" max="8995" width="17.3984375" style="2" customWidth="1"/>
    <col min="8996" max="9232" width="9" style="2"/>
    <col min="9233" max="9233" width="40" style="2" customWidth="1"/>
    <col min="9234" max="9234" width="1" style="2" customWidth="1"/>
    <col min="9235" max="9235" width="16.8984375" style="2" customWidth="1"/>
    <col min="9236" max="9236" width="1" style="2" customWidth="1"/>
    <col min="9237" max="9237" width="16.8984375" style="2" customWidth="1"/>
    <col min="9238" max="9238" width="1" style="2" customWidth="1"/>
    <col min="9239" max="9239" width="16.8984375" style="2" customWidth="1"/>
    <col min="9240" max="9240" width="1" style="2" customWidth="1"/>
    <col min="9241" max="9241" width="16.8984375" style="2" customWidth="1"/>
    <col min="9242" max="9242" width="1" style="2" customWidth="1"/>
    <col min="9243" max="9243" width="16.8984375" style="2" customWidth="1"/>
    <col min="9244" max="9244" width="1" style="2" customWidth="1"/>
    <col min="9245" max="9245" width="17.3984375" style="2" customWidth="1"/>
    <col min="9246" max="9246" width="1" style="2" customWidth="1"/>
    <col min="9247" max="9247" width="17.3984375" style="2" customWidth="1"/>
    <col min="9248" max="9248" width="1" style="2" customWidth="1"/>
    <col min="9249" max="9249" width="17.3984375" style="2" customWidth="1"/>
    <col min="9250" max="9250" width="1" style="2" customWidth="1"/>
    <col min="9251" max="9251" width="17.3984375" style="2" customWidth="1"/>
    <col min="9252" max="9488" width="9" style="2"/>
    <col min="9489" max="9489" width="40" style="2" customWidth="1"/>
    <col min="9490" max="9490" width="1" style="2" customWidth="1"/>
    <col min="9491" max="9491" width="16.8984375" style="2" customWidth="1"/>
    <col min="9492" max="9492" width="1" style="2" customWidth="1"/>
    <col min="9493" max="9493" width="16.8984375" style="2" customWidth="1"/>
    <col min="9494" max="9494" width="1" style="2" customWidth="1"/>
    <col min="9495" max="9495" width="16.8984375" style="2" customWidth="1"/>
    <col min="9496" max="9496" width="1" style="2" customWidth="1"/>
    <col min="9497" max="9497" width="16.8984375" style="2" customWidth="1"/>
    <col min="9498" max="9498" width="1" style="2" customWidth="1"/>
    <col min="9499" max="9499" width="16.8984375" style="2" customWidth="1"/>
    <col min="9500" max="9500" width="1" style="2" customWidth="1"/>
    <col min="9501" max="9501" width="17.3984375" style="2" customWidth="1"/>
    <col min="9502" max="9502" width="1" style="2" customWidth="1"/>
    <col min="9503" max="9503" width="17.3984375" style="2" customWidth="1"/>
    <col min="9504" max="9504" width="1" style="2" customWidth="1"/>
    <col min="9505" max="9505" width="17.3984375" style="2" customWidth="1"/>
    <col min="9506" max="9506" width="1" style="2" customWidth="1"/>
    <col min="9507" max="9507" width="17.3984375" style="2" customWidth="1"/>
    <col min="9508" max="9744" width="9" style="2"/>
    <col min="9745" max="9745" width="40" style="2" customWidth="1"/>
    <col min="9746" max="9746" width="1" style="2" customWidth="1"/>
    <col min="9747" max="9747" width="16.8984375" style="2" customWidth="1"/>
    <col min="9748" max="9748" width="1" style="2" customWidth="1"/>
    <col min="9749" max="9749" width="16.8984375" style="2" customWidth="1"/>
    <col min="9750" max="9750" width="1" style="2" customWidth="1"/>
    <col min="9751" max="9751" width="16.8984375" style="2" customWidth="1"/>
    <col min="9752" max="9752" width="1" style="2" customWidth="1"/>
    <col min="9753" max="9753" width="16.8984375" style="2" customWidth="1"/>
    <col min="9754" max="9754" width="1" style="2" customWidth="1"/>
    <col min="9755" max="9755" width="16.8984375" style="2" customWidth="1"/>
    <col min="9756" max="9756" width="1" style="2" customWidth="1"/>
    <col min="9757" max="9757" width="17.3984375" style="2" customWidth="1"/>
    <col min="9758" max="9758" width="1" style="2" customWidth="1"/>
    <col min="9759" max="9759" width="17.3984375" style="2" customWidth="1"/>
    <col min="9760" max="9760" width="1" style="2" customWidth="1"/>
    <col min="9761" max="9761" width="17.3984375" style="2" customWidth="1"/>
    <col min="9762" max="9762" width="1" style="2" customWidth="1"/>
    <col min="9763" max="9763" width="17.3984375" style="2" customWidth="1"/>
    <col min="9764" max="10000" width="9" style="2"/>
    <col min="10001" max="10001" width="40" style="2" customWidth="1"/>
    <col min="10002" max="10002" width="1" style="2" customWidth="1"/>
    <col min="10003" max="10003" width="16.8984375" style="2" customWidth="1"/>
    <col min="10004" max="10004" width="1" style="2" customWidth="1"/>
    <col min="10005" max="10005" width="16.8984375" style="2" customWidth="1"/>
    <col min="10006" max="10006" width="1" style="2" customWidth="1"/>
    <col min="10007" max="10007" width="16.8984375" style="2" customWidth="1"/>
    <col min="10008" max="10008" width="1" style="2" customWidth="1"/>
    <col min="10009" max="10009" width="16.8984375" style="2" customWidth="1"/>
    <col min="10010" max="10010" width="1" style="2" customWidth="1"/>
    <col min="10011" max="10011" width="16.8984375" style="2" customWidth="1"/>
    <col min="10012" max="10012" width="1" style="2" customWidth="1"/>
    <col min="10013" max="10013" width="17.3984375" style="2" customWidth="1"/>
    <col min="10014" max="10014" width="1" style="2" customWidth="1"/>
    <col min="10015" max="10015" width="17.3984375" style="2" customWidth="1"/>
    <col min="10016" max="10016" width="1" style="2" customWidth="1"/>
    <col min="10017" max="10017" width="17.3984375" style="2" customWidth="1"/>
    <col min="10018" max="10018" width="1" style="2" customWidth="1"/>
    <col min="10019" max="10019" width="17.3984375" style="2" customWidth="1"/>
    <col min="10020" max="10256" width="9" style="2"/>
    <col min="10257" max="10257" width="40" style="2" customWidth="1"/>
    <col min="10258" max="10258" width="1" style="2" customWidth="1"/>
    <col min="10259" max="10259" width="16.8984375" style="2" customWidth="1"/>
    <col min="10260" max="10260" width="1" style="2" customWidth="1"/>
    <col min="10261" max="10261" width="16.8984375" style="2" customWidth="1"/>
    <col min="10262" max="10262" width="1" style="2" customWidth="1"/>
    <col min="10263" max="10263" width="16.8984375" style="2" customWidth="1"/>
    <col min="10264" max="10264" width="1" style="2" customWidth="1"/>
    <col min="10265" max="10265" width="16.8984375" style="2" customWidth="1"/>
    <col min="10266" max="10266" width="1" style="2" customWidth="1"/>
    <col min="10267" max="10267" width="16.8984375" style="2" customWidth="1"/>
    <col min="10268" max="10268" width="1" style="2" customWidth="1"/>
    <col min="10269" max="10269" width="17.3984375" style="2" customWidth="1"/>
    <col min="10270" max="10270" width="1" style="2" customWidth="1"/>
    <col min="10271" max="10271" width="17.3984375" style="2" customWidth="1"/>
    <col min="10272" max="10272" width="1" style="2" customWidth="1"/>
    <col min="10273" max="10273" width="17.3984375" style="2" customWidth="1"/>
    <col min="10274" max="10274" width="1" style="2" customWidth="1"/>
    <col min="10275" max="10275" width="17.3984375" style="2" customWidth="1"/>
    <col min="10276" max="10512" width="9" style="2"/>
    <col min="10513" max="10513" width="40" style="2" customWidth="1"/>
    <col min="10514" max="10514" width="1" style="2" customWidth="1"/>
    <col min="10515" max="10515" width="16.8984375" style="2" customWidth="1"/>
    <col min="10516" max="10516" width="1" style="2" customWidth="1"/>
    <col min="10517" max="10517" width="16.8984375" style="2" customWidth="1"/>
    <col min="10518" max="10518" width="1" style="2" customWidth="1"/>
    <col min="10519" max="10519" width="16.8984375" style="2" customWidth="1"/>
    <col min="10520" max="10520" width="1" style="2" customWidth="1"/>
    <col min="10521" max="10521" width="16.8984375" style="2" customWidth="1"/>
    <col min="10522" max="10522" width="1" style="2" customWidth="1"/>
    <col min="10523" max="10523" width="16.8984375" style="2" customWidth="1"/>
    <col min="10524" max="10524" width="1" style="2" customWidth="1"/>
    <col min="10525" max="10525" width="17.3984375" style="2" customWidth="1"/>
    <col min="10526" max="10526" width="1" style="2" customWidth="1"/>
    <col min="10527" max="10527" width="17.3984375" style="2" customWidth="1"/>
    <col min="10528" max="10528" width="1" style="2" customWidth="1"/>
    <col min="10529" max="10529" width="17.3984375" style="2" customWidth="1"/>
    <col min="10530" max="10530" width="1" style="2" customWidth="1"/>
    <col min="10531" max="10531" width="17.3984375" style="2" customWidth="1"/>
    <col min="10532" max="10768" width="9" style="2"/>
    <col min="10769" max="10769" width="40" style="2" customWidth="1"/>
    <col min="10770" max="10770" width="1" style="2" customWidth="1"/>
    <col min="10771" max="10771" width="16.8984375" style="2" customWidth="1"/>
    <col min="10772" max="10772" width="1" style="2" customWidth="1"/>
    <col min="10773" max="10773" width="16.8984375" style="2" customWidth="1"/>
    <col min="10774" max="10774" width="1" style="2" customWidth="1"/>
    <col min="10775" max="10775" width="16.8984375" style="2" customWidth="1"/>
    <col min="10776" max="10776" width="1" style="2" customWidth="1"/>
    <col min="10777" max="10777" width="16.8984375" style="2" customWidth="1"/>
    <col min="10778" max="10778" width="1" style="2" customWidth="1"/>
    <col min="10779" max="10779" width="16.8984375" style="2" customWidth="1"/>
    <col min="10780" max="10780" width="1" style="2" customWidth="1"/>
    <col min="10781" max="10781" width="17.3984375" style="2" customWidth="1"/>
    <col min="10782" max="10782" width="1" style="2" customWidth="1"/>
    <col min="10783" max="10783" width="17.3984375" style="2" customWidth="1"/>
    <col min="10784" max="10784" width="1" style="2" customWidth="1"/>
    <col min="10785" max="10785" width="17.3984375" style="2" customWidth="1"/>
    <col min="10786" max="10786" width="1" style="2" customWidth="1"/>
    <col min="10787" max="10787" width="17.3984375" style="2" customWidth="1"/>
    <col min="10788" max="11024" width="9" style="2"/>
    <col min="11025" max="11025" width="40" style="2" customWidth="1"/>
    <col min="11026" max="11026" width="1" style="2" customWidth="1"/>
    <col min="11027" max="11027" width="16.8984375" style="2" customWidth="1"/>
    <col min="11028" max="11028" width="1" style="2" customWidth="1"/>
    <col min="11029" max="11029" width="16.8984375" style="2" customWidth="1"/>
    <col min="11030" max="11030" width="1" style="2" customWidth="1"/>
    <col min="11031" max="11031" width="16.8984375" style="2" customWidth="1"/>
    <col min="11032" max="11032" width="1" style="2" customWidth="1"/>
    <col min="11033" max="11033" width="16.8984375" style="2" customWidth="1"/>
    <col min="11034" max="11034" width="1" style="2" customWidth="1"/>
    <col min="11035" max="11035" width="16.8984375" style="2" customWidth="1"/>
    <col min="11036" max="11036" width="1" style="2" customWidth="1"/>
    <col min="11037" max="11037" width="17.3984375" style="2" customWidth="1"/>
    <col min="11038" max="11038" width="1" style="2" customWidth="1"/>
    <col min="11039" max="11039" width="17.3984375" style="2" customWidth="1"/>
    <col min="11040" max="11040" width="1" style="2" customWidth="1"/>
    <col min="11041" max="11041" width="17.3984375" style="2" customWidth="1"/>
    <col min="11042" max="11042" width="1" style="2" customWidth="1"/>
    <col min="11043" max="11043" width="17.3984375" style="2" customWidth="1"/>
    <col min="11044" max="11280" width="9" style="2"/>
    <col min="11281" max="11281" width="40" style="2" customWidth="1"/>
    <col min="11282" max="11282" width="1" style="2" customWidth="1"/>
    <col min="11283" max="11283" width="16.8984375" style="2" customWidth="1"/>
    <col min="11284" max="11284" width="1" style="2" customWidth="1"/>
    <col min="11285" max="11285" width="16.8984375" style="2" customWidth="1"/>
    <col min="11286" max="11286" width="1" style="2" customWidth="1"/>
    <col min="11287" max="11287" width="16.8984375" style="2" customWidth="1"/>
    <col min="11288" max="11288" width="1" style="2" customWidth="1"/>
    <col min="11289" max="11289" width="16.8984375" style="2" customWidth="1"/>
    <col min="11290" max="11290" width="1" style="2" customWidth="1"/>
    <col min="11291" max="11291" width="16.8984375" style="2" customWidth="1"/>
    <col min="11292" max="11292" width="1" style="2" customWidth="1"/>
    <col min="11293" max="11293" width="17.3984375" style="2" customWidth="1"/>
    <col min="11294" max="11294" width="1" style="2" customWidth="1"/>
    <col min="11295" max="11295" width="17.3984375" style="2" customWidth="1"/>
    <col min="11296" max="11296" width="1" style="2" customWidth="1"/>
    <col min="11297" max="11297" width="17.3984375" style="2" customWidth="1"/>
    <col min="11298" max="11298" width="1" style="2" customWidth="1"/>
    <col min="11299" max="11299" width="17.3984375" style="2" customWidth="1"/>
    <col min="11300" max="11536" width="9" style="2"/>
    <col min="11537" max="11537" width="40" style="2" customWidth="1"/>
    <col min="11538" max="11538" width="1" style="2" customWidth="1"/>
    <col min="11539" max="11539" width="16.8984375" style="2" customWidth="1"/>
    <col min="11540" max="11540" width="1" style="2" customWidth="1"/>
    <col min="11541" max="11541" width="16.8984375" style="2" customWidth="1"/>
    <col min="11542" max="11542" width="1" style="2" customWidth="1"/>
    <col min="11543" max="11543" width="16.8984375" style="2" customWidth="1"/>
    <col min="11544" max="11544" width="1" style="2" customWidth="1"/>
    <col min="11545" max="11545" width="16.8984375" style="2" customWidth="1"/>
    <col min="11546" max="11546" width="1" style="2" customWidth="1"/>
    <col min="11547" max="11547" width="16.8984375" style="2" customWidth="1"/>
    <col min="11548" max="11548" width="1" style="2" customWidth="1"/>
    <col min="11549" max="11549" width="17.3984375" style="2" customWidth="1"/>
    <col min="11550" max="11550" width="1" style="2" customWidth="1"/>
    <col min="11551" max="11551" width="17.3984375" style="2" customWidth="1"/>
    <col min="11552" max="11552" width="1" style="2" customWidth="1"/>
    <col min="11553" max="11553" width="17.3984375" style="2" customWidth="1"/>
    <col min="11554" max="11554" width="1" style="2" customWidth="1"/>
    <col min="11555" max="11555" width="17.3984375" style="2" customWidth="1"/>
    <col min="11556" max="11792" width="9" style="2"/>
    <col min="11793" max="11793" width="40" style="2" customWidth="1"/>
    <col min="11794" max="11794" width="1" style="2" customWidth="1"/>
    <col min="11795" max="11795" width="16.8984375" style="2" customWidth="1"/>
    <col min="11796" max="11796" width="1" style="2" customWidth="1"/>
    <col min="11797" max="11797" width="16.8984375" style="2" customWidth="1"/>
    <col min="11798" max="11798" width="1" style="2" customWidth="1"/>
    <col min="11799" max="11799" width="16.8984375" style="2" customWidth="1"/>
    <col min="11800" max="11800" width="1" style="2" customWidth="1"/>
    <col min="11801" max="11801" width="16.8984375" style="2" customWidth="1"/>
    <col min="11802" max="11802" width="1" style="2" customWidth="1"/>
    <col min="11803" max="11803" width="16.8984375" style="2" customWidth="1"/>
    <col min="11804" max="11804" width="1" style="2" customWidth="1"/>
    <col min="11805" max="11805" width="17.3984375" style="2" customWidth="1"/>
    <col min="11806" max="11806" width="1" style="2" customWidth="1"/>
    <col min="11807" max="11807" width="17.3984375" style="2" customWidth="1"/>
    <col min="11808" max="11808" width="1" style="2" customWidth="1"/>
    <col min="11809" max="11809" width="17.3984375" style="2" customWidth="1"/>
    <col min="11810" max="11810" width="1" style="2" customWidth="1"/>
    <col min="11811" max="11811" width="17.3984375" style="2" customWidth="1"/>
    <col min="11812" max="12048" width="9" style="2"/>
    <col min="12049" max="12049" width="40" style="2" customWidth="1"/>
    <col min="12050" max="12050" width="1" style="2" customWidth="1"/>
    <col min="12051" max="12051" width="16.8984375" style="2" customWidth="1"/>
    <col min="12052" max="12052" width="1" style="2" customWidth="1"/>
    <col min="12053" max="12053" width="16.8984375" style="2" customWidth="1"/>
    <col min="12054" max="12054" width="1" style="2" customWidth="1"/>
    <col min="12055" max="12055" width="16.8984375" style="2" customWidth="1"/>
    <col min="12056" max="12056" width="1" style="2" customWidth="1"/>
    <col min="12057" max="12057" width="16.8984375" style="2" customWidth="1"/>
    <col min="12058" max="12058" width="1" style="2" customWidth="1"/>
    <col min="12059" max="12059" width="16.8984375" style="2" customWidth="1"/>
    <col min="12060" max="12060" width="1" style="2" customWidth="1"/>
    <col min="12061" max="12061" width="17.3984375" style="2" customWidth="1"/>
    <col min="12062" max="12062" width="1" style="2" customWidth="1"/>
    <col min="12063" max="12063" width="17.3984375" style="2" customWidth="1"/>
    <col min="12064" max="12064" width="1" style="2" customWidth="1"/>
    <col min="12065" max="12065" width="17.3984375" style="2" customWidth="1"/>
    <col min="12066" max="12066" width="1" style="2" customWidth="1"/>
    <col min="12067" max="12067" width="17.3984375" style="2" customWidth="1"/>
    <col min="12068" max="12304" width="9" style="2"/>
    <col min="12305" max="12305" width="40" style="2" customWidth="1"/>
    <col min="12306" max="12306" width="1" style="2" customWidth="1"/>
    <col min="12307" max="12307" width="16.8984375" style="2" customWidth="1"/>
    <col min="12308" max="12308" width="1" style="2" customWidth="1"/>
    <col min="12309" max="12309" width="16.8984375" style="2" customWidth="1"/>
    <col min="12310" max="12310" width="1" style="2" customWidth="1"/>
    <col min="12311" max="12311" width="16.8984375" style="2" customWidth="1"/>
    <col min="12312" max="12312" width="1" style="2" customWidth="1"/>
    <col min="12313" max="12313" width="16.8984375" style="2" customWidth="1"/>
    <col min="12314" max="12314" width="1" style="2" customWidth="1"/>
    <col min="12315" max="12315" width="16.8984375" style="2" customWidth="1"/>
    <col min="12316" max="12316" width="1" style="2" customWidth="1"/>
    <col min="12317" max="12317" width="17.3984375" style="2" customWidth="1"/>
    <col min="12318" max="12318" width="1" style="2" customWidth="1"/>
    <col min="12319" max="12319" width="17.3984375" style="2" customWidth="1"/>
    <col min="12320" max="12320" width="1" style="2" customWidth="1"/>
    <col min="12321" max="12321" width="17.3984375" style="2" customWidth="1"/>
    <col min="12322" max="12322" width="1" style="2" customWidth="1"/>
    <col min="12323" max="12323" width="17.3984375" style="2" customWidth="1"/>
    <col min="12324" max="12560" width="9" style="2"/>
    <col min="12561" max="12561" width="40" style="2" customWidth="1"/>
    <col min="12562" max="12562" width="1" style="2" customWidth="1"/>
    <col min="12563" max="12563" width="16.8984375" style="2" customWidth="1"/>
    <col min="12564" max="12564" width="1" style="2" customWidth="1"/>
    <col min="12565" max="12565" width="16.8984375" style="2" customWidth="1"/>
    <col min="12566" max="12566" width="1" style="2" customWidth="1"/>
    <col min="12567" max="12567" width="16.8984375" style="2" customWidth="1"/>
    <col min="12568" max="12568" width="1" style="2" customWidth="1"/>
    <col min="12569" max="12569" width="16.8984375" style="2" customWidth="1"/>
    <col min="12570" max="12570" width="1" style="2" customWidth="1"/>
    <col min="12571" max="12571" width="16.8984375" style="2" customWidth="1"/>
    <col min="12572" max="12572" width="1" style="2" customWidth="1"/>
    <col min="12573" max="12573" width="17.3984375" style="2" customWidth="1"/>
    <col min="12574" max="12574" width="1" style="2" customWidth="1"/>
    <col min="12575" max="12575" width="17.3984375" style="2" customWidth="1"/>
    <col min="12576" max="12576" width="1" style="2" customWidth="1"/>
    <col min="12577" max="12577" width="17.3984375" style="2" customWidth="1"/>
    <col min="12578" max="12578" width="1" style="2" customWidth="1"/>
    <col min="12579" max="12579" width="17.3984375" style="2" customWidth="1"/>
    <col min="12580" max="12816" width="9" style="2"/>
    <col min="12817" max="12817" width="40" style="2" customWidth="1"/>
    <col min="12818" max="12818" width="1" style="2" customWidth="1"/>
    <col min="12819" max="12819" width="16.8984375" style="2" customWidth="1"/>
    <col min="12820" max="12820" width="1" style="2" customWidth="1"/>
    <col min="12821" max="12821" width="16.8984375" style="2" customWidth="1"/>
    <col min="12822" max="12822" width="1" style="2" customWidth="1"/>
    <col min="12823" max="12823" width="16.8984375" style="2" customWidth="1"/>
    <col min="12824" max="12824" width="1" style="2" customWidth="1"/>
    <col min="12825" max="12825" width="16.8984375" style="2" customWidth="1"/>
    <col min="12826" max="12826" width="1" style="2" customWidth="1"/>
    <col min="12827" max="12827" width="16.8984375" style="2" customWidth="1"/>
    <col min="12828" max="12828" width="1" style="2" customWidth="1"/>
    <col min="12829" max="12829" width="17.3984375" style="2" customWidth="1"/>
    <col min="12830" max="12830" width="1" style="2" customWidth="1"/>
    <col min="12831" max="12831" width="17.3984375" style="2" customWidth="1"/>
    <col min="12832" max="12832" width="1" style="2" customWidth="1"/>
    <col min="12833" max="12833" width="17.3984375" style="2" customWidth="1"/>
    <col min="12834" max="12834" width="1" style="2" customWidth="1"/>
    <col min="12835" max="12835" width="17.3984375" style="2" customWidth="1"/>
    <col min="12836" max="13072" width="9" style="2"/>
    <col min="13073" max="13073" width="40" style="2" customWidth="1"/>
    <col min="13074" max="13074" width="1" style="2" customWidth="1"/>
    <col min="13075" max="13075" width="16.8984375" style="2" customWidth="1"/>
    <col min="13076" max="13076" width="1" style="2" customWidth="1"/>
    <col min="13077" max="13077" width="16.8984375" style="2" customWidth="1"/>
    <col min="13078" max="13078" width="1" style="2" customWidth="1"/>
    <col min="13079" max="13079" width="16.8984375" style="2" customWidth="1"/>
    <col min="13080" max="13080" width="1" style="2" customWidth="1"/>
    <col min="13081" max="13081" width="16.8984375" style="2" customWidth="1"/>
    <col min="13082" max="13082" width="1" style="2" customWidth="1"/>
    <col min="13083" max="13083" width="16.8984375" style="2" customWidth="1"/>
    <col min="13084" max="13084" width="1" style="2" customWidth="1"/>
    <col min="13085" max="13085" width="17.3984375" style="2" customWidth="1"/>
    <col min="13086" max="13086" width="1" style="2" customWidth="1"/>
    <col min="13087" max="13087" width="17.3984375" style="2" customWidth="1"/>
    <col min="13088" max="13088" width="1" style="2" customWidth="1"/>
    <col min="13089" max="13089" width="17.3984375" style="2" customWidth="1"/>
    <col min="13090" max="13090" width="1" style="2" customWidth="1"/>
    <col min="13091" max="13091" width="17.3984375" style="2" customWidth="1"/>
    <col min="13092" max="13328" width="9" style="2"/>
    <col min="13329" max="13329" width="40" style="2" customWidth="1"/>
    <col min="13330" max="13330" width="1" style="2" customWidth="1"/>
    <col min="13331" max="13331" width="16.8984375" style="2" customWidth="1"/>
    <col min="13332" max="13332" width="1" style="2" customWidth="1"/>
    <col min="13333" max="13333" width="16.8984375" style="2" customWidth="1"/>
    <col min="13334" max="13334" width="1" style="2" customWidth="1"/>
    <col min="13335" max="13335" width="16.8984375" style="2" customWidth="1"/>
    <col min="13336" max="13336" width="1" style="2" customWidth="1"/>
    <col min="13337" max="13337" width="16.8984375" style="2" customWidth="1"/>
    <col min="13338" max="13338" width="1" style="2" customWidth="1"/>
    <col min="13339" max="13339" width="16.8984375" style="2" customWidth="1"/>
    <col min="13340" max="13340" width="1" style="2" customWidth="1"/>
    <col min="13341" max="13341" width="17.3984375" style="2" customWidth="1"/>
    <col min="13342" max="13342" width="1" style="2" customWidth="1"/>
    <col min="13343" max="13343" width="17.3984375" style="2" customWidth="1"/>
    <col min="13344" max="13344" width="1" style="2" customWidth="1"/>
    <col min="13345" max="13345" width="17.3984375" style="2" customWidth="1"/>
    <col min="13346" max="13346" width="1" style="2" customWidth="1"/>
    <col min="13347" max="13347" width="17.3984375" style="2" customWidth="1"/>
    <col min="13348" max="13584" width="9" style="2"/>
    <col min="13585" max="13585" width="40" style="2" customWidth="1"/>
    <col min="13586" max="13586" width="1" style="2" customWidth="1"/>
    <col min="13587" max="13587" width="16.8984375" style="2" customWidth="1"/>
    <col min="13588" max="13588" width="1" style="2" customWidth="1"/>
    <col min="13589" max="13589" width="16.8984375" style="2" customWidth="1"/>
    <col min="13590" max="13590" width="1" style="2" customWidth="1"/>
    <col min="13591" max="13591" width="16.8984375" style="2" customWidth="1"/>
    <col min="13592" max="13592" width="1" style="2" customWidth="1"/>
    <col min="13593" max="13593" width="16.8984375" style="2" customWidth="1"/>
    <col min="13594" max="13594" width="1" style="2" customWidth="1"/>
    <col min="13595" max="13595" width="16.8984375" style="2" customWidth="1"/>
    <col min="13596" max="13596" width="1" style="2" customWidth="1"/>
    <col min="13597" max="13597" width="17.3984375" style="2" customWidth="1"/>
    <col min="13598" max="13598" width="1" style="2" customWidth="1"/>
    <col min="13599" max="13599" width="17.3984375" style="2" customWidth="1"/>
    <col min="13600" max="13600" width="1" style="2" customWidth="1"/>
    <col min="13601" max="13601" width="17.3984375" style="2" customWidth="1"/>
    <col min="13602" max="13602" width="1" style="2" customWidth="1"/>
    <col min="13603" max="13603" width="17.3984375" style="2" customWidth="1"/>
    <col min="13604" max="13840" width="9" style="2"/>
    <col min="13841" max="13841" width="40" style="2" customWidth="1"/>
    <col min="13842" max="13842" width="1" style="2" customWidth="1"/>
    <col min="13843" max="13843" width="16.8984375" style="2" customWidth="1"/>
    <col min="13844" max="13844" width="1" style="2" customWidth="1"/>
    <col min="13845" max="13845" width="16.8984375" style="2" customWidth="1"/>
    <col min="13846" max="13846" width="1" style="2" customWidth="1"/>
    <col min="13847" max="13847" width="16.8984375" style="2" customWidth="1"/>
    <col min="13848" max="13848" width="1" style="2" customWidth="1"/>
    <col min="13849" max="13849" width="16.8984375" style="2" customWidth="1"/>
    <col min="13850" max="13850" width="1" style="2" customWidth="1"/>
    <col min="13851" max="13851" width="16.8984375" style="2" customWidth="1"/>
    <col min="13852" max="13852" width="1" style="2" customWidth="1"/>
    <col min="13853" max="13853" width="17.3984375" style="2" customWidth="1"/>
    <col min="13854" max="13854" width="1" style="2" customWidth="1"/>
    <col min="13855" max="13855" width="17.3984375" style="2" customWidth="1"/>
    <col min="13856" max="13856" width="1" style="2" customWidth="1"/>
    <col min="13857" max="13857" width="17.3984375" style="2" customWidth="1"/>
    <col min="13858" max="13858" width="1" style="2" customWidth="1"/>
    <col min="13859" max="13859" width="17.3984375" style="2" customWidth="1"/>
    <col min="13860" max="14096" width="9" style="2"/>
    <col min="14097" max="14097" width="40" style="2" customWidth="1"/>
    <col min="14098" max="14098" width="1" style="2" customWidth="1"/>
    <col min="14099" max="14099" width="16.8984375" style="2" customWidth="1"/>
    <col min="14100" max="14100" width="1" style="2" customWidth="1"/>
    <col min="14101" max="14101" width="16.8984375" style="2" customWidth="1"/>
    <col min="14102" max="14102" width="1" style="2" customWidth="1"/>
    <col min="14103" max="14103" width="16.8984375" style="2" customWidth="1"/>
    <col min="14104" max="14104" width="1" style="2" customWidth="1"/>
    <col min="14105" max="14105" width="16.8984375" style="2" customWidth="1"/>
    <col min="14106" max="14106" width="1" style="2" customWidth="1"/>
    <col min="14107" max="14107" width="16.8984375" style="2" customWidth="1"/>
    <col min="14108" max="14108" width="1" style="2" customWidth="1"/>
    <col min="14109" max="14109" width="17.3984375" style="2" customWidth="1"/>
    <col min="14110" max="14110" width="1" style="2" customWidth="1"/>
    <col min="14111" max="14111" width="17.3984375" style="2" customWidth="1"/>
    <col min="14112" max="14112" width="1" style="2" customWidth="1"/>
    <col min="14113" max="14113" width="17.3984375" style="2" customWidth="1"/>
    <col min="14114" max="14114" width="1" style="2" customWidth="1"/>
    <col min="14115" max="14115" width="17.3984375" style="2" customWidth="1"/>
    <col min="14116" max="14352" width="9" style="2"/>
    <col min="14353" max="14353" width="40" style="2" customWidth="1"/>
    <col min="14354" max="14354" width="1" style="2" customWidth="1"/>
    <col min="14355" max="14355" width="16.8984375" style="2" customWidth="1"/>
    <col min="14356" max="14356" width="1" style="2" customWidth="1"/>
    <col min="14357" max="14357" width="16.8984375" style="2" customWidth="1"/>
    <col min="14358" max="14358" width="1" style="2" customWidth="1"/>
    <col min="14359" max="14359" width="16.8984375" style="2" customWidth="1"/>
    <col min="14360" max="14360" width="1" style="2" customWidth="1"/>
    <col min="14361" max="14361" width="16.8984375" style="2" customWidth="1"/>
    <col min="14362" max="14362" width="1" style="2" customWidth="1"/>
    <col min="14363" max="14363" width="16.8984375" style="2" customWidth="1"/>
    <col min="14364" max="14364" width="1" style="2" customWidth="1"/>
    <col min="14365" max="14365" width="17.3984375" style="2" customWidth="1"/>
    <col min="14366" max="14366" width="1" style="2" customWidth="1"/>
    <col min="14367" max="14367" width="17.3984375" style="2" customWidth="1"/>
    <col min="14368" max="14368" width="1" style="2" customWidth="1"/>
    <col min="14369" max="14369" width="17.3984375" style="2" customWidth="1"/>
    <col min="14370" max="14370" width="1" style="2" customWidth="1"/>
    <col min="14371" max="14371" width="17.3984375" style="2" customWidth="1"/>
    <col min="14372" max="14608" width="9" style="2"/>
    <col min="14609" max="14609" width="40" style="2" customWidth="1"/>
    <col min="14610" max="14610" width="1" style="2" customWidth="1"/>
    <col min="14611" max="14611" width="16.8984375" style="2" customWidth="1"/>
    <col min="14612" max="14612" width="1" style="2" customWidth="1"/>
    <col min="14613" max="14613" width="16.8984375" style="2" customWidth="1"/>
    <col min="14614" max="14614" width="1" style="2" customWidth="1"/>
    <col min="14615" max="14615" width="16.8984375" style="2" customWidth="1"/>
    <col min="14616" max="14616" width="1" style="2" customWidth="1"/>
    <col min="14617" max="14617" width="16.8984375" style="2" customWidth="1"/>
    <col min="14618" max="14618" width="1" style="2" customWidth="1"/>
    <col min="14619" max="14619" width="16.8984375" style="2" customWidth="1"/>
    <col min="14620" max="14620" width="1" style="2" customWidth="1"/>
    <col min="14621" max="14621" width="17.3984375" style="2" customWidth="1"/>
    <col min="14622" max="14622" width="1" style="2" customWidth="1"/>
    <col min="14623" max="14623" width="17.3984375" style="2" customWidth="1"/>
    <col min="14624" max="14624" width="1" style="2" customWidth="1"/>
    <col min="14625" max="14625" width="17.3984375" style="2" customWidth="1"/>
    <col min="14626" max="14626" width="1" style="2" customWidth="1"/>
    <col min="14627" max="14627" width="17.3984375" style="2" customWidth="1"/>
    <col min="14628" max="14864" width="9" style="2"/>
    <col min="14865" max="14865" width="40" style="2" customWidth="1"/>
    <col min="14866" max="14866" width="1" style="2" customWidth="1"/>
    <col min="14867" max="14867" width="16.8984375" style="2" customWidth="1"/>
    <col min="14868" max="14868" width="1" style="2" customWidth="1"/>
    <col min="14869" max="14869" width="16.8984375" style="2" customWidth="1"/>
    <col min="14870" max="14870" width="1" style="2" customWidth="1"/>
    <col min="14871" max="14871" width="16.8984375" style="2" customWidth="1"/>
    <col min="14872" max="14872" width="1" style="2" customWidth="1"/>
    <col min="14873" max="14873" width="16.8984375" style="2" customWidth="1"/>
    <col min="14874" max="14874" width="1" style="2" customWidth="1"/>
    <col min="14875" max="14875" width="16.8984375" style="2" customWidth="1"/>
    <col min="14876" max="14876" width="1" style="2" customWidth="1"/>
    <col min="14877" max="14877" width="17.3984375" style="2" customWidth="1"/>
    <col min="14878" max="14878" width="1" style="2" customWidth="1"/>
    <col min="14879" max="14879" width="17.3984375" style="2" customWidth="1"/>
    <col min="14880" max="14880" width="1" style="2" customWidth="1"/>
    <col min="14881" max="14881" width="17.3984375" style="2" customWidth="1"/>
    <col min="14882" max="14882" width="1" style="2" customWidth="1"/>
    <col min="14883" max="14883" width="17.3984375" style="2" customWidth="1"/>
    <col min="14884" max="15120" width="9" style="2"/>
    <col min="15121" max="15121" width="40" style="2" customWidth="1"/>
    <col min="15122" max="15122" width="1" style="2" customWidth="1"/>
    <col min="15123" max="15123" width="16.8984375" style="2" customWidth="1"/>
    <col min="15124" max="15124" width="1" style="2" customWidth="1"/>
    <col min="15125" max="15125" width="16.8984375" style="2" customWidth="1"/>
    <col min="15126" max="15126" width="1" style="2" customWidth="1"/>
    <col min="15127" max="15127" width="16.8984375" style="2" customWidth="1"/>
    <col min="15128" max="15128" width="1" style="2" customWidth="1"/>
    <col min="15129" max="15129" width="16.8984375" style="2" customWidth="1"/>
    <col min="15130" max="15130" width="1" style="2" customWidth="1"/>
    <col min="15131" max="15131" width="16.8984375" style="2" customWidth="1"/>
    <col min="15132" max="15132" width="1" style="2" customWidth="1"/>
    <col min="15133" max="15133" width="17.3984375" style="2" customWidth="1"/>
    <col min="15134" max="15134" width="1" style="2" customWidth="1"/>
    <col min="15135" max="15135" width="17.3984375" style="2" customWidth="1"/>
    <col min="15136" max="15136" width="1" style="2" customWidth="1"/>
    <col min="15137" max="15137" width="17.3984375" style="2" customWidth="1"/>
    <col min="15138" max="15138" width="1" style="2" customWidth="1"/>
    <col min="15139" max="15139" width="17.3984375" style="2" customWidth="1"/>
    <col min="15140" max="15376" width="9" style="2"/>
    <col min="15377" max="15377" width="40" style="2" customWidth="1"/>
    <col min="15378" max="15378" width="1" style="2" customWidth="1"/>
    <col min="15379" max="15379" width="16.8984375" style="2" customWidth="1"/>
    <col min="15380" max="15380" width="1" style="2" customWidth="1"/>
    <col min="15381" max="15381" width="16.8984375" style="2" customWidth="1"/>
    <col min="15382" max="15382" width="1" style="2" customWidth="1"/>
    <col min="15383" max="15383" width="16.8984375" style="2" customWidth="1"/>
    <col min="15384" max="15384" width="1" style="2" customWidth="1"/>
    <col min="15385" max="15385" width="16.8984375" style="2" customWidth="1"/>
    <col min="15386" max="15386" width="1" style="2" customWidth="1"/>
    <col min="15387" max="15387" width="16.8984375" style="2" customWidth="1"/>
    <col min="15388" max="15388" width="1" style="2" customWidth="1"/>
    <col min="15389" max="15389" width="17.3984375" style="2" customWidth="1"/>
    <col min="15390" max="15390" width="1" style="2" customWidth="1"/>
    <col min="15391" max="15391" width="17.3984375" style="2" customWidth="1"/>
    <col min="15392" max="15392" width="1" style="2" customWidth="1"/>
    <col min="15393" max="15393" width="17.3984375" style="2" customWidth="1"/>
    <col min="15394" max="15394" width="1" style="2" customWidth="1"/>
    <col min="15395" max="15395" width="17.3984375" style="2" customWidth="1"/>
    <col min="15396" max="15632" width="9" style="2"/>
    <col min="15633" max="15633" width="40" style="2" customWidth="1"/>
    <col min="15634" max="15634" width="1" style="2" customWidth="1"/>
    <col min="15635" max="15635" width="16.8984375" style="2" customWidth="1"/>
    <col min="15636" max="15636" width="1" style="2" customWidth="1"/>
    <col min="15637" max="15637" width="16.8984375" style="2" customWidth="1"/>
    <col min="15638" max="15638" width="1" style="2" customWidth="1"/>
    <col min="15639" max="15639" width="16.8984375" style="2" customWidth="1"/>
    <col min="15640" max="15640" width="1" style="2" customWidth="1"/>
    <col min="15641" max="15641" width="16.8984375" style="2" customWidth="1"/>
    <col min="15642" max="15642" width="1" style="2" customWidth="1"/>
    <col min="15643" max="15643" width="16.8984375" style="2" customWidth="1"/>
    <col min="15644" max="15644" width="1" style="2" customWidth="1"/>
    <col min="15645" max="15645" width="17.3984375" style="2" customWidth="1"/>
    <col min="15646" max="15646" width="1" style="2" customWidth="1"/>
    <col min="15647" max="15647" width="17.3984375" style="2" customWidth="1"/>
    <col min="15648" max="15648" width="1" style="2" customWidth="1"/>
    <col min="15649" max="15649" width="17.3984375" style="2" customWidth="1"/>
    <col min="15650" max="15650" width="1" style="2" customWidth="1"/>
    <col min="15651" max="15651" width="17.3984375" style="2" customWidth="1"/>
    <col min="15652" max="15888" width="9" style="2"/>
    <col min="15889" max="15889" width="40" style="2" customWidth="1"/>
    <col min="15890" max="15890" width="1" style="2" customWidth="1"/>
    <col min="15891" max="15891" width="16.8984375" style="2" customWidth="1"/>
    <col min="15892" max="15892" width="1" style="2" customWidth="1"/>
    <col min="15893" max="15893" width="16.8984375" style="2" customWidth="1"/>
    <col min="15894" max="15894" width="1" style="2" customWidth="1"/>
    <col min="15895" max="15895" width="16.8984375" style="2" customWidth="1"/>
    <col min="15896" max="15896" width="1" style="2" customWidth="1"/>
    <col min="15897" max="15897" width="16.8984375" style="2" customWidth="1"/>
    <col min="15898" max="15898" width="1" style="2" customWidth="1"/>
    <col min="15899" max="15899" width="16.8984375" style="2" customWidth="1"/>
    <col min="15900" max="15900" width="1" style="2" customWidth="1"/>
    <col min="15901" max="15901" width="17.3984375" style="2" customWidth="1"/>
    <col min="15902" max="15902" width="1" style="2" customWidth="1"/>
    <col min="15903" max="15903" width="17.3984375" style="2" customWidth="1"/>
    <col min="15904" max="15904" width="1" style="2" customWidth="1"/>
    <col min="15905" max="15905" width="17.3984375" style="2" customWidth="1"/>
    <col min="15906" max="15906" width="1" style="2" customWidth="1"/>
    <col min="15907" max="15907" width="17.3984375" style="2" customWidth="1"/>
    <col min="15908" max="16144" width="9" style="2"/>
    <col min="16145" max="16145" width="40" style="2" customWidth="1"/>
    <col min="16146" max="16146" width="1" style="2" customWidth="1"/>
    <col min="16147" max="16147" width="16.8984375" style="2" customWidth="1"/>
    <col min="16148" max="16148" width="1" style="2" customWidth="1"/>
    <col min="16149" max="16149" width="16.8984375" style="2" customWidth="1"/>
    <col min="16150" max="16150" width="1" style="2" customWidth="1"/>
    <col min="16151" max="16151" width="16.8984375" style="2" customWidth="1"/>
    <col min="16152" max="16152" width="1" style="2" customWidth="1"/>
    <col min="16153" max="16153" width="16.8984375" style="2" customWidth="1"/>
    <col min="16154" max="16154" width="1" style="2" customWidth="1"/>
    <col min="16155" max="16155" width="16.8984375" style="2" customWidth="1"/>
    <col min="16156" max="16156" width="1" style="2" customWidth="1"/>
    <col min="16157" max="16157" width="17.3984375" style="2" customWidth="1"/>
    <col min="16158" max="16158" width="1" style="2" customWidth="1"/>
    <col min="16159" max="16159" width="17.3984375" style="2" customWidth="1"/>
    <col min="16160" max="16160" width="1" style="2" customWidth="1"/>
    <col min="16161" max="16161" width="17.3984375" style="2" customWidth="1"/>
    <col min="16162" max="16162" width="1" style="2" customWidth="1"/>
    <col min="16163" max="16163" width="17.3984375" style="2" customWidth="1"/>
    <col min="16164" max="16384" width="9" style="2"/>
  </cols>
  <sheetData>
    <row r="1" spans="1:39" ht="26.15" customHeight="1">
      <c r="A1" s="213" t="s">
        <v>24</v>
      </c>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row>
    <row r="2" spans="1:39" ht="26.15" customHeight="1">
      <c r="A2" s="219" t="s">
        <v>66</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row>
    <row r="3" spans="1:39" ht="26.15" customHeight="1">
      <c r="A3" s="213" t="s">
        <v>188</v>
      </c>
      <c r="B3" s="213"/>
      <c r="C3" s="213"/>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row>
    <row r="4" spans="1:39" ht="26.15" customHeight="1">
      <c r="A4" s="213" t="s">
        <v>124</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row>
    <row r="5" spans="1:39" ht="26.15" customHeight="1">
      <c r="A5" s="223" t="s">
        <v>60</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row>
    <row r="6" spans="1:39" ht="9" customHeight="1">
      <c r="A6" s="74"/>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row>
    <row r="7" spans="1:39" s="133" customFormat="1" ht="23.15" customHeight="1">
      <c r="A7" s="132"/>
      <c r="B7" s="132"/>
      <c r="C7" s="132"/>
      <c r="D7" s="132"/>
      <c r="E7" s="221" t="s">
        <v>52</v>
      </c>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row>
    <row r="8" spans="1:39" s="133" customFormat="1" ht="23.15" customHeight="1">
      <c r="A8" s="132"/>
      <c r="B8" s="132"/>
      <c r="C8" s="132"/>
      <c r="D8" s="132"/>
      <c r="E8" s="171"/>
      <c r="F8" s="171"/>
      <c r="G8" s="171"/>
      <c r="H8" s="171"/>
      <c r="I8" s="171"/>
      <c r="J8" s="171"/>
      <c r="K8" s="171"/>
      <c r="L8" s="171"/>
      <c r="M8" s="171"/>
      <c r="N8" s="171"/>
      <c r="O8" s="171"/>
      <c r="P8" s="171"/>
      <c r="Q8" s="171"/>
      <c r="R8" s="171"/>
      <c r="S8" s="171"/>
      <c r="T8" s="222" t="s">
        <v>42</v>
      </c>
      <c r="U8" s="222"/>
      <c r="V8" s="222"/>
      <c r="W8" s="222"/>
      <c r="X8" s="222"/>
      <c r="Y8" s="222"/>
      <c r="Z8" s="222"/>
      <c r="AA8" s="222"/>
      <c r="AB8" s="222"/>
      <c r="AC8" s="222"/>
      <c r="AD8" s="222"/>
      <c r="AE8" s="222"/>
      <c r="AF8" s="222"/>
      <c r="AG8" s="171"/>
      <c r="AH8" s="171"/>
      <c r="AI8" s="171"/>
    </row>
    <row r="9" spans="1:39" s="133" customFormat="1" ht="23.15" customHeight="1">
      <c r="A9" s="132"/>
      <c r="B9" s="132"/>
      <c r="C9" s="132"/>
      <c r="D9" s="132"/>
      <c r="E9" s="171"/>
      <c r="F9" s="171"/>
      <c r="G9" s="171"/>
      <c r="H9" s="171"/>
      <c r="I9" s="171"/>
      <c r="J9" s="171"/>
      <c r="K9" s="171"/>
      <c r="L9" s="171"/>
      <c r="M9" s="171"/>
      <c r="N9" s="171"/>
      <c r="O9" s="171"/>
      <c r="P9" s="171"/>
      <c r="Q9" s="171"/>
      <c r="R9" s="171"/>
      <c r="S9" s="171"/>
      <c r="T9" s="171"/>
      <c r="U9" s="171"/>
      <c r="V9" s="171"/>
      <c r="W9" s="136"/>
      <c r="X9" s="171"/>
      <c r="Y9" s="171"/>
      <c r="Z9" s="138" t="s">
        <v>137</v>
      </c>
      <c r="AA9" s="136"/>
      <c r="AB9" s="136"/>
      <c r="AC9" s="138" t="s">
        <v>106</v>
      </c>
      <c r="AD9" s="136"/>
      <c r="AE9" s="136"/>
      <c r="AF9" s="171"/>
      <c r="AG9" s="171"/>
      <c r="AH9" s="171"/>
      <c r="AI9" s="171"/>
    </row>
    <row r="10" spans="1:39" s="133" customFormat="1" ht="23.15" customHeight="1">
      <c r="A10" s="132"/>
      <c r="B10" s="132"/>
      <c r="C10" s="132"/>
      <c r="D10" s="132"/>
      <c r="E10" s="171"/>
      <c r="F10" s="171"/>
      <c r="G10" s="171"/>
      <c r="H10" s="171"/>
      <c r="I10" s="171"/>
      <c r="J10" s="171"/>
      <c r="K10" s="171"/>
      <c r="L10" s="171"/>
      <c r="M10" s="171"/>
      <c r="N10" s="171"/>
      <c r="O10" s="171"/>
      <c r="P10" s="171"/>
      <c r="Q10" s="171"/>
      <c r="R10" s="171"/>
      <c r="S10" s="171"/>
      <c r="T10" s="136" t="s">
        <v>43</v>
      </c>
      <c r="U10" s="171"/>
      <c r="V10" s="171"/>
      <c r="W10" s="136" t="s">
        <v>133</v>
      </c>
      <c r="X10" s="171"/>
      <c r="Y10" s="171"/>
      <c r="Z10" s="138" t="s">
        <v>107</v>
      </c>
      <c r="AA10" s="136"/>
      <c r="AB10" s="136"/>
      <c r="AC10" s="138" t="s">
        <v>107</v>
      </c>
      <c r="AD10" s="136"/>
      <c r="AE10" s="136"/>
      <c r="AF10" s="171"/>
      <c r="AG10" s="171"/>
      <c r="AH10" s="171"/>
      <c r="AI10" s="171"/>
    </row>
    <row r="11" spans="1:39" s="135" customFormat="1" ht="23.15" customHeight="1">
      <c r="A11" s="134"/>
      <c r="B11" s="134"/>
      <c r="C11" s="134"/>
      <c r="E11" s="136"/>
      <c r="F11" s="136"/>
      <c r="G11" s="136"/>
      <c r="H11" s="136"/>
      <c r="I11" s="136"/>
      <c r="J11" s="136"/>
      <c r="K11" s="136"/>
      <c r="L11" s="136"/>
      <c r="M11" s="136"/>
      <c r="N11" s="220" t="s">
        <v>31</v>
      </c>
      <c r="O11" s="220"/>
      <c r="P11" s="220"/>
      <c r="Q11" s="220"/>
      <c r="R11" s="136"/>
      <c r="S11" s="136"/>
      <c r="T11" s="136" t="s">
        <v>44</v>
      </c>
      <c r="U11" s="136"/>
      <c r="V11" s="136"/>
      <c r="W11" s="136" t="s">
        <v>134</v>
      </c>
      <c r="X11" s="136"/>
      <c r="Y11" s="136"/>
      <c r="Z11" s="138" t="s">
        <v>138</v>
      </c>
      <c r="AA11" s="136"/>
      <c r="AB11" s="136"/>
      <c r="AC11" s="138" t="s">
        <v>108</v>
      </c>
      <c r="AD11" s="136"/>
      <c r="AE11" s="136"/>
      <c r="AF11" s="136" t="s">
        <v>3</v>
      </c>
      <c r="AG11" s="136"/>
      <c r="AH11" s="136"/>
      <c r="AI11" s="136"/>
    </row>
    <row r="12" spans="1:39" s="135" customFormat="1" ht="23.15" customHeight="1">
      <c r="A12" s="134"/>
      <c r="B12" s="134"/>
      <c r="C12" s="134"/>
      <c r="E12" s="136" t="s">
        <v>55</v>
      </c>
      <c r="F12" s="136"/>
      <c r="G12" s="136"/>
      <c r="H12" s="136" t="s">
        <v>6</v>
      </c>
      <c r="I12" s="136"/>
      <c r="J12" s="136"/>
      <c r="K12" s="136" t="s">
        <v>35</v>
      </c>
      <c r="L12" s="136"/>
      <c r="M12" s="136"/>
      <c r="N12" s="172" t="s">
        <v>30</v>
      </c>
      <c r="O12" s="136"/>
      <c r="P12" s="136"/>
      <c r="Q12" s="172"/>
      <c r="R12" s="136"/>
      <c r="S12" s="136"/>
      <c r="T12" s="136" t="s">
        <v>45</v>
      </c>
      <c r="U12" s="136"/>
      <c r="V12" s="136"/>
      <c r="W12" s="136" t="s">
        <v>135</v>
      </c>
      <c r="X12" s="136"/>
      <c r="Y12" s="136"/>
      <c r="Z12" s="138" t="s">
        <v>59</v>
      </c>
      <c r="AA12" s="136"/>
      <c r="AB12" s="136"/>
      <c r="AC12" s="138" t="s">
        <v>59</v>
      </c>
      <c r="AD12" s="136"/>
      <c r="AE12" s="136"/>
      <c r="AF12" s="136" t="s">
        <v>32</v>
      </c>
      <c r="AG12" s="136"/>
      <c r="AH12" s="136"/>
      <c r="AI12" s="136"/>
    </row>
    <row r="13" spans="1:39" s="135" customFormat="1" ht="23.15" customHeight="1">
      <c r="A13" s="134"/>
      <c r="B13" s="134"/>
      <c r="C13" s="136" t="s">
        <v>13</v>
      </c>
      <c r="E13" s="139" t="s">
        <v>20</v>
      </c>
      <c r="F13" s="136"/>
      <c r="G13" s="136"/>
      <c r="H13" s="139" t="s">
        <v>23</v>
      </c>
      <c r="I13" s="136"/>
      <c r="J13" s="136"/>
      <c r="K13" s="139" t="s">
        <v>26</v>
      </c>
      <c r="L13" s="136"/>
      <c r="M13" s="136"/>
      <c r="N13" s="139" t="s">
        <v>22</v>
      </c>
      <c r="O13" s="136"/>
      <c r="P13" s="136"/>
      <c r="Q13" s="139" t="s">
        <v>21</v>
      </c>
      <c r="R13" s="136"/>
      <c r="S13" s="136"/>
      <c r="T13" s="139" t="s">
        <v>46</v>
      </c>
      <c r="U13" s="136"/>
      <c r="V13" s="136"/>
      <c r="W13" s="139" t="s">
        <v>136</v>
      </c>
      <c r="X13" s="136"/>
      <c r="Y13" s="136"/>
      <c r="Z13" s="140" t="s">
        <v>105</v>
      </c>
      <c r="AA13" s="136"/>
      <c r="AB13" s="136"/>
      <c r="AC13" s="140" t="s">
        <v>105</v>
      </c>
      <c r="AD13" s="136"/>
      <c r="AE13" s="136"/>
      <c r="AF13" s="139" t="s">
        <v>47</v>
      </c>
      <c r="AG13" s="136"/>
      <c r="AH13" s="136"/>
      <c r="AI13" s="139" t="s">
        <v>3</v>
      </c>
    </row>
    <row r="14" spans="1:39" s="133" customFormat="1" ht="23.15" customHeight="1">
      <c r="A14" s="141" t="s">
        <v>62</v>
      </c>
      <c r="B14" s="141"/>
      <c r="C14" s="141"/>
      <c r="D14" s="143"/>
      <c r="E14" s="144">
        <v>590000000</v>
      </c>
      <c r="F14" s="144"/>
      <c r="G14" s="144"/>
      <c r="H14" s="144">
        <v>681567855</v>
      </c>
      <c r="I14" s="144"/>
      <c r="J14" s="144"/>
      <c r="K14" s="144">
        <v>823371749</v>
      </c>
      <c r="L14" s="144"/>
      <c r="M14" s="144"/>
      <c r="N14" s="144">
        <v>59000000</v>
      </c>
      <c r="O14" s="144"/>
      <c r="P14" s="144"/>
      <c r="Q14" s="144">
        <v>5336007630</v>
      </c>
      <c r="R14" s="144"/>
      <c r="S14" s="144"/>
      <c r="T14" s="144">
        <v>-23920928</v>
      </c>
      <c r="U14" s="144"/>
      <c r="V14" s="144"/>
      <c r="W14" s="144">
        <v>-1383411728</v>
      </c>
      <c r="X14" s="144"/>
      <c r="Y14" s="144"/>
      <c r="Z14" s="204">
        <v>0</v>
      </c>
      <c r="AA14" s="204"/>
      <c r="AB14" s="204"/>
      <c r="AC14" s="204">
        <v>0</v>
      </c>
      <c r="AD14" s="144"/>
      <c r="AE14" s="144"/>
      <c r="AF14" s="173">
        <f>SUM(T14:AE14)</f>
        <v>-1407332656</v>
      </c>
      <c r="AG14" s="144"/>
      <c r="AH14" s="144"/>
      <c r="AI14" s="144">
        <f t="shared" ref="AI14:AI19" si="0">SUM(E14+H14+K14+N14+Q14+AF14)</f>
        <v>6082614578</v>
      </c>
      <c r="AJ14" s="143"/>
      <c r="AK14" s="143"/>
      <c r="AL14" s="143"/>
      <c r="AM14" s="143"/>
    </row>
    <row r="15" spans="1:39" s="133" customFormat="1" ht="23.15" customHeight="1">
      <c r="A15" s="174" t="s">
        <v>153</v>
      </c>
      <c r="B15" s="174"/>
      <c r="C15" s="175"/>
      <c r="D15" s="143"/>
      <c r="E15" s="205">
        <v>0</v>
      </c>
      <c r="F15" s="146"/>
      <c r="G15" s="146"/>
      <c r="H15" s="205">
        <v>0</v>
      </c>
      <c r="I15" s="204"/>
      <c r="J15" s="204"/>
      <c r="K15" s="205">
        <v>0</v>
      </c>
      <c r="L15" s="204"/>
      <c r="M15" s="204"/>
      <c r="N15" s="205">
        <v>0</v>
      </c>
      <c r="O15" s="144"/>
      <c r="P15" s="144"/>
      <c r="Q15" s="165">
        <f>626457620-125291524</f>
        <v>501166096</v>
      </c>
      <c r="R15" s="144"/>
      <c r="S15" s="144"/>
      <c r="T15" s="205">
        <v>0</v>
      </c>
      <c r="U15" s="204"/>
      <c r="V15" s="204"/>
      <c r="W15" s="205">
        <v>0</v>
      </c>
      <c r="X15" s="204"/>
      <c r="Y15" s="204"/>
      <c r="Z15" s="205">
        <v>0</v>
      </c>
      <c r="AA15" s="204"/>
      <c r="AB15" s="204"/>
      <c r="AC15" s="205">
        <v>0</v>
      </c>
      <c r="AD15" s="145"/>
      <c r="AE15" s="145"/>
      <c r="AF15" s="149">
        <f>SUM(T15:AE15)</f>
        <v>0</v>
      </c>
      <c r="AG15" s="144"/>
      <c r="AH15" s="144"/>
      <c r="AI15" s="165">
        <f t="shared" si="0"/>
        <v>501166096</v>
      </c>
      <c r="AJ15" s="143"/>
      <c r="AK15" s="143"/>
      <c r="AL15" s="143"/>
      <c r="AM15" s="143"/>
    </row>
    <row r="16" spans="1:39" s="133" customFormat="1" ht="23.15" customHeight="1">
      <c r="A16" s="152" t="s">
        <v>155</v>
      </c>
      <c r="B16" s="152"/>
      <c r="C16" s="141"/>
      <c r="D16" s="143"/>
      <c r="E16" s="144">
        <f>SUM(E14:E15)</f>
        <v>590000000</v>
      </c>
      <c r="F16" s="144"/>
      <c r="G16" s="144"/>
      <c r="H16" s="144">
        <f>SUM(H14:H15)</f>
        <v>681567855</v>
      </c>
      <c r="I16" s="144"/>
      <c r="J16" s="144"/>
      <c r="K16" s="144">
        <f>SUM(K14:K15)</f>
        <v>823371749</v>
      </c>
      <c r="L16" s="144"/>
      <c r="M16" s="144"/>
      <c r="N16" s="144">
        <f>SUM(N14:N15)</f>
        <v>59000000</v>
      </c>
      <c r="O16" s="144"/>
      <c r="P16" s="144"/>
      <c r="Q16" s="144">
        <f>SUM(Q14:Q15)</f>
        <v>5837173726</v>
      </c>
      <c r="R16" s="144"/>
      <c r="S16" s="144"/>
      <c r="T16" s="144">
        <f>SUM(T14:T15)</f>
        <v>-23920928</v>
      </c>
      <c r="U16" s="144"/>
      <c r="V16" s="144"/>
      <c r="W16" s="144">
        <f>SUM(W14:W15)</f>
        <v>-1383411728</v>
      </c>
      <c r="X16" s="144"/>
      <c r="Y16" s="144"/>
      <c r="Z16" s="145">
        <f>SUM(Z14:Z15)</f>
        <v>0</v>
      </c>
      <c r="AA16" s="145"/>
      <c r="AB16" s="145"/>
      <c r="AC16" s="145">
        <f>SUM(AC14:AC15)</f>
        <v>0</v>
      </c>
      <c r="AD16" s="144"/>
      <c r="AE16" s="144"/>
      <c r="AF16" s="173">
        <f>SUM(T16:AE16)</f>
        <v>-1407332656</v>
      </c>
      <c r="AG16" s="144"/>
      <c r="AH16" s="144"/>
      <c r="AI16" s="144">
        <f t="shared" si="0"/>
        <v>6583780674</v>
      </c>
      <c r="AJ16" s="143"/>
      <c r="AK16" s="143"/>
      <c r="AL16" s="143"/>
      <c r="AM16" s="143"/>
    </row>
    <row r="17" spans="1:39" s="133" customFormat="1" ht="23.15" customHeight="1">
      <c r="A17" s="147" t="s">
        <v>127</v>
      </c>
      <c r="B17" s="147"/>
      <c r="C17" s="147"/>
      <c r="D17" s="143"/>
      <c r="E17" s="206">
        <v>0</v>
      </c>
      <c r="F17" s="146"/>
      <c r="G17" s="146"/>
      <c r="H17" s="206">
        <v>0</v>
      </c>
      <c r="I17" s="176"/>
      <c r="J17" s="176"/>
      <c r="K17" s="206">
        <v>0</v>
      </c>
      <c r="L17" s="176"/>
      <c r="M17" s="176"/>
      <c r="N17" s="206">
        <v>0</v>
      </c>
      <c r="O17" s="177"/>
      <c r="P17" s="177"/>
      <c r="Q17" s="154">
        <f>'9M'!G32</f>
        <v>1308175531</v>
      </c>
      <c r="R17" s="162"/>
      <c r="S17" s="162"/>
      <c r="T17" s="206">
        <v>0</v>
      </c>
      <c r="U17" s="162"/>
      <c r="V17" s="162"/>
      <c r="W17" s="206">
        <v>0</v>
      </c>
      <c r="X17" s="162"/>
      <c r="Y17" s="162"/>
      <c r="Z17" s="206">
        <v>0</v>
      </c>
      <c r="AA17" s="178"/>
      <c r="AB17" s="178"/>
      <c r="AC17" s="206">
        <v>0</v>
      </c>
      <c r="AD17" s="166"/>
      <c r="AE17" s="166"/>
      <c r="AF17" s="153">
        <f>SUM(T17:AE17)</f>
        <v>0</v>
      </c>
      <c r="AG17" s="162"/>
      <c r="AH17" s="162"/>
      <c r="AI17" s="179">
        <f t="shared" si="0"/>
        <v>1308175531</v>
      </c>
      <c r="AJ17" s="143"/>
      <c r="AK17" s="143"/>
      <c r="AL17" s="143"/>
      <c r="AM17" s="143"/>
    </row>
    <row r="18" spans="1:39" s="133" customFormat="1" ht="23.15" customHeight="1">
      <c r="A18" s="147" t="s">
        <v>128</v>
      </c>
      <c r="B18" s="147"/>
      <c r="C18" s="147"/>
      <c r="D18" s="143"/>
      <c r="E18" s="207">
        <v>0</v>
      </c>
      <c r="F18" s="146"/>
      <c r="G18" s="146"/>
      <c r="H18" s="207">
        <v>0</v>
      </c>
      <c r="I18" s="176"/>
      <c r="J18" s="176"/>
      <c r="K18" s="207">
        <v>0</v>
      </c>
      <c r="L18" s="176"/>
      <c r="M18" s="176"/>
      <c r="N18" s="207">
        <v>0</v>
      </c>
      <c r="O18" s="177"/>
      <c r="P18" s="177"/>
      <c r="Q18" s="207">
        <v>0</v>
      </c>
      <c r="R18" s="162"/>
      <c r="S18" s="162"/>
      <c r="T18" s="158">
        <v>-3655723</v>
      </c>
      <c r="U18" s="162"/>
      <c r="V18" s="162"/>
      <c r="W18" s="158">
        <v>7113062</v>
      </c>
      <c r="X18" s="162"/>
      <c r="Y18" s="162"/>
      <c r="Z18" s="207">
        <v>0</v>
      </c>
      <c r="AA18" s="156"/>
      <c r="AB18" s="156"/>
      <c r="AC18" s="207">
        <v>0</v>
      </c>
      <c r="AD18" s="161"/>
      <c r="AE18" s="161"/>
      <c r="AF18" s="167">
        <f>SUM(T18:AE18)</f>
        <v>3457339</v>
      </c>
      <c r="AG18" s="162"/>
      <c r="AH18" s="162"/>
      <c r="AI18" s="167">
        <f t="shared" si="0"/>
        <v>3457339</v>
      </c>
      <c r="AJ18" s="143"/>
      <c r="AK18" s="143"/>
      <c r="AL18" s="143"/>
      <c r="AM18" s="143"/>
    </row>
    <row r="19" spans="1:39" s="133" customFormat="1" ht="23.15" customHeight="1">
      <c r="A19" s="147" t="s">
        <v>125</v>
      </c>
      <c r="B19" s="147"/>
      <c r="C19" s="147"/>
      <c r="D19" s="143"/>
      <c r="E19" s="145">
        <f>SUM(E17:E18)</f>
        <v>0</v>
      </c>
      <c r="F19" s="146"/>
      <c r="G19" s="146"/>
      <c r="H19" s="145">
        <f>SUM(H17:H18)</f>
        <v>0</v>
      </c>
      <c r="I19" s="176"/>
      <c r="J19" s="176"/>
      <c r="K19" s="145">
        <f>SUM(K17:K18)</f>
        <v>0</v>
      </c>
      <c r="L19" s="176"/>
      <c r="M19" s="176"/>
      <c r="N19" s="145">
        <f>SUM(N17:N18)</f>
        <v>0</v>
      </c>
      <c r="O19" s="177"/>
      <c r="P19" s="177"/>
      <c r="Q19" s="144">
        <f>SUM(Q17:Q18)</f>
        <v>1308175531</v>
      </c>
      <c r="R19" s="144"/>
      <c r="S19" s="144"/>
      <c r="T19" s="144">
        <f>SUM(T17:T18)</f>
        <v>-3655723</v>
      </c>
      <c r="U19" s="144"/>
      <c r="V19" s="144"/>
      <c r="W19" s="144">
        <f>SUM(W17:W18)</f>
        <v>7113062</v>
      </c>
      <c r="X19" s="144"/>
      <c r="Y19" s="144"/>
      <c r="Z19" s="145">
        <f>SUM(Z17:Z18)</f>
        <v>0</v>
      </c>
      <c r="AA19" s="146"/>
      <c r="AB19" s="146"/>
      <c r="AC19" s="145">
        <f>SUM(AC17:AC18)</f>
        <v>0</v>
      </c>
      <c r="AD19" s="144"/>
      <c r="AE19" s="144"/>
      <c r="AF19" s="144">
        <f>SUM(AF17:AF18)</f>
        <v>3457339</v>
      </c>
      <c r="AG19" s="144"/>
      <c r="AH19" s="144"/>
      <c r="AI19" s="144">
        <f t="shared" si="0"/>
        <v>1311632870</v>
      </c>
      <c r="AJ19" s="143"/>
      <c r="AK19" s="143"/>
      <c r="AL19" s="143"/>
      <c r="AM19" s="143"/>
    </row>
    <row r="20" spans="1:39" s="133" customFormat="1" ht="23.15" customHeight="1">
      <c r="A20" s="147" t="s">
        <v>174</v>
      </c>
      <c r="B20" s="147"/>
      <c r="C20" s="175">
        <v>18</v>
      </c>
      <c r="D20" s="143"/>
      <c r="E20" s="204">
        <v>0</v>
      </c>
      <c r="F20" s="146"/>
      <c r="G20" s="146"/>
      <c r="H20" s="204">
        <v>0</v>
      </c>
      <c r="I20" s="176"/>
      <c r="J20" s="176"/>
      <c r="K20" s="204">
        <v>0</v>
      </c>
      <c r="L20" s="176"/>
      <c r="M20" s="176"/>
      <c r="N20" s="204">
        <v>0</v>
      </c>
      <c r="O20" s="177"/>
      <c r="P20" s="177"/>
      <c r="Q20" s="162">
        <v>-295000000</v>
      </c>
      <c r="R20" s="144"/>
      <c r="S20" s="144"/>
      <c r="T20" s="204">
        <v>0</v>
      </c>
      <c r="U20" s="144"/>
      <c r="V20" s="144"/>
      <c r="W20" s="204">
        <v>0</v>
      </c>
      <c r="X20" s="144"/>
      <c r="Y20" s="144"/>
      <c r="Z20" s="204">
        <v>0</v>
      </c>
      <c r="AA20" s="146"/>
      <c r="AB20" s="146"/>
      <c r="AC20" s="204">
        <v>0</v>
      </c>
      <c r="AD20" s="144"/>
      <c r="AE20" s="144"/>
      <c r="AF20" s="145">
        <f>SUM(T20:AE20)</f>
        <v>0</v>
      </c>
      <c r="AG20" s="146"/>
      <c r="AH20" s="146"/>
      <c r="AI20" s="162">
        <f>SUM(E20+H20+K20+N20+Q20+AF20)</f>
        <v>-295000000</v>
      </c>
      <c r="AJ20" s="143"/>
      <c r="AK20" s="143"/>
      <c r="AL20" s="143"/>
      <c r="AM20" s="143"/>
    </row>
    <row r="21" spans="1:39" s="133" customFormat="1" ht="23.15" customHeight="1" thickBot="1">
      <c r="A21" s="141" t="s">
        <v>190</v>
      </c>
      <c r="B21" s="141"/>
      <c r="C21" s="141"/>
      <c r="D21" s="143"/>
      <c r="E21" s="163">
        <f>SUM(E16,E19,E20)</f>
        <v>590000000</v>
      </c>
      <c r="F21" s="144"/>
      <c r="G21" s="144"/>
      <c r="H21" s="163">
        <f>SUM(H16,H19,H20)</f>
        <v>681567855</v>
      </c>
      <c r="I21" s="144"/>
      <c r="J21" s="144"/>
      <c r="K21" s="163">
        <f>SUM(K16,K19,K20)</f>
        <v>823371749</v>
      </c>
      <c r="L21" s="144"/>
      <c r="M21" s="144"/>
      <c r="N21" s="163">
        <f>SUM(N16,N19,N20)</f>
        <v>59000000</v>
      </c>
      <c r="O21" s="144"/>
      <c r="P21" s="144"/>
      <c r="Q21" s="163">
        <f>SUM(Q16,Q19,Q20)</f>
        <v>6850349257</v>
      </c>
      <c r="R21" s="144"/>
      <c r="S21" s="144"/>
      <c r="T21" s="163">
        <f>SUM(T16,T19,T20)</f>
        <v>-27576651</v>
      </c>
      <c r="U21" s="144"/>
      <c r="V21" s="144"/>
      <c r="W21" s="163">
        <f>SUM(W16,W19,W20)</f>
        <v>-1376298666</v>
      </c>
      <c r="X21" s="144"/>
      <c r="Y21" s="144"/>
      <c r="Z21" s="164">
        <f>SUM(Z16,Z19,Z20)</f>
        <v>0</v>
      </c>
      <c r="AA21" s="146"/>
      <c r="AB21" s="146"/>
      <c r="AC21" s="164">
        <f>SUM(AC16,AC19,AC20)</f>
        <v>0</v>
      </c>
      <c r="AD21" s="161"/>
      <c r="AE21" s="161"/>
      <c r="AF21" s="163">
        <f>SUM(AF16,AF19,AF20)</f>
        <v>-1403875317</v>
      </c>
      <c r="AG21" s="144"/>
      <c r="AH21" s="144"/>
      <c r="AI21" s="163">
        <f>SUM(AI16,AI19,AI20)</f>
        <v>7600413544</v>
      </c>
      <c r="AJ21" s="143"/>
      <c r="AK21" s="143"/>
      <c r="AL21" s="143"/>
      <c r="AM21" s="143"/>
    </row>
    <row r="22" spans="1:39" s="133" customFormat="1" ht="23.15" customHeight="1" thickTop="1">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3"/>
      <c r="AK22" s="143"/>
      <c r="AL22" s="143"/>
      <c r="AM22" s="143"/>
    </row>
    <row r="23" spans="1:39" s="135" customFormat="1" ht="23.15" customHeight="1">
      <c r="A23" s="141" t="s">
        <v>168</v>
      </c>
      <c r="B23" s="141"/>
      <c r="C23" s="141"/>
      <c r="E23" s="144">
        <v>590000000</v>
      </c>
      <c r="F23" s="144"/>
      <c r="G23" s="144"/>
      <c r="H23" s="144">
        <v>681567855</v>
      </c>
      <c r="I23" s="144"/>
      <c r="J23" s="144"/>
      <c r="K23" s="144">
        <v>823371749</v>
      </c>
      <c r="L23" s="144"/>
      <c r="M23" s="144"/>
      <c r="N23" s="144">
        <v>59000000</v>
      </c>
      <c r="O23" s="144"/>
      <c r="P23" s="144"/>
      <c r="Q23" s="144">
        <v>7021987351</v>
      </c>
      <c r="R23" s="144"/>
      <c r="S23" s="144"/>
      <c r="T23" s="144">
        <v>-26007108</v>
      </c>
      <c r="U23" s="144"/>
      <c r="V23" s="144"/>
      <c r="W23" s="144">
        <v>-1431292680</v>
      </c>
      <c r="X23" s="144"/>
      <c r="Y23" s="144"/>
      <c r="Z23" s="204">
        <v>0</v>
      </c>
      <c r="AA23" s="146"/>
      <c r="AB23" s="146"/>
      <c r="AC23" s="204">
        <v>0</v>
      </c>
      <c r="AD23" s="144"/>
      <c r="AE23" s="144"/>
      <c r="AF23" s="173">
        <f t="shared" ref="AF23" si="1">SUM(T23:AE23)</f>
        <v>-1457299788</v>
      </c>
      <c r="AG23" s="144"/>
      <c r="AH23" s="144"/>
      <c r="AI23" s="173">
        <f>SUM(D23:Q23,AF23)</f>
        <v>7718627167</v>
      </c>
      <c r="AK23" s="180"/>
    </row>
    <row r="24" spans="1:39" s="135" customFormat="1" ht="23.15" customHeight="1">
      <c r="A24" s="134" t="s">
        <v>154</v>
      </c>
      <c r="B24" s="134"/>
      <c r="C24" s="148" t="s">
        <v>195</v>
      </c>
      <c r="E24" s="208">
        <v>0</v>
      </c>
      <c r="F24" s="209"/>
      <c r="G24" s="209"/>
      <c r="H24" s="208">
        <v>0</v>
      </c>
      <c r="I24" s="209"/>
      <c r="J24" s="209"/>
      <c r="K24" s="208">
        <v>0</v>
      </c>
      <c r="L24" s="209"/>
      <c r="M24" s="209"/>
      <c r="N24" s="205">
        <v>0</v>
      </c>
      <c r="O24" s="144"/>
      <c r="P24" s="144"/>
      <c r="Q24" s="165">
        <v>-18494119</v>
      </c>
      <c r="R24" s="144"/>
      <c r="S24" s="144"/>
      <c r="T24" s="205">
        <v>0</v>
      </c>
      <c r="U24" s="209"/>
      <c r="V24" s="209"/>
      <c r="W24" s="208">
        <v>1431292680</v>
      </c>
      <c r="X24" s="209"/>
      <c r="Y24" s="209"/>
      <c r="Z24" s="208">
        <v>45213850</v>
      </c>
      <c r="AA24" s="209"/>
      <c r="AB24" s="209"/>
      <c r="AC24" s="208">
        <v>-1459497447</v>
      </c>
      <c r="AD24" s="150"/>
      <c r="AE24" s="150"/>
      <c r="AF24" s="151">
        <f>SUM(T24:AE24)</f>
        <v>17009083</v>
      </c>
      <c r="AG24" s="144"/>
      <c r="AH24" s="144"/>
      <c r="AI24" s="181">
        <f>SUM(D24:Q24,AF24)</f>
        <v>-1485036</v>
      </c>
    </row>
    <row r="25" spans="1:39" s="135" customFormat="1" ht="23.15" customHeight="1">
      <c r="A25" s="152" t="s">
        <v>101</v>
      </c>
      <c r="B25" s="152"/>
      <c r="C25" s="141"/>
      <c r="E25" s="144">
        <f>SUM(E23:E24)</f>
        <v>590000000</v>
      </c>
      <c r="F25" s="144"/>
      <c r="G25" s="144"/>
      <c r="H25" s="144">
        <f>SUM(H23:H24)</f>
        <v>681567855</v>
      </c>
      <c r="I25" s="144"/>
      <c r="J25" s="144"/>
      <c r="K25" s="144">
        <f>SUM(K23:K24)</f>
        <v>823371749</v>
      </c>
      <c r="L25" s="144"/>
      <c r="M25" s="144"/>
      <c r="N25" s="144">
        <f>SUM(N23:N24)</f>
        <v>59000000</v>
      </c>
      <c r="O25" s="144"/>
      <c r="P25" s="144"/>
      <c r="Q25" s="144">
        <f>SUM(Q23:Q24)</f>
        <v>7003493232</v>
      </c>
      <c r="R25" s="144"/>
      <c r="S25" s="144"/>
      <c r="T25" s="144">
        <f>SUM(T23:T24)</f>
        <v>-26007108</v>
      </c>
      <c r="U25" s="144"/>
      <c r="V25" s="144"/>
      <c r="W25" s="145">
        <f>SUM(W23:W24)</f>
        <v>0</v>
      </c>
      <c r="X25" s="144"/>
      <c r="Y25" s="144"/>
      <c r="Z25" s="144">
        <f>SUM(Z23:Z24)</f>
        <v>45213850</v>
      </c>
      <c r="AA25" s="144"/>
      <c r="AB25" s="144"/>
      <c r="AC25" s="144">
        <f>SUM(AC23:AC24)</f>
        <v>-1459497447</v>
      </c>
      <c r="AD25" s="144"/>
      <c r="AE25" s="144"/>
      <c r="AF25" s="173">
        <f>SUM(T25:AE25)</f>
        <v>-1440290705</v>
      </c>
      <c r="AG25" s="144"/>
      <c r="AH25" s="144"/>
      <c r="AI25" s="173">
        <f>SUM(D25:Q25,AF25)</f>
        <v>7717142131</v>
      </c>
      <c r="AK25" s="180"/>
    </row>
    <row r="26" spans="1:39" s="135" customFormat="1" ht="23.15" customHeight="1">
      <c r="A26" s="147" t="s">
        <v>127</v>
      </c>
      <c r="B26" s="147"/>
      <c r="C26" s="147"/>
      <c r="E26" s="206">
        <v>0</v>
      </c>
      <c r="F26" s="146"/>
      <c r="G26" s="146"/>
      <c r="H26" s="206">
        <v>0</v>
      </c>
      <c r="I26" s="176"/>
      <c r="J26" s="176"/>
      <c r="K26" s="206">
        <v>0</v>
      </c>
      <c r="L26" s="176"/>
      <c r="M26" s="176"/>
      <c r="N26" s="206">
        <v>0</v>
      </c>
      <c r="O26" s="146"/>
      <c r="P26" s="144"/>
      <c r="Q26" s="154">
        <f>'9M'!E32</f>
        <v>890349256</v>
      </c>
      <c r="R26" s="162"/>
      <c r="S26" s="162"/>
      <c r="T26" s="206">
        <v>0</v>
      </c>
      <c r="U26" s="162"/>
      <c r="V26" s="162"/>
      <c r="W26" s="206">
        <v>0</v>
      </c>
      <c r="X26" s="162"/>
      <c r="Y26" s="162"/>
      <c r="Z26" s="206">
        <v>0</v>
      </c>
      <c r="AA26" s="166"/>
      <c r="AB26" s="166"/>
      <c r="AC26" s="206">
        <v>0</v>
      </c>
      <c r="AD26" s="178"/>
      <c r="AE26" s="178"/>
      <c r="AF26" s="206">
        <f t="shared" ref="AF26" si="2">SUM(T26:AE26)</f>
        <v>0</v>
      </c>
      <c r="AG26" s="162"/>
      <c r="AH26" s="162"/>
      <c r="AI26" s="179">
        <f>SUM(E26+H26+K26+N26+Q26+AF26)</f>
        <v>890349256</v>
      </c>
    </row>
    <row r="27" spans="1:39" s="135" customFormat="1" ht="23.15" customHeight="1">
      <c r="A27" s="147" t="s">
        <v>128</v>
      </c>
      <c r="B27" s="147"/>
      <c r="C27" s="147"/>
      <c r="E27" s="207">
        <v>0</v>
      </c>
      <c r="F27" s="146"/>
      <c r="G27" s="146"/>
      <c r="H27" s="207">
        <v>0</v>
      </c>
      <c r="I27" s="176"/>
      <c r="J27" s="176"/>
      <c r="K27" s="207">
        <v>0</v>
      </c>
      <c r="L27" s="176"/>
      <c r="M27" s="176"/>
      <c r="N27" s="207">
        <v>0</v>
      </c>
      <c r="O27" s="146"/>
      <c r="P27" s="144"/>
      <c r="Q27" s="158">
        <f>ROUND('9M'!E82*0.8,0)</f>
        <v>-8479718</v>
      </c>
      <c r="R27" s="162"/>
      <c r="S27" s="162"/>
      <c r="T27" s="158">
        <f>'9M'!E69</f>
        <v>-1502626</v>
      </c>
      <c r="U27" s="144"/>
      <c r="V27" s="144"/>
      <c r="W27" s="207">
        <v>0</v>
      </c>
      <c r="X27" s="144"/>
      <c r="Y27" s="144"/>
      <c r="Z27" s="167">
        <f>SUM('9M'!E73:E75)</f>
        <v>196933545</v>
      </c>
      <c r="AA27" s="161"/>
      <c r="AB27" s="161"/>
      <c r="AC27" s="167">
        <f>ROUND((('9M'!$E$81+4784130)*80%)-4784130,0)</f>
        <v>-163643131</v>
      </c>
      <c r="AD27" s="161"/>
      <c r="AE27" s="161"/>
      <c r="AF27" s="158">
        <f>SUM(T27:AE27)</f>
        <v>31787788</v>
      </c>
      <c r="AG27" s="144"/>
      <c r="AH27" s="144"/>
      <c r="AI27" s="158">
        <f>SUM(E27:Q27,AF27)</f>
        <v>23308070</v>
      </c>
    </row>
    <row r="28" spans="1:39" s="135" customFormat="1" ht="23.15" customHeight="1">
      <c r="A28" s="147" t="s">
        <v>125</v>
      </c>
      <c r="B28" s="147"/>
      <c r="C28" s="147"/>
      <c r="E28" s="204">
        <f>SUM(E26:E27)</f>
        <v>0</v>
      </c>
      <c r="F28" s="146"/>
      <c r="G28" s="146"/>
      <c r="H28" s="204">
        <f>SUM(H26:H27)</f>
        <v>0</v>
      </c>
      <c r="I28" s="146"/>
      <c r="J28" s="146"/>
      <c r="K28" s="204">
        <f>SUM(K26:K27)</f>
        <v>0</v>
      </c>
      <c r="L28" s="146"/>
      <c r="M28" s="146"/>
      <c r="N28" s="204">
        <f>SUM(N26:N27)</f>
        <v>0</v>
      </c>
      <c r="O28" s="146"/>
      <c r="P28" s="144"/>
      <c r="Q28" s="209">
        <f>SUM(Q26:Q27)</f>
        <v>881869538</v>
      </c>
      <c r="R28" s="162"/>
      <c r="S28" s="162"/>
      <c r="T28" s="209">
        <f>SUM(T26:T27)</f>
        <v>-1502626</v>
      </c>
      <c r="U28" s="144"/>
      <c r="V28" s="144"/>
      <c r="W28" s="204">
        <f>SUM(W26:W27)</f>
        <v>0</v>
      </c>
      <c r="X28" s="144"/>
      <c r="Y28" s="144"/>
      <c r="Z28" s="209">
        <f>SUM(Z26:Z27)</f>
        <v>196933545</v>
      </c>
      <c r="AA28" s="144"/>
      <c r="AB28" s="144"/>
      <c r="AC28" s="209">
        <f>SUM(AC26:AC27)</f>
        <v>-163643131</v>
      </c>
      <c r="AD28" s="144"/>
      <c r="AE28" s="144"/>
      <c r="AF28" s="209">
        <f>SUM(AF26:AF27)</f>
        <v>31787788</v>
      </c>
      <c r="AG28" s="144"/>
      <c r="AH28" s="144"/>
      <c r="AI28" s="150">
        <f>SUM(AI26:AI27)</f>
        <v>913657326</v>
      </c>
    </row>
    <row r="29" spans="1:39" s="135" customFormat="1" ht="23.15" customHeight="1">
      <c r="A29" s="147" t="s">
        <v>174</v>
      </c>
      <c r="B29" s="147"/>
      <c r="C29" s="175">
        <v>18</v>
      </c>
      <c r="E29" s="204">
        <v>0</v>
      </c>
      <c r="F29" s="146"/>
      <c r="G29" s="146"/>
      <c r="H29" s="204">
        <v>0</v>
      </c>
      <c r="I29" s="176"/>
      <c r="J29" s="176"/>
      <c r="K29" s="204">
        <v>0</v>
      </c>
      <c r="L29" s="176"/>
      <c r="M29" s="176"/>
      <c r="N29" s="204">
        <v>0</v>
      </c>
      <c r="O29" s="177"/>
      <c r="P29" s="177"/>
      <c r="Q29" s="162">
        <v>-472000000</v>
      </c>
      <c r="R29" s="144"/>
      <c r="S29" s="144"/>
      <c r="T29" s="204">
        <v>0</v>
      </c>
      <c r="U29" s="144"/>
      <c r="V29" s="144"/>
      <c r="W29" s="204">
        <v>0</v>
      </c>
      <c r="X29" s="144"/>
      <c r="Y29" s="144"/>
      <c r="Z29" s="204">
        <v>0</v>
      </c>
      <c r="AA29" s="146"/>
      <c r="AB29" s="146"/>
      <c r="AC29" s="204">
        <v>0</v>
      </c>
      <c r="AD29" s="144"/>
      <c r="AE29" s="144"/>
      <c r="AF29" s="204">
        <f>SUM(T29:AE29)</f>
        <v>0</v>
      </c>
      <c r="AG29" s="146"/>
      <c r="AH29" s="146"/>
      <c r="AI29" s="162">
        <f>SUM(E29+H29+K29+N29+Q29+AF29)</f>
        <v>-472000000</v>
      </c>
    </row>
    <row r="30" spans="1:39" s="135" customFormat="1" ht="23.15" customHeight="1">
      <c r="A30" s="147" t="s">
        <v>169</v>
      </c>
      <c r="B30" s="147"/>
      <c r="C30" s="147"/>
      <c r="E30" s="178"/>
      <c r="F30" s="146"/>
      <c r="G30" s="146"/>
      <c r="H30" s="178"/>
      <c r="I30" s="176"/>
      <c r="J30" s="176"/>
      <c r="K30" s="178"/>
      <c r="L30" s="176"/>
      <c r="M30" s="176"/>
      <c r="N30" s="178"/>
      <c r="O30" s="146"/>
      <c r="P30" s="144"/>
      <c r="Q30" s="166"/>
      <c r="R30" s="162"/>
      <c r="S30" s="162"/>
      <c r="T30" s="161"/>
      <c r="U30" s="144"/>
      <c r="V30" s="144"/>
      <c r="W30" s="178"/>
      <c r="X30" s="144"/>
      <c r="Y30" s="144"/>
      <c r="Z30" s="166"/>
      <c r="AA30" s="161"/>
      <c r="AB30" s="161"/>
      <c r="AC30" s="166"/>
      <c r="AD30" s="161"/>
      <c r="AE30" s="161"/>
      <c r="AF30" s="161"/>
      <c r="AG30" s="144"/>
      <c r="AH30" s="144"/>
      <c r="AI30" s="161"/>
    </row>
    <row r="31" spans="1:39" s="135" customFormat="1" ht="23.15" customHeight="1">
      <c r="A31" s="147" t="s">
        <v>170</v>
      </c>
      <c r="B31" s="147"/>
      <c r="C31" s="147"/>
      <c r="E31" s="204">
        <v>0</v>
      </c>
      <c r="F31" s="146"/>
      <c r="G31" s="146"/>
      <c r="H31" s="204">
        <v>0</v>
      </c>
      <c r="I31" s="176"/>
      <c r="J31" s="176"/>
      <c r="K31" s="204">
        <v>0</v>
      </c>
      <c r="L31" s="176"/>
      <c r="M31" s="176"/>
      <c r="N31" s="204">
        <v>0</v>
      </c>
      <c r="O31" s="146"/>
      <c r="P31" s="144"/>
      <c r="Q31" s="166">
        <v>-4784130</v>
      </c>
      <c r="R31" s="162"/>
      <c r="S31" s="162"/>
      <c r="T31" s="204">
        <v>0</v>
      </c>
      <c r="U31" s="144"/>
      <c r="V31" s="144"/>
      <c r="W31" s="204">
        <v>0</v>
      </c>
      <c r="X31" s="144"/>
      <c r="Y31" s="144"/>
      <c r="Z31" s="204">
        <v>0</v>
      </c>
      <c r="AA31" s="161"/>
      <c r="AB31" s="161"/>
      <c r="AC31" s="166">
        <f>-Q31</f>
        <v>4784130</v>
      </c>
      <c r="AD31" s="161"/>
      <c r="AE31" s="161"/>
      <c r="AF31" s="144">
        <f>SUM(T31:AE31)</f>
        <v>4784130</v>
      </c>
      <c r="AG31" s="144"/>
      <c r="AH31" s="144"/>
      <c r="AI31" s="145">
        <f>SUM(E31:Q31,AF31)</f>
        <v>0</v>
      </c>
    </row>
    <row r="32" spans="1:39" s="135" customFormat="1" ht="23.15" customHeight="1" thickBot="1">
      <c r="A32" s="141" t="s">
        <v>191</v>
      </c>
      <c r="B32" s="141"/>
      <c r="C32" s="141"/>
      <c r="E32" s="163">
        <f>SUM(E25,E28,E29,E31)</f>
        <v>590000000</v>
      </c>
      <c r="F32" s="144"/>
      <c r="G32" s="144"/>
      <c r="H32" s="163">
        <f>SUM(H25,H28,H29,H31)</f>
        <v>681567855</v>
      </c>
      <c r="I32" s="144"/>
      <c r="J32" s="144"/>
      <c r="K32" s="163">
        <f>SUM(K25,K28,K29,K31)</f>
        <v>823371749</v>
      </c>
      <c r="L32" s="144"/>
      <c r="M32" s="144"/>
      <c r="N32" s="163">
        <f>SUM(N25,N28,N29,N31)</f>
        <v>59000000</v>
      </c>
      <c r="O32" s="162"/>
      <c r="P32" s="162"/>
      <c r="Q32" s="163">
        <f>SUM(Q25,Q28,Q29,Q31)</f>
        <v>7408578640</v>
      </c>
      <c r="R32" s="162"/>
      <c r="S32" s="162"/>
      <c r="T32" s="163">
        <f>SUM(T25,T28,T29,T31)</f>
        <v>-27509734</v>
      </c>
      <c r="U32" s="162"/>
      <c r="V32" s="162"/>
      <c r="W32" s="164">
        <f>SUM(W25,W28,W29,W31)</f>
        <v>0</v>
      </c>
      <c r="X32" s="162"/>
      <c r="Y32" s="162"/>
      <c r="Z32" s="163">
        <f>SUM(Z25,Z28,Z29,Z31)</f>
        <v>242147395</v>
      </c>
      <c r="AA32" s="161"/>
      <c r="AB32" s="161"/>
      <c r="AC32" s="163">
        <f>SUM(AC25,AC28,AC29,AC31)</f>
        <v>-1618356448</v>
      </c>
      <c r="AD32" s="161"/>
      <c r="AE32" s="161"/>
      <c r="AF32" s="163">
        <f>SUM(AF25,AF28,AF29,AF31)</f>
        <v>-1403718787</v>
      </c>
      <c r="AG32" s="162"/>
      <c r="AH32" s="162"/>
      <c r="AI32" s="163">
        <f>SUM(AI25,AI28,AI29,AI31)</f>
        <v>8158799457</v>
      </c>
    </row>
    <row r="33" spans="1:38" s="135" customFormat="1" ht="23.15" customHeight="1" thickTop="1">
      <c r="A33" s="174"/>
      <c r="B33" s="141"/>
      <c r="C33" s="141"/>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row>
    <row r="34" spans="1:38" s="77" customFormat="1" ht="23.15" customHeight="1">
      <c r="A34" s="121" t="s">
        <v>171</v>
      </c>
      <c r="B34" s="79"/>
      <c r="C34" s="79"/>
      <c r="E34" s="16"/>
      <c r="F34" s="14"/>
      <c r="G34" s="14"/>
      <c r="H34" s="16"/>
      <c r="I34" s="14"/>
      <c r="J34" s="14"/>
      <c r="K34" s="16"/>
      <c r="L34" s="14"/>
      <c r="M34" s="14"/>
      <c r="N34" s="16"/>
      <c r="O34" s="14"/>
      <c r="P34" s="14"/>
      <c r="Q34" s="16"/>
      <c r="T34" s="14"/>
      <c r="U34" s="14"/>
      <c r="V34" s="14"/>
      <c r="W34" s="14"/>
      <c r="X34" s="14"/>
      <c r="Y34" s="14"/>
      <c r="Z34" s="16"/>
      <c r="AA34" s="16"/>
      <c r="AB34" s="16"/>
      <c r="AC34" s="16"/>
      <c r="AD34" s="16"/>
      <c r="AE34" s="16"/>
      <c r="AF34" s="16"/>
      <c r="AG34" s="14"/>
      <c r="AH34" s="14"/>
      <c r="AI34" s="18"/>
    </row>
    <row r="35" spans="1:38" s="77" customFormat="1" ht="23.15" customHeight="1">
      <c r="A35" s="121"/>
      <c r="B35" s="79"/>
      <c r="C35" s="79"/>
      <c r="E35" s="16"/>
      <c r="F35" s="14"/>
      <c r="G35" s="14"/>
      <c r="H35" s="16"/>
      <c r="I35" s="14"/>
      <c r="J35" s="14"/>
      <c r="K35" s="16"/>
      <c r="L35" s="14"/>
      <c r="M35" s="14"/>
      <c r="N35" s="16"/>
      <c r="O35" s="14"/>
      <c r="P35" s="14"/>
      <c r="Q35" s="16"/>
      <c r="T35" s="14"/>
      <c r="U35" s="14"/>
      <c r="V35" s="14"/>
      <c r="W35" s="14"/>
      <c r="X35" s="14"/>
      <c r="Y35" s="14"/>
      <c r="Z35" s="16"/>
      <c r="AA35" s="16"/>
      <c r="AB35" s="16"/>
      <c r="AC35" s="16"/>
      <c r="AD35" s="16"/>
      <c r="AE35" s="16"/>
      <c r="AF35" s="16"/>
      <c r="AG35" s="14"/>
      <c r="AH35" s="14"/>
      <c r="AI35" s="18"/>
    </row>
    <row r="36" spans="1:38" s="77" customFormat="1" ht="23.15" customHeight="1">
      <c r="A36" s="121"/>
      <c r="B36" s="79"/>
      <c r="C36" s="79"/>
      <c r="E36" s="16"/>
      <c r="F36" s="14"/>
      <c r="G36" s="14"/>
      <c r="H36" s="16"/>
      <c r="I36" s="14"/>
      <c r="J36" s="14"/>
      <c r="K36" s="16"/>
      <c r="L36" s="14"/>
      <c r="M36" s="14"/>
      <c r="N36" s="16"/>
      <c r="O36" s="14"/>
      <c r="P36" s="14"/>
      <c r="Q36" s="16"/>
      <c r="T36" s="14"/>
      <c r="U36" s="14"/>
      <c r="V36" s="14"/>
      <c r="W36" s="14"/>
      <c r="X36" s="14"/>
      <c r="Y36" s="14"/>
      <c r="Z36" s="16"/>
      <c r="AA36" s="16"/>
      <c r="AB36" s="16"/>
      <c r="AC36" s="16"/>
      <c r="AD36" s="16"/>
      <c r="AE36" s="16"/>
      <c r="AF36" s="16"/>
      <c r="AG36" s="14"/>
      <c r="AH36" s="14"/>
      <c r="AI36" s="18"/>
    </row>
    <row r="37" spans="1:38" s="77" customFormat="1" ht="23.15" customHeight="1">
      <c r="A37" s="7" t="s">
        <v>126</v>
      </c>
      <c r="B37" s="79"/>
      <c r="C37" s="79"/>
      <c r="E37" s="16"/>
      <c r="F37" s="14"/>
      <c r="G37" s="14"/>
      <c r="H37" s="16"/>
      <c r="I37" s="14"/>
      <c r="J37" s="14"/>
      <c r="K37" s="16"/>
      <c r="L37" s="14"/>
      <c r="M37" s="14"/>
      <c r="N37" s="16"/>
      <c r="O37" s="14"/>
      <c r="P37" s="14"/>
      <c r="Q37" s="16"/>
      <c r="T37" s="14"/>
      <c r="U37" s="14"/>
      <c r="V37" s="14"/>
      <c r="W37" s="14"/>
      <c r="X37" s="14"/>
      <c r="Y37" s="14"/>
      <c r="Z37" s="16"/>
      <c r="AA37" s="16"/>
      <c r="AB37" s="16"/>
      <c r="AC37" s="16"/>
      <c r="AD37" s="16"/>
      <c r="AE37" s="16"/>
      <c r="AF37" s="16"/>
      <c r="AG37" s="14"/>
      <c r="AH37" s="14"/>
      <c r="AI37" s="18"/>
    </row>
    <row r="38" spans="1:38" s="77" customFormat="1" ht="23.15" customHeight="1">
      <c r="A38" s="122"/>
      <c r="B38" s="79"/>
      <c r="C38" s="79"/>
      <c r="E38" s="16"/>
      <c r="F38" s="14"/>
      <c r="G38" s="14"/>
      <c r="H38" s="16"/>
      <c r="I38" s="14"/>
      <c r="J38" s="14"/>
      <c r="K38" s="16"/>
      <c r="L38" s="14"/>
      <c r="M38" s="14"/>
      <c r="N38" s="16"/>
      <c r="O38" s="14"/>
      <c r="P38" s="14"/>
      <c r="Q38" s="16"/>
      <c r="T38" s="14"/>
      <c r="U38" s="14"/>
      <c r="V38" s="14"/>
      <c r="W38" s="14"/>
      <c r="X38" s="14"/>
      <c r="Y38" s="14"/>
      <c r="Z38" s="16"/>
      <c r="AA38" s="16"/>
      <c r="AB38" s="16"/>
      <c r="AC38" s="16"/>
      <c r="AD38" s="16"/>
      <c r="AE38" s="16"/>
      <c r="AF38" s="16"/>
      <c r="AG38" s="14"/>
      <c r="AH38" s="14"/>
      <c r="AI38" s="18"/>
    </row>
    <row r="39" spans="1:38" s="77" customFormat="1" ht="23.15" customHeight="1">
      <c r="B39" s="7"/>
      <c r="C39" s="79"/>
      <c r="E39" s="16"/>
      <c r="F39" s="14"/>
      <c r="G39" s="14"/>
      <c r="H39" s="16"/>
      <c r="I39" s="14"/>
      <c r="J39" s="14"/>
      <c r="K39" s="16"/>
      <c r="L39" s="14"/>
      <c r="M39" s="14"/>
      <c r="N39" s="16"/>
      <c r="O39" s="14"/>
      <c r="P39" s="14"/>
      <c r="Q39" s="80"/>
      <c r="T39" s="14"/>
      <c r="U39" s="14"/>
      <c r="V39" s="14"/>
      <c r="W39" s="14"/>
      <c r="X39" s="14"/>
      <c r="Y39" s="14"/>
      <c r="Z39" s="16"/>
      <c r="AA39" s="16"/>
      <c r="AB39" s="16"/>
      <c r="AC39" s="16"/>
      <c r="AD39" s="16"/>
      <c r="AE39" s="16"/>
      <c r="AF39" s="80"/>
      <c r="AG39" s="14"/>
      <c r="AH39" s="14"/>
      <c r="AI39" s="80"/>
    </row>
    <row r="40" spans="1:38" ht="23.15" customHeight="1">
      <c r="D40" s="76"/>
      <c r="E40" s="76"/>
      <c r="F40" s="76"/>
      <c r="G40" s="76"/>
      <c r="H40" s="76"/>
      <c r="I40" s="76"/>
      <c r="J40" s="76"/>
      <c r="K40" s="76"/>
      <c r="L40" s="76"/>
      <c r="M40" s="76"/>
      <c r="N40" s="76"/>
      <c r="O40" s="76"/>
      <c r="P40" s="76"/>
      <c r="Q40" s="80"/>
      <c r="R40" s="76"/>
      <c r="S40" s="76"/>
      <c r="T40" s="76"/>
      <c r="U40" s="76"/>
      <c r="V40" s="76"/>
      <c r="W40" s="76"/>
      <c r="X40" s="76"/>
      <c r="Y40" s="76"/>
      <c r="Z40" s="76"/>
      <c r="AA40" s="76"/>
      <c r="AB40" s="76"/>
      <c r="AC40" s="76"/>
      <c r="AD40" s="76"/>
      <c r="AE40" s="76"/>
      <c r="AF40" s="80"/>
      <c r="AG40" s="76"/>
      <c r="AH40" s="76"/>
      <c r="AI40" s="76"/>
      <c r="AJ40" s="76"/>
      <c r="AK40" s="76"/>
      <c r="AL40" s="76"/>
    </row>
    <row r="41" spans="1:38" ht="23.15" customHeight="1">
      <c r="D41" s="76"/>
      <c r="E41" s="76"/>
      <c r="F41" s="76"/>
      <c r="G41" s="76"/>
      <c r="H41" s="76"/>
      <c r="I41" s="76"/>
      <c r="J41" s="76"/>
      <c r="K41" s="76"/>
      <c r="L41" s="76"/>
      <c r="M41" s="76"/>
      <c r="N41" s="76"/>
      <c r="O41" s="76"/>
      <c r="P41" s="76"/>
      <c r="Q41" s="80"/>
      <c r="R41" s="76"/>
      <c r="S41" s="76"/>
      <c r="T41" s="76"/>
      <c r="U41" s="76"/>
      <c r="V41" s="76"/>
      <c r="W41" s="76"/>
      <c r="X41" s="76"/>
      <c r="Y41" s="76"/>
      <c r="Z41" s="76"/>
      <c r="AA41" s="76"/>
      <c r="AB41" s="76"/>
      <c r="AC41" s="76"/>
      <c r="AD41" s="76"/>
      <c r="AE41" s="76"/>
      <c r="AF41" s="80"/>
      <c r="AG41" s="76"/>
      <c r="AH41" s="76"/>
      <c r="AI41" s="76"/>
      <c r="AJ41" s="76"/>
      <c r="AK41" s="76"/>
      <c r="AL41" s="76"/>
    </row>
    <row r="42" spans="1:38" ht="23.15" customHeight="1">
      <c r="D42" s="76"/>
      <c r="E42" s="76"/>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row>
    <row r="43" spans="1:38" ht="23.15" customHeight="1">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row>
    <row r="44" spans="1:38" ht="23.15" customHeight="1">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row>
    <row r="45" spans="1:38" ht="23.15" customHeight="1">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row>
    <row r="46" spans="1:38" ht="23.15" customHeight="1">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row>
    <row r="47" spans="1:38" ht="23.15" customHeight="1">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c r="AH47" s="76"/>
      <c r="AI47" s="76"/>
      <c r="AJ47" s="76"/>
      <c r="AK47" s="76"/>
      <c r="AL47" s="76"/>
    </row>
    <row r="48" spans="1:38" ht="23.15" customHeight="1">
      <c r="D48" s="76"/>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row>
    <row r="49" spans="4:38" ht="23.15" customHeight="1">
      <c r="D49" s="76"/>
      <c r="E49" s="76"/>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E49" s="76"/>
      <c r="AF49" s="76"/>
      <c r="AG49" s="76"/>
      <c r="AH49" s="76"/>
      <c r="AI49" s="76"/>
      <c r="AJ49" s="76"/>
      <c r="AK49" s="76"/>
      <c r="AL49" s="76"/>
    </row>
    <row r="50" spans="4:38" ht="23.15" customHeight="1">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c r="AF50" s="76"/>
      <c r="AG50" s="76"/>
      <c r="AH50" s="76"/>
      <c r="AI50" s="76"/>
      <c r="AJ50" s="76"/>
      <c r="AK50" s="76"/>
      <c r="AL50" s="76"/>
    </row>
    <row r="51" spans="4:38" ht="23.15" customHeight="1">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row>
    <row r="52" spans="4:38" ht="23.15" customHeight="1">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row>
    <row r="53" spans="4:38" ht="23.15" customHeight="1">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row>
    <row r="54" spans="4:38" ht="23.15" customHeight="1">
      <c r="D54" s="7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76"/>
      <c r="AH54" s="76"/>
      <c r="AI54" s="76"/>
      <c r="AJ54" s="76"/>
      <c r="AK54" s="76"/>
      <c r="AL54" s="76"/>
    </row>
    <row r="55" spans="4:38" ht="23.15" customHeight="1">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c r="AF55" s="76"/>
      <c r="AG55" s="76"/>
      <c r="AH55" s="76"/>
      <c r="AI55" s="76"/>
      <c r="AJ55" s="76"/>
      <c r="AK55" s="76"/>
      <c r="AL55" s="76"/>
    </row>
    <row r="56" spans="4:38" ht="23.15" customHeight="1">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row>
    <row r="57" spans="4:38" ht="23.15" customHeight="1">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row>
    <row r="58" spans="4:38" ht="23.15" customHeight="1">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row>
    <row r="59" spans="4:38" ht="23.15" customHeight="1">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76"/>
    </row>
    <row r="60" spans="4:38" ht="23.15" customHeight="1">
      <c r="D60" s="76"/>
      <c r="E60" s="76"/>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76"/>
      <c r="AG60" s="76"/>
      <c r="AH60" s="76"/>
      <c r="AI60" s="76"/>
      <c r="AJ60" s="76"/>
      <c r="AK60" s="76"/>
      <c r="AL60" s="76"/>
    </row>
    <row r="61" spans="4:38" ht="23.15" customHeight="1">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c r="AK61" s="76"/>
      <c r="AL61" s="76"/>
    </row>
    <row r="62" spans="4:38" ht="23.15" customHeight="1">
      <c r="D62" s="76"/>
      <c r="E62" s="76"/>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76"/>
      <c r="AK62" s="76"/>
      <c r="AL62" s="76"/>
    </row>
    <row r="63" spans="4:38" ht="23.15" customHeight="1">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row>
    <row r="64" spans="4:38" ht="23.15" customHeight="1">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row>
    <row r="65" spans="4:38" ht="23.15" customHeight="1">
      <c r="D65" s="76"/>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row>
    <row r="66" spans="4:38" ht="23.15" customHeight="1">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row>
    <row r="67" spans="4:38" ht="23.15" customHeight="1">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row>
    <row r="68" spans="4:38" ht="23.15" customHeight="1">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6"/>
    </row>
    <row r="69" spans="4:38" ht="23.15" customHeight="1">
      <c r="D69" s="76"/>
      <c r="E69" s="76"/>
      <c r="F69" s="76"/>
      <c r="G69" s="76"/>
      <c r="H69" s="76"/>
      <c r="I69" s="76"/>
      <c r="J69" s="76"/>
      <c r="K69" s="76"/>
      <c r="L69" s="76"/>
      <c r="M69" s="76"/>
      <c r="N69" s="76"/>
      <c r="O69" s="76"/>
      <c r="P69" s="76"/>
      <c r="Q69" s="76"/>
      <c r="R69" s="76"/>
      <c r="S69" s="76"/>
      <c r="T69" s="76"/>
      <c r="U69" s="76"/>
      <c r="V69" s="76"/>
      <c r="W69" s="76"/>
      <c r="X69" s="76"/>
      <c r="Y69" s="76"/>
      <c r="Z69" s="76"/>
      <c r="AA69" s="76"/>
      <c r="AB69" s="76"/>
      <c r="AC69" s="76"/>
      <c r="AD69" s="76"/>
      <c r="AE69" s="76"/>
      <c r="AF69" s="76"/>
      <c r="AG69" s="76"/>
      <c r="AH69" s="76"/>
      <c r="AI69" s="76"/>
      <c r="AJ69" s="76"/>
      <c r="AK69" s="76"/>
      <c r="AL69" s="76"/>
    </row>
    <row r="70" spans="4:38" ht="23.15" customHeight="1">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76"/>
      <c r="AL70" s="76"/>
    </row>
    <row r="71" spans="4:38" ht="23.15" customHeight="1">
      <c r="D71" s="76"/>
      <c r="E71" s="76"/>
      <c r="F71" s="76"/>
      <c r="G71" s="76"/>
      <c r="H71" s="76"/>
      <c r="I71" s="76"/>
      <c r="J71" s="76"/>
      <c r="K71" s="76"/>
      <c r="L71" s="76"/>
      <c r="M71" s="76"/>
      <c r="N71" s="76"/>
      <c r="O71" s="76"/>
      <c r="P71" s="76"/>
      <c r="Q71" s="76"/>
      <c r="R71" s="76"/>
      <c r="S71" s="76"/>
      <c r="T71" s="76"/>
      <c r="U71" s="76"/>
      <c r="V71" s="76"/>
      <c r="W71" s="76"/>
      <c r="X71" s="76"/>
      <c r="Y71" s="76"/>
      <c r="Z71" s="76"/>
      <c r="AA71" s="76"/>
      <c r="AB71" s="76"/>
      <c r="AC71" s="76"/>
      <c r="AD71" s="76"/>
      <c r="AE71" s="76"/>
      <c r="AF71" s="76"/>
      <c r="AG71" s="76"/>
      <c r="AH71" s="76"/>
      <c r="AI71" s="76"/>
      <c r="AJ71" s="76"/>
      <c r="AK71" s="76"/>
      <c r="AL71" s="76"/>
    </row>
    <row r="72" spans="4:38" ht="23.15" customHeight="1">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76"/>
      <c r="AL72" s="76"/>
    </row>
    <row r="73" spans="4:38" ht="23.15" customHeight="1">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row>
    <row r="74" spans="4:38" ht="23.15" customHeight="1">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76"/>
      <c r="AL74" s="76"/>
    </row>
    <row r="75" spans="4:38" ht="23.15" customHeight="1">
      <c r="D75" s="76"/>
      <c r="E75" s="76"/>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76"/>
      <c r="AL75" s="76"/>
    </row>
    <row r="76" spans="4:38" ht="23.15" customHeight="1">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76"/>
      <c r="AL76" s="76"/>
    </row>
    <row r="77" spans="4:38" ht="23.15" customHeight="1">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76"/>
      <c r="AL77" s="76"/>
    </row>
    <row r="78" spans="4:38" ht="23.15" customHeight="1">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76"/>
      <c r="AL78" s="76"/>
    </row>
    <row r="79" spans="4:38" ht="23.15" customHeight="1">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76"/>
      <c r="AL79" s="76"/>
    </row>
    <row r="80" spans="4:38" ht="23.15" customHeight="1">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76"/>
      <c r="AL80" s="76"/>
    </row>
    <row r="81" spans="4:38" ht="23.15" customHeight="1">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76"/>
      <c r="AL81" s="76"/>
    </row>
    <row r="82" spans="4:38" ht="23.15" customHeight="1">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76"/>
      <c r="AL82" s="76"/>
    </row>
    <row r="83" spans="4:38" ht="23.15" customHeight="1">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row>
    <row r="84" spans="4:38" ht="23.15" customHeight="1">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76"/>
      <c r="AL84" s="76"/>
    </row>
    <row r="85" spans="4:38" ht="23.15" customHeight="1">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row>
    <row r="86" spans="4:38" ht="23.15" customHeight="1">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76"/>
      <c r="AL86" s="76"/>
    </row>
    <row r="87" spans="4:38" ht="23.15" customHeight="1">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76"/>
      <c r="AL87" s="76"/>
    </row>
    <row r="88" spans="4:38" ht="23.15" customHeight="1">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row>
    <row r="89" spans="4:38" ht="23.15" customHeight="1">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76"/>
      <c r="AL89" s="76"/>
    </row>
    <row r="90" spans="4:38" ht="23.15" customHeight="1">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76"/>
      <c r="AL90" s="76"/>
    </row>
    <row r="91" spans="4:38" ht="23.15" customHeight="1">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row>
    <row r="92" spans="4:38" ht="23.15" customHeight="1">
      <c r="D92" s="76"/>
      <c r="E92" s="76"/>
      <c r="F92" s="76"/>
      <c r="G92" s="76"/>
      <c r="H92" s="76"/>
      <c r="I92" s="76"/>
      <c r="J92" s="76"/>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76"/>
      <c r="AL92" s="76"/>
    </row>
    <row r="93" spans="4:38" ht="23.15" customHeight="1">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row>
    <row r="94" spans="4:38" ht="23.15" customHeight="1">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76"/>
      <c r="AL94" s="76"/>
    </row>
  </sheetData>
  <mergeCells count="8">
    <mergeCell ref="A1:AI1"/>
    <mergeCell ref="A2:AI2"/>
    <mergeCell ref="A3:AI3"/>
    <mergeCell ref="N11:Q11"/>
    <mergeCell ref="E7:AI7"/>
    <mergeCell ref="T8:AF8"/>
    <mergeCell ref="A5:AI5"/>
    <mergeCell ref="A4:AI4"/>
  </mergeCells>
  <pageMargins left="0.55000000000000004" right="0.2" top="1" bottom="0.5" header="0.6" footer="0.3"/>
  <pageSetup paperSize="9" scale="6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1:AK68"/>
  <sheetViews>
    <sheetView zoomScale="70" zoomScaleNormal="70" zoomScaleSheetLayoutView="90" zoomScalePageLayoutView="85" workbookViewId="0">
      <selection activeCell="Q24" sqref="Q24"/>
    </sheetView>
  </sheetViews>
  <sheetFormatPr defaultColWidth="9" defaultRowHeight="23.15" customHeight="1"/>
  <cols>
    <col min="1" max="1" width="55.59765625" style="76" bestFit="1" customWidth="1"/>
    <col min="2" max="2" width="9.296875" style="76" bestFit="1" customWidth="1"/>
    <col min="3" max="4" width="1.09765625" style="2" customWidth="1"/>
    <col min="5" max="5" width="12.69921875" style="2" customWidth="1"/>
    <col min="6" max="7" width="1" style="2" customWidth="1"/>
    <col min="8" max="8" width="12.69921875" style="2" customWidth="1"/>
    <col min="9" max="10" width="1" style="2" customWidth="1"/>
    <col min="11" max="11" width="12.69921875" style="2" customWidth="1"/>
    <col min="12" max="13" width="1" style="2" customWidth="1"/>
    <col min="14" max="14" width="12.69921875" style="2" customWidth="1"/>
    <col min="15" max="16" width="1" style="2" customWidth="1"/>
    <col min="17" max="17" width="12.69921875" style="2" customWidth="1"/>
    <col min="18" max="19" width="1" style="2" customWidth="1"/>
    <col min="20" max="20" width="20.69921875" style="2" customWidth="1"/>
    <col min="21" max="22" width="1" style="2" customWidth="1"/>
    <col min="23" max="23" width="20.69921875" style="2" customWidth="1"/>
    <col min="24" max="25" width="1" style="2" customWidth="1"/>
    <col min="26" max="26" width="20.69921875" style="2" customWidth="1"/>
    <col min="27" max="28" width="1" style="2" customWidth="1"/>
    <col min="29" max="29" width="18" style="2" bestFit="1" customWidth="1"/>
    <col min="30" max="31" width="1" style="2" customWidth="1"/>
    <col min="32" max="32" width="15.09765625" style="2" customWidth="1"/>
    <col min="33" max="33" width="1.09765625" style="2" customWidth="1"/>
    <col min="34" max="272" width="9" style="2"/>
    <col min="273" max="273" width="49" style="2" customWidth="1"/>
    <col min="274" max="274" width="0" style="2" hidden="1" customWidth="1"/>
    <col min="275" max="275" width="3" style="2" customWidth="1"/>
    <col min="276" max="276" width="16.8984375" style="2" customWidth="1"/>
    <col min="277" max="277" width="1" style="2" customWidth="1"/>
    <col min="278" max="278" width="17.3984375" style="2" customWidth="1"/>
    <col min="279" max="279" width="1" style="2" customWidth="1"/>
    <col min="280" max="280" width="17.3984375" style="2" customWidth="1"/>
    <col min="281" max="281" width="1" style="2" customWidth="1"/>
    <col min="282" max="282" width="18" style="2" customWidth="1"/>
    <col min="283" max="283" width="1" style="2" customWidth="1"/>
    <col min="284" max="284" width="16" style="2" customWidth="1"/>
    <col min="285" max="285" width="1" style="2" customWidth="1"/>
    <col min="286" max="286" width="25.3984375" style="2" customWidth="1"/>
    <col min="287" max="287" width="1" style="2" customWidth="1"/>
    <col min="288" max="288" width="17.3984375" style="2" customWidth="1"/>
    <col min="289" max="528" width="9" style="2"/>
    <col min="529" max="529" width="49" style="2" customWidth="1"/>
    <col min="530" max="530" width="0" style="2" hidden="1" customWidth="1"/>
    <col min="531" max="531" width="3" style="2" customWidth="1"/>
    <col min="532" max="532" width="16.8984375" style="2" customWidth="1"/>
    <col min="533" max="533" width="1" style="2" customWidth="1"/>
    <col min="534" max="534" width="17.3984375" style="2" customWidth="1"/>
    <col min="535" max="535" width="1" style="2" customWidth="1"/>
    <col min="536" max="536" width="17.3984375" style="2" customWidth="1"/>
    <col min="537" max="537" width="1" style="2" customWidth="1"/>
    <col min="538" max="538" width="18" style="2" customWidth="1"/>
    <col min="539" max="539" width="1" style="2" customWidth="1"/>
    <col min="540" max="540" width="16" style="2" customWidth="1"/>
    <col min="541" max="541" width="1" style="2" customWidth="1"/>
    <col min="542" max="542" width="25.3984375" style="2" customWidth="1"/>
    <col min="543" max="543" width="1" style="2" customWidth="1"/>
    <col min="544" max="544" width="17.3984375" style="2" customWidth="1"/>
    <col min="545" max="784" width="9" style="2"/>
    <col min="785" max="785" width="49" style="2" customWidth="1"/>
    <col min="786" max="786" width="0" style="2" hidden="1" customWidth="1"/>
    <col min="787" max="787" width="3" style="2" customWidth="1"/>
    <col min="788" max="788" width="16.8984375" style="2" customWidth="1"/>
    <col min="789" max="789" width="1" style="2" customWidth="1"/>
    <col min="790" max="790" width="17.3984375" style="2" customWidth="1"/>
    <col min="791" max="791" width="1" style="2" customWidth="1"/>
    <col min="792" max="792" width="17.3984375" style="2" customWidth="1"/>
    <col min="793" max="793" width="1" style="2" customWidth="1"/>
    <col min="794" max="794" width="18" style="2" customWidth="1"/>
    <col min="795" max="795" width="1" style="2" customWidth="1"/>
    <col min="796" max="796" width="16" style="2" customWidth="1"/>
    <col min="797" max="797" width="1" style="2" customWidth="1"/>
    <col min="798" max="798" width="25.3984375" style="2" customWidth="1"/>
    <col min="799" max="799" width="1" style="2" customWidth="1"/>
    <col min="800" max="800" width="17.3984375" style="2" customWidth="1"/>
    <col min="801" max="1040" width="9" style="2"/>
    <col min="1041" max="1041" width="49" style="2" customWidth="1"/>
    <col min="1042" max="1042" width="0" style="2" hidden="1" customWidth="1"/>
    <col min="1043" max="1043" width="3" style="2" customWidth="1"/>
    <col min="1044" max="1044" width="16.8984375" style="2" customWidth="1"/>
    <col min="1045" max="1045" width="1" style="2" customWidth="1"/>
    <col min="1046" max="1046" width="17.3984375" style="2" customWidth="1"/>
    <col min="1047" max="1047" width="1" style="2" customWidth="1"/>
    <col min="1048" max="1048" width="17.3984375" style="2" customWidth="1"/>
    <col min="1049" max="1049" width="1" style="2" customWidth="1"/>
    <col min="1050" max="1050" width="18" style="2" customWidth="1"/>
    <col min="1051" max="1051" width="1" style="2" customWidth="1"/>
    <col min="1052" max="1052" width="16" style="2" customWidth="1"/>
    <col min="1053" max="1053" width="1" style="2" customWidth="1"/>
    <col min="1054" max="1054" width="25.3984375" style="2" customWidth="1"/>
    <col min="1055" max="1055" width="1" style="2" customWidth="1"/>
    <col min="1056" max="1056" width="17.3984375" style="2" customWidth="1"/>
    <col min="1057" max="1296" width="9" style="2"/>
    <col min="1297" max="1297" width="49" style="2" customWidth="1"/>
    <col min="1298" max="1298" width="0" style="2" hidden="1" customWidth="1"/>
    <col min="1299" max="1299" width="3" style="2" customWidth="1"/>
    <col min="1300" max="1300" width="16.8984375" style="2" customWidth="1"/>
    <col min="1301" max="1301" width="1" style="2" customWidth="1"/>
    <col min="1302" max="1302" width="17.3984375" style="2" customWidth="1"/>
    <col min="1303" max="1303" width="1" style="2" customWidth="1"/>
    <col min="1304" max="1304" width="17.3984375" style="2" customWidth="1"/>
    <col min="1305" max="1305" width="1" style="2" customWidth="1"/>
    <col min="1306" max="1306" width="18" style="2" customWidth="1"/>
    <col min="1307" max="1307" width="1" style="2" customWidth="1"/>
    <col min="1308" max="1308" width="16" style="2" customWidth="1"/>
    <col min="1309" max="1309" width="1" style="2" customWidth="1"/>
    <col min="1310" max="1310" width="25.3984375" style="2" customWidth="1"/>
    <col min="1311" max="1311" width="1" style="2" customWidth="1"/>
    <col min="1312" max="1312" width="17.3984375" style="2" customWidth="1"/>
    <col min="1313" max="1552" width="9" style="2"/>
    <col min="1553" max="1553" width="49" style="2" customWidth="1"/>
    <col min="1554" max="1554" width="0" style="2" hidden="1" customWidth="1"/>
    <col min="1555" max="1555" width="3" style="2" customWidth="1"/>
    <col min="1556" max="1556" width="16.8984375" style="2" customWidth="1"/>
    <col min="1557" max="1557" width="1" style="2" customWidth="1"/>
    <col min="1558" max="1558" width="17.3984375" style="2" customWidth="1"/>
    <col min="1559" max="1559" width="1" style="2" customWidth="1"/>
    <col min="1560" max="1560" width="17.3984375" style="2" customWidth="1"/>
    <col min="1561" max="1561" width="1" style="2" customWidth="1"/>
    <col min="1562" max="1562" width="18" style="2" customWidth="1"/>
    <col min="1563" max="1563" width="1" style="2" customWidth="1"/>
    <col min="1564" max="1564" width="16" style="2" customWidth="1"/>
    <col min="1565" max="1565" width="1" style="2" customWidth="1"/>
    <col min="1566" max="1566" width="25.3984375" style="2" customWidth="1"/>
    <col min="1567" max="1567" width="1" style="2" customWidth="1"/>
    <col min="1568" max="1568" width="17.3984375" style="2" customWidth="1"/>
    <col min="1569" max="1808" width="9" style="2"/>
    <col min="1809" max="1809" width="49" style="2" customWidth="1"/>
    <col min="1810" max="1810" width="0" style="2" hidden="1" customWidth="1"/>
    <col min="1811" max="1811" width="3" style="2" customWidth="1"/>
    <col min="1812" max="1812" width="16.8984375" style="2" customWidth="1"/>
    <col min="1813" max="1813" width="1" style="2" customWidth="1"/>
    <col min="1814" max="1814" width="17.3984375" style="2" customWidth="1"/>
    <col min="1815" max="1815" width="1" style="2" customWidth="1"/>
    <col min="1816" max="1816" width="17.3984375" style="2" customWidth="1"/>
    <col min="1817" max="1817" width="1" style="2" customWidth="1"/>
    <col min="1818" max="1818" width="18" style="2" customWidth="1"/>
    <col min="1819" max="1819" width="1" style="2" customWidth="1"/>
    <col min="1820" max="1820" width="16" style="2" customWidth="1"/>
    <col min="1821" max="1821" width="1" style="2" customWidth="1"/>
    <col min="1822" max="1822" width="25.3984375" style="2" customWidth="1"/>
    <col min="1823" max="1823" width="1" style="2" customWidth="1"/>
    <col min="1824" max="1824" width="17.3984375" style="2" customWidth="1"/>
    <col min="1825" max="2064" width="9" style="2"/>
    <col min="2065" max="2065" width="49" style="2" customWidth="1"/>
    <col min="2066" max="2066" width="0" style="2" hidden="1" customWidth="1"/>
    <col min="2067" max="2067" width="3" style="2" customWidth="1"/>
    <col min="2068" max="2068" width="16.8984375" style="2" customWidth="1"/>
    <col min="2069" max="2069" width="1" style="2" customWidth="1"/>
    <col min="2070" max="2070" width="17.3984375" style="2" customWidth="1"/>
    <col min="2071" max="2071" width="1" style="2" customWidth="1"/>
    <col min="2072" max="2072" width="17.3984375" style="2" customWidth="1"/>
    <col min="2073" max="2073" width="1" style="2" customWidth="1"/>
    <col min="2074" max="2074" width="18" style="2" customWidth="1"/>
    <col min="2075" max="2075" width="1" style="2" customWidth="1"/>
    <col min="2076" max="2076" width="16" style="2" customWidth="1"/>
    <col min="2077" max="2077" width="1" style="2" customWidth="1"/>
    <col min="2078" max="2078" width="25.3984375" style="2" customWidth="1"/>
    <col min="2079" max="2079" width="1" style="2" customWidth="1"/>
    <col min="2080" max="2080" width="17.3984375" style="2" customWidth="1"/>
    <col min="2081" max="2320" width="9" style="2"/>
    <col min="2321" max="2321" width="49" style="2" customWidth="1"/>
    <col min="2322" max="2322" width="0" style="2" hidden="1" customWidth="1"/>
    <col min="2323" max="2323" width="3" style="2" customWidth="1"/>
    <col min="2324" max="2324" width="16.8984375" style="2" customWidth="1"/>
    <col min="2325" max="2325" width="1" style="2" customWidth="1"/>
    <col min="2326" max="2326" width="17.3984375" style="2" customWidth="1"/>
    <col min="2327" max="2327" width="1" style="2" customWidth="1"/>
    <col min="2328" max="2328" width="17.3984375" style="2" customWidth="1"/>
    <col min="2329" max="2329" width="1" style="2" customWidth="1"/>
    <col min="2330" max="2330" width="18" style="2" customWidth="1"/>
    <col min="2331" max="2331" width="1" style="2" customWidth="1"/>
    <col min="2332" max="2332" width="16" style="2" customWidth="1"/>
    <col min="2333" max="2333" width="1" style="2" customWidth="1"/>
    <col min="2334" max="2334" width="25.3984375" style="2" customWidth="1"/>
    <col min="2335" max="2335" width="1" style="2" customWidth="1"/>
    <col min="2336" max="2336" width="17.3984375" style="2" customWidth="1"/>
    <col min="2337" max="2576" width="9" style="2"/>
    <col min="2577" max="2577" width="49" style="2" customWidth="1"/>
    <col min="2578" max="2578" width="0" style="2" hidden="1" customWidth="1"/>
    <col min="2579" max="2579" width="3" style="2" customWidth="1"/>
    <col min="2580" max="2580" width="16.8984375" style="2" customWidth="1"/>
    <col min="2581" max="2581" width="1" style="2" customWidth="1"/>
    <col min="2582" max="2582" width="17.3984375" style="2" customWidth="1"/>
    <col min="2583" max="2583" width="1" style="2" customWidth="1"/>
    <col min="2584" max="2584" width="17.3984375" style="2" customWidth="1"/>
    <col min="2585" max="2585" width="1" style="2" customWidth="1"/>
    <col min="2586" max="2586" width="18" style="2" customWidth="1"/>
    <col min="2587" max="2587" width="1" style="2" customWidth="1"/>
    <col min="2588" max="2588" width="16" style="2" customWidth="1"/>
    <col min="2589" max="2589" width="1" style="2" customWidth="1"/>
    <col min="2590" max="2590" width="25.3984375" style="2" customWidth="1"/>
    <col min="2591" max="2591" width="1" style="2" customWidth="1"/>
    <col min="2592" max="2592" width="17.3984375" style="2" customWidth="1"/>
    <col min="2593" max="2832" width="9" style="2"/>
    <col min="2833" max="2833" width="49" style="2" customWidth="1"/>
    <col min="2834" max="2834" width="0" style="2" hidden="1" customWidth="1"/>
    <col min="2835" max="2835" width="3" style="2" customWidth="1"/>
    <col min="2836" max="2836" width="16.8984375" style="2" customWidth="1"/>
    <col min="2837" max="2837" width="1" style="2" customWidth="1"/>
    <col min="2838" max="2838" width="17.3984375" style="2" customWidth="1"/>
    <col min="2839" max="2839" width="1" style="2" customWidth="1"/>
    <col min="2840" max="2840" width="17.3984375" style="2" customWidth="1"/>
    <col min="2841" max="2841" width="1" style="2" customWidth="1"/>
    <col min="2842" max="2842" width="18" style="2" customWidth="1"/>
    <col min="2843" max="2843" width="1" style="2" customWidth="1"/>
    <col min="2844" max="2844" width="16" style="2" customWidth="1"/>
    <col min="2845" max="2845" width="1" style="2" customWidth="1"/>
    <col min="2846" max="2846" width="25.3984375" style="2" customWidth="1"/>
    <col min="2847" max="2847" width="1" style="2" customWidth="1"/>
    <col min="2848" max="2848" width="17.3984375" style="2" customWidth="1"/>
    <col min="2849" max="3088" width="9" style="2"/>
    <col min="3089" max="3089" width="49" style="2" customWidth="1"/>
    <col min="3090" max="3090" width="0" style="2" hidden="1" customWidth="1"/>
    <col min="3091" max="3091" width="3" style="2" customWidth="1"/>
    <col min="3092" max="3092" width="16.8984375" style="2" customWidth="1"/>
    <col min="3093" max="3093" width="1" style="2" customWidth="1"/>
    <col min="3094" max="3094" width="17.3984375" style="2" customWidth="1"/>
    <col min="3095" max="3095" width="1" style="2" customWidth="1"/>
    <col min="3096" max="3096" width="17.3984375" style="2" customWidth="1"/>
    <col min="3097" max="3097" width="1" style="2" customWidth="1"/>
    <col min="3098" max="3098" width="18" style="2" customWidth="1"/>
    <col min="3099" max="3099" width="1" style="2" customWidth="1"/>
    <col min="3100" max="3100" width="16" style="2" customWidth="1"/>
    <col min="3101" max="3101" width="1" style="2" customWidth="1"/>
    <col min="3102" max="3102" width="25.3984375" style="2" customWidth="1"/>
    <col min="3103" max="3103" width="1" style="2" customWidth="1"/>
    <col min="3104" max="3104" width="17.3984375" style="2" customWidth="1"/>
    <col min="3105" max="3344" width="9" style="2"/>
    <col min="3345" max="3345" width="49" style="2" customWidth="1"/>
    <col min="3346" max="3346" width="0" style="2" hidden="1" customWidth="1"/>
    <col min="3347" max="3347" width="3" style="2" customWidth="1"/>
    <col min="3348" max="3348" width="16.8984375" style="2" customWidth="1"/>
    <col min="3349" max="3349" width="1" style="2" customWidth="1"/>
    <col min="3350" max="3350" width="17.3984375" style="2" customWidth="1"/>
    <col min="3351" max="3351" width="1" style="2" customWidth="1"/>
    <col min="3352" max="3352" width="17.3984375" style="2" customWidth="1"/>
    <col min="3353" max="3353" width="1" style="2" customWidth="1"/>
    <col min="3354" max="3354" width="18" style="2" customWidth="1"/>
    <col min="3355" max="3355" width="1" style="2" customWidth="1"/>
    <col min="3356" max="3356" width="16" style="2" customWidth="1"/>
    <col min="3357" max="3357" width="1" style="2" customWidth="1"/>
    <col min="3358" max="3358" width="25.3984375" style="2" customWidth="1"/>
    <col min="3359" max="3359" width="1" style="2" customWidth="1"/>
    <col min="3360" max="3360" width="17.3984375" style="2" customWidth="1"/>
    <col min="3361" max="3600" width="9" style="2"/>
    <col min="3601" max="3601" width="49" style="2" customWidth="1"/>
    <col min="3602" max="3602" width="0" style="2" hidden="1" customWidth="1"/>
    <col min="3603" max="3603" width="3" style="2" customWidth="1"/>
    <col min="3604" max="3604" width="16.8984375" style="2" customWidth="1"/>
    <col min="3605" max="3605" width="1" style="2" customWidth="1"/>
    <col min="3606" max="3606" width="17.3984375" style="2" customWidth="1"/>
    <col min="3607" max="3607" width="1" style="2" customWidth="1"/>
    <col min="3608" max="3608" width="17.3984375" style="2" customWidth="1"/>
    <col min="3609" max="3609" width="1" style="2" customWidth="1"/>
    <col min="3610" max="3610" width="18" style="2" customWidth="1"/>
    <col min="3611" max="3611" width="1" style="2" customWidth="1"/>
    <col min="3612" max="3612" width="16" style="2" customWidth="1"/>
    <col min="3613" max="3613" width="1" style="2" customWidth="1"/>
    <col min="3614" max="3614" width="25.3984375" style="2" customWidth="1"/>
    <col min="3615" max="3615" width="1" style="2" customWidth="1"/>
    <col min="3616" max="3616" width="17.3984375" style="2" customWidth="1"/>
    <col min="3617" max="3856" width="9" style="2"/>
    <col min="3857" max="3857" width="49" style="2" customWidth="1"/>
    <col min="3858" max="3858" width="0" style="2" hidden="1" customWidth="1"/>
    <col min="3859" max="3859" width="3" style="2" customWidth="1"/>
    <col min="3860" max="3860" width="16.8984375" style="2" customWidth="1"/>
    <col min="3861" max="3861" width="1" style="2" customWidth="1"/>
    <col min="3862" max="3862" width="17.3984375" style="2" customWidth="1"/>
    <col min="3863" max="3863" width="1" style="2" customWidth="1"/>
    <col min="3864" max="3864" width="17.3984375" style="2" customWidth="1"/>
    <col min="3865" max="3865" width="1" style="2" customWidth="1"/>
    <col min="3866" max="3866" width="18" style="2" customWidth="1"/>
    <col min="3867" max="3867" width="1" style="2" customWidth="1"/>
    <col min="3868" max="3868" width="16" style="2" customWidth="1"/>
    <col min="3869" max="3869" width="1" style="2" customWidth="1"/>
    <col min="3870" max="3870" width="25.3984375" style="2" customWidth="1"/>
    <col min="3871" max="3871" width="1" style="2" customWidth="1"/>
    <col min="3872" max="3872" width="17.3984375" style="2" customWidth="1"/>
    <col min="3873" max="4112" width="9" style="2"/>
    <col min="4113" max="4113" width="49" style="2" customWidth="1"/>
    <col min="4114" max="4114" width="0" style="2" hidden="1" customWidth="1"/>
    <col min="4115" max="4115" width="3" style="2" customWidth="1"/>
    <col min="4116" max="4116" width="16.8984375" style="2" customWidth="1"/>
    <col min="4117" max="4117" width="1" style="2" customWidth="1"/>
    <col min="4118" max="4118" width="17.3984375" style="2" customWidth="1"/>
    <col min="4119" max="4119" width="1" style="2" customWidth="1"/>
    <col min="4120" max="4120" width="17.3984375" style="2" customWidth="1"/>
    <col min="4121" max="4121" width="1" style="2" customWidth="1"/>
    <col min="4122" max="4122" width="18" style="2" customWidth="1"/>
    <col min="4123" max="4123" width="1" style="2" customWidth="1"/>
    <col min="4124" max="4124" width="16" style="2" customWidth="1"/>
    <col min="4125" max="4125" width="1" style="2" customWidth="1"/>
    <col min="4126" max="4126" width="25.3984375" style="2" customWidth="1"/>
    <col min="4127" max="4127" width="1" style="2" customWidth="1"/>
    <col min="4128" max="4128" width="17.3984375" style="2" customWidth="1"/>
    <col min="4129" max="4368" width="9" style="2"/>
    <col min="4369" max="4369" width="49" style="2" customWidth="1"/>
    <col min="4370" max="4370" width="0" style="2" hidden="1" customWidth="1"/>
    <col min="4371" max="4371" width="3" style="2" customWidth="1"/>
    <col min="4372" max="4372" width="16.8984375" style="2" customWidth="1"/>
    <col min="4373" max="4373" width="1" style="2" customWidth="1"/>
    <col min="4374" max="4374" width="17.3984375" style="2" customWidth="1"/>
    <col min="4375" max="4375" width="1" style="2" customWidth="1"/>
    <col min="4376" max="4376" width="17.3984375" style="2" customWidth="1"/>
    <col min="4377" max="4377" width="1" style="2" customWidth="1"/>
    <col min="4378" max="4378" width="18" style="2" customWidth="1"/>
    <col min="4379" max="4379" width="1" style="2" customWidth="1"/>
    <col min="4380" max="4380" width="16" style="2" customWidth="1"/>
    <col min="4381" max="4381" width="1" style="2" customWidth="1"/>
    <col min="4382" max="4382" width="25.3984375" style="2" customWidth="1"/>
    <col min="4383" max="4383" width="1" style="2" customWidth="1"/>
    <col min="4384" max="4384" width="17.3984375" style="2" customWidth="1"/>
    <col min="4385" max="4624" width="9" style="2"/>
    <col min="4625" max="4625" width="49" style="2" customWidth="1"/>
    <col min="4626" max="4626" width="0" style="2" hidden="1" customWidth="1"/>
    <col min="4627" max="4627" width="3" style="2" customWidth="1"/>
    <col min="4628" max="4628" width="16.8984375" style="2" customWidth="1"/>
    <col min="4629" max="4629" width="1" style="2" customWidth="1"/>
    <col min="4630" max="4630" width="17.3984375" style="2" customWidth="1"/>
    <col min="4631" max="4631" width="1" style="2" customWidth="1"/>
    <col min="4632" max="4632" width="17.3984375" style="2" customWidth="1"/>
    <col min="4633" max="4633" width="1" style="2" customWidth="1"/>
    <col min="4634" max="4634" width="18" style="2" customWidth="1"/>
    <col min="4635" max="4635" width="1" style="2" customWidth="1"/>
    <col min="4636" max="4636" width="16" style="2" customWidth="1"/>
    <col min="4637" max="4637" width="1" style="2" customWidth="1"/>
    <col min="4638" max="4638" width="25.3984375" style="2" customWidth="1"/>
    <col min="4639" max="4639" width="1" style="2" customWidth="1"/>
    <col min="4640" max="4640" width="17.3984375" style="2" customWidth="1"/>
    <col min="4641" max="4880" width="9" style="2"/>
    <col min="4881" max="4881" width="49" style="2" customWidth="1"/>
    <col min="4882" max="4882" width="0" style="2" hidden="1" customWidth="1"/>
    <col min="4883" max="4883" width="3" style="2" customWidth="1"/>
    <col min="4884" max="4884" width="16.8984375" style="2" customWidth="1"/>
    <col min="4885" max="4885" width="1" style="2" customWidth="1"/>
    <col min="4886" max="4886" width="17.3984375" style="2" customWidth="1"/>
    <col min="4887" max="4887" width="1" style="2" customWidth="1"/>
    <col min="4888" max="4888" width="17.3984375" style="2" customWidth="1"/>
    <col min="4889" max="4889" width="1" style="2" customWidth="1"/>
    <col min="4890" max="4890" width="18" style="2" customWidth="1"/>
    <col min="4891" max="4891" width="1" style="2" customWidth="1"/>
    <col min="4892" max="4892" width="16" style="2" customWidth="1"/>
    <col min="4893" max="4893" width="1" style="2" customWidth="1"/>
    <col min="4894" max="4894" width="25.3984375" style="2" customWidth="1"/>
    <col min="4895" max="4895" width="1" style="2" customWidth="1"/>
    <col min="4896" max="4896" width="17.3984375" style="2" customWidth="1"/>
    <col min="4897" max="5136" width="9" style="2"/>
    <col min="5137" max="5137" width="49" style="2" customWidth="1"/>
    <col min="5138" max="5138" width="0" style="2" hidden="1" customWidth="1"/>
    <col min="5139" max="5139" width="3" style="2" customWidth="1"/>
    <col min="5140" max="5140" width="16.8984375" style="2" customWidth="1"/>
    <col min="5141" max="5141" width="1" style="2" customWidth="1"/>
    <col min="5142" max="5142" width="17.3984375" style="2" customWidth="1"/>
    <col min="5143" max="5143" width="1" style="2" customWidth="1"/>
    <col min="5144" max="5144" width="17.3984375" style="2" customWidth="1"/>
    <col min="5145" max="5145" width="1" style="2" customWidth="1"/>
    <col min="5146" max="5146" width="18" style="2" customWidth="1"/>
    <col min="5147" max="5147" width="1" style="2" customWidth="1"/>
    <col min="5148" max="5148" width="16" style="2" customWidth="1"/>
    <col min="5149" max="5149" width="1" style="2" customWidth="1"/>
    <col min="5150" max="5150" width="25.3984375" style="2" customWidth="1"/>
    <col min="5151" max="5151" width="1" style="2" customWidth="1"/>
    <col min="5152" max="5152" width="17.3984375" style="2" customWidth="1"/>
    <col min="5153" max="5392" width="9" style="2"/>
    <col min="5393" max="5393" width="49" style="2" customWidth="1"/>
    <col min="5394" max="5394" width="0" style="2" hidden="1" customWidth="1"/>
    <col min="5395" max="5395" width="3" style="2" customWidth="1"/>
    <col min="5396" max="5396" width="16.8984375" style="2" customWidth="1"/>
    <col min="5397" max="5397" width="1" style="2" customWidth="1"/>
    <col min="5398" max="5398" width="17.3984375" style="2" customWidth="1"/>
    <col min="5399" max="5399" width="1" style="2" customWidth="1"/>
    <col min="5400" max="5400" width="17.3984375" style="2" customWidth="1"/>
    <col min="5401" max="5401" width="1" style="2" customWidth="1"/>
    <col min="5402" max="5402" width="18" style="2" customWidth="1"/>
    <col min="5403" max="5403" width="1" style="2" customWidth="1"/>
    <col min="5404" max="5404" width="16" style="2" customWidth="1"/>
    <col min="5405" max="5405" width="1" style="2" customWidth="1"/>
    <col min="5406" max="5406" width="25.3984375" style="2" customWidth="1"/>
    <col min="5407" max="5407" width="1" style="2" customWidth="1"/>
    <col min="5408" max="5408" width="17.3984375" style="2" customWidth="1"/>
    <col min="5409" max="5648" width="9" style="2"/>
    <col min="5649" max="5649" width="49" style="2" customWidth="1"/>
    <col min="5650" max="5650" width="0" style="2" hidden="1" customWidth="1"/>
    <col min="5651" max="5651" width="3" style="2" customWidth="1"/>
    <col min="5652" max="5652" width="16.8984375" style="2" customWidth="1"/>
    <col min="5653" max="5653" width="1" style="2" customWidth="1"/>
    <col min="5654" max="5654" width="17.3984375" style="2" customWidth="1"/>
    <col min="5655" max="5655" width="1" style="2" customWidth="1"/>
    <col min="5656" max="5656" width="17.3984375" style="2" customWidth="1"/>
    <col min="5657" max="5657" width="1" style="2" customWidth="1"/>
    <col min="5658" max="5658" width="18" style="2" customWidth="1"/>
    <col min="5659" max="5659" width="1" style="2" customWidth="1"/>
    <col min="5660" max="5660" width="16" style="2" customWidth="1"/>
    <col min="5661" max="5661" width="1" style="2" customWidth="1"/>
    <col min="5662" max="5662" width="25.3984375" style="2" customWidth="1"/>
    <col min="5663" max="5663" width="1" style="2" customWidth="1"/>
    <col min="5664" max="5664" width="17.3984375" style="2" customWidth="1"/>
    <col min="5665" max="5904" width="9" style="2"/>
    <col min="5905" max="5905" width="49" style="2" customWidth="1"/>
    <col min="5906" max="5906" width="0" style="2" hidden="1" customWidth="1"/>
    <col min="5907" max="5907" width="3" style="2" customWidth="1"/>
    <col min="5908" max="5908" width="16.8984375" style="2" customWidth="1"/>
    <col min="5909" max="5909" width="1" style="2" customWidth="1"/>
    <col min="5910" max="5910" width="17.3984375" style="2" customWidth="1"/>
    <col min="5911" max="5911" width="1" style="2" customWidth="1"/>
    <col min="5912" max="5912" width="17.3984375" style="2" customWidth="1"/>
    <col min="5913" max="5913" width="1" style="2" customWidth="1"/>
    <col min="5914" max="5914" width="18" style="2" customWidth="1"/>
    <col min="5915" max="5915" width="1" style="2" customWidth="1"/>
    <col min="5916" max="5916" width="16" style="2" customWidth="1"/>
    <col min="5917" max="5917" width="1" style="2" customWidth="1"/>
    <col min="5918" max="5918" width="25.3984375" style="2" customWidth="1"/>
    <col min="5919" max="5919" width="1" style="2" customWidth="1"/>
    <col min="5920" max="5920" width="17.3984375" style="2" customWidth="1"/>
    <col min="5921" max="6160" width="9" style="2"/>
    <col min="6161" max="6161" width="49" style="2" customWidth="1"/>
    <col min="6162" max="6162" width="0" style="2" hidden="1" customWidth="1"/>
    <col min="6163" max="6163" width="3" style="2" customWidth="1"/>
    <col min="6164" max="6164" width="16.8984375" style="2" customWidth="1"/>
    <col min="6165" max="6165" width="1" style="2" customWidth="1"/>
    <col min="6166" max="6166" width="17.3984375" style="2" customWidth="1"/>
    <col min="6167" max="6167" width="1" style="2" customWidth="1"/>
    <col min="6168" max="6168" width="17.3984375" style="2" customWidth="1"/>
    <col min="6169" max="6169" width="1" style="2" customWidth="1"/>
    <col min="6170" max="6170" width="18" style="2" customWidth="1"/>
    <col min="6171" max="6171" width="1" style="2" customWidth="1"/>
    <col min="6172" max="6172" width="16" style="2" customWidth="1"/>
    <col min="6173" max="6173" width="1" style="2" customWidth="1"/>
    <col min="6174" max="6174" width="25.3984375" style="2" customWidth="1"/>
    <col min="6175" max="6175" width="1" style="2" customWidth="1"/>
    <col min="6176" max="6176" width="17.3984375" style="2" customWidth="1"/>
    <col min="6177" max="6416" width="9" style="2"/>
    <col min="6417" max="6417" width="49" style="2" customWidth="1"/>
    <col min="6418" max="6418" width="0" style="2" hidden="1" customWidth="1"/>
    <col min="6419" max="6419" width="3" style="2" customWidth="1"/>
    <col min="6420" max="6420" width="16.8984375" style="2" customWidth="1"/>
    <col min="6421" max="6421" width="1" style="2" customWidth="1"/>
    <col min="6422" max="6422" width="17.3984375" style="2" customWidth="1"/>
    <col min="6423" max="6423" width="1" style="2" customWidth="1"/>
    <col min="6424" max="6424" width="17.3984375" style="2" customWidth="1"/>
    <col min="6425" max="6425" width="1" style="2" customWidth="1"/>
    <col min="6426" max="6426" width="18" style="2" customWidth="1"/>
    <col min="6427" max="6427" width="1" style="2" customWidth="1"/>
    <col min="6428" max="6428" width="16" style="2" customWidth="1"/>
    <col min="6429" max="6429" width="1" style="2" customWidth="1"/>
    <col min="6430" max="6430" width="25.3984375" style="2" customWidth="1"/>
    <col min="6431" max="6431" width="1" style="2" customWidth="1"/>
    <col min="6432" max="6432" width="17.3984375" style="2" customWidth="1"/>
    <col min="6433" max="6672" width="9" style="2"/>
    <col min="6673" max="6673" width="49" style="2" customWidth="1"/>
    <col min="6674" max="6674" width="0" style="2" hidden="1" customWidth="1"/>
    <col min="6675" max="6675" width="3" style="2" customWidth="1"/>
    <col min="6676" max="6676" width="16.8984375" style="2" customWidth="1"/>
    <col min="6677" max="6677" width="1" style="2" customWidth="1"/>
    <col min="6678" max="6678" width="17.3984375" style="2" customWidth="1"/>
    <col min="6679" max="6679" width="1" style="2" customWidth="1"/>
    <col min="6680" max="6680" width="17.3984375" style="2" customWidth="1"/>
    <col min="6681" max="6681" width="1" style="2" customWidth="1"/>
    <col min="6682" max="6682" width="18" style="2" customWidth="1"/>
    <col min="6683" max="6683" width="1" style="2" customWidth="1"/>
    <col min="6684" max="6684" width="16" style="2" customWidth="1"/>
    <col min="6685" max="6685" width="1" style="2" customWidth="1"/>
    <col min="6686" max="6686" width="25.3984375" style="2" customWidth="1"/>
    <col min="6687" max="6687" width="1" style="2" customWidth="1"/>
    <col min="6688" max="6688" width="17.3984375" style="2" customWidth="1"/>
    <col min="6689" max="6928" width="9" style="2"/>
    <col min="6929" max="6929" width="49" style="2" customWidth="1"/>
    <col min="6930" max="6930" width="0" style="2" hidden="1" customWidth="1"/>
    <col min="6931" max="6931" width="3" style="2" customWidth="1"/>
    <col min="6932" max="6932" width="16.8984375" style="2" customWidth="1"/>
    <col min="6933" max="6933" width="1" style="2" customWidth="1"/>
    <col min="6934" max="6934" width="17.3984375" style="2" customWidth="1"/>
    <col min="6935" max="6935" width="1" style="2" customWidth="1"/>
    <col min="6936" max="6936" width="17.3984375" style="2" customWidth="1"/>
    <col min="6937" max="6937" width="1" style="2" customWidth="1"/>
    <col min="6938" max="6938" width="18" style="2" customWidth="1"/>
    <col min="6939" max="6939" width="1" style="2" customWidth="1"/>
    <col min="6940" max="6940" width="16" style="2" customWidth="1"/>
    <col min="6941" max="6941" width="1" style="2" customWidth="1"/>
    <col min="6942" max="6942" width="25.3984375" style="2" customWidth="1"/>
    <col min="6943" max="6943" width="1" style="2" customWidth="1"/>
    <col min="6944" max="6944" width="17.3984375" style="2" customWidth="1"/>
    <col min="6945" max="7184" width="9" style="2"/>
    <col min="7185" max="7185" width="49" style="2" customWidth="1"/>
    <col min="7186" max="7186" width="0" style="2" hidden="1" customWidth="1"/>
    <col min="7187" max="7187" width="3" style="2" customWidth="1"/>
    <col min="7188" max="7188" width="16.8984375" style="2" customWidth="1"/>
    <col min="7189" max="7189" width="1" style="2" customWidth="1"/>
    <col min="7190" max="7190" width="17.3984375" style="2" customWidth="1"/>
    <col min="7191" max="7191" width="1" style="2" customWidth="1"/>
    <col min="7192" max="7192" width="17.3984375" style="2" customWidth="1"/>
    <col min="7193" max="7193" width="1" style="2" customWidth="1"/>
    <col min="7194" max="7194" width="18" style="2" customWidth="1"/>
    <col min="7195" max="7195" width="1" style="2" customWidth="1"/>
    <col min="7196" max="7196" width="16" style="2" customWidth="1"/>
    <col min="7197" max="7197" width="1" style="2" customWidth="1"/>
    <col min="7198" max="7198" width="25.3984375" style="2" customWidth="1"/>
    <col min="7199" max="7199" width="1" style="2" customWidth="1"/>
    <col min="7200" max="7200" width="17.3984375" style="2" customWidth="1"/>
    <col min="7201" max="7440" width="9" style="2"/>
    <col min="7441" max="7441" width="49" style="2" customWidth="1"/>
    <col min="7442" max="7442" width="0" style="2" hidden="1" customWidth="1"/>
    <col min="7443" max="7443" width="3" style="2" customWidth="1"/>
    <col min="7444" max="7444" width="16.8984375" style="2" customWidth="1"/>
    <col min="7445" max="7445" width="1" style="2" customWidth="1"/>
    <col min="7446" max="7446" width="17.3984375" style="2" customWidth="1"/>
    <col min="7447" max="7447" width="1" style="2" customWidth="1"/>
    <col min="7448" max="7448" width="17.3984375" style="2" customWidth="1"/>
    <col min="7449" max="7449" width="1" style="2" customWidth="1"/>
    <col min="7450" max="7450" width="18" style="2" customWidth="1"/>
    <col min="7451" max="7451" width="1" style="2" customWidth="1"/>
    <col min="7452" max="7452" width="16" style="2" customWidth="1"/>
    <col min="7453" max="7453" width="1" style="2" customWidth="1"/>
    <col min="7454" max="7454" width="25.3984375" style="2" customWidth="1"/>
    <col min="7455" max="7455" width="1" style="2" customWidth="1"/>
    <col min="7456" max="7456" width="17.3984375" style="2" customWidth="1"/>
    <col min="7457" max="7696" width="9" style="2"/>
    <col min="7697" max="7697" width="49" style="2" customWidth="1"/>
    <col min="7698" max="7698" width="0" style="2" hidden="1" customWidth="1"/>
    <col min="7699" max="7699" width="3" style="2" customWidth="1"/>
    <col min="7700" max="7700" width="16.8984375" style="2" customWidth="1"/>
    <col min="7701" max="7701" width="1" style="2" customWidth="1"/>
    <col min="7702" max="7702" width="17.3984375" style="2" customWidth="1"/>
    <col min="7703" max="7703" width="1" style="2" customWidth="1"/>
    <col min="7704" max="7704" width="17.3984375" style="2" customWidth="1"/>
    <col min="7705" max="7705" width="1" style="2" customWidth="1"/>
    <col min="7706" max="7706" width="18" style="2" customWidth="1"/>
    <col min="7707" max="7707" width="1" style="2" customWidth="1"/>
    <col min="7708" max="7708" width="16" style="2" customWidth="1"/>
    <col min="7709" max="7709" width="1" style="2" customWidth="1"/>
    <col min="7710" max="7710" width="25.3984375" style="2" customWidth="1"/>
    <col min="7711" max="7711" width="1" style="2" customWidth="1"/>
    <col min="7712" max="7712" width="17.3984375" style="2" customWidth="1"/>
    <col min="7713" max="7952" width="9" style="2"/>
    <col min="7953" max="7953" width="49" style="2" customWidth="1"/>
    <col min="7954" max="7954" width="0" style="2" hidden="1" customWidth="1"/>
    <col min="7955" max="7955" width="3" style="2" customWidth="1"/>
    <col min="7956" max="7956" width="16.8984375" style="2" customWidth="1"/>
    <col min="7957" max="7957" width="1" style="2" customWidth="1"/>
    <col min="7958" max="7958" width="17.3984375" style="2" customWidth="1"/>
    <col min="7959" max="7959" width="1" style="2" customWidth="1"/>
    <col min="7960" max="7960" width="17.3984375" style="2" customWidth="1"/>
    <col min="7961" max="7961" width="1" style="2" customWidth="1"/>
    <col min="7962" max="7962" width="18" style="2" customWidth="1"/>
    <col min="7963" max="7963" width="1" style="2" customWidth="1"/>
    <col min="7964" max="7964" width="16" style="2" customWidth="1"/>
    <col min="7965" max="7965" width="1" style="2" customWidth="1"/>
    <col min="7966" max="7966" width="25.3984375" style="2" customWidth="1"/>
    <col min="7967" max="7967" width="1" style="2" customWidth="1"/>
    <col min="7968" max="7968" width="17.3984375" style="2" customWidth="1"/>
    <col min="7969" max="8208" width="9" style="2"/>
    <col min="8209" max="8209" width="49" style="2" customWidth="1"/>
    <col min="8210" max="8210" width="0" style="2" hidden="1" customWidth="1"/>
    <col min="8211" max="8211" width="3" style="2" customWidth="1"/>
    <col min="8212" max="8212" width="16.8984375" style="2" customWidth="1"/>
    <col min="8213" max="8213" width="1" style="2" customWidth="1"/>
    <col min="8214" max="8214" width="17.3984375" style="2" customWidth="1"/>
    <col min="8215" max="8215" width="1" style="2" customWidth="1"/>
    <col min="8216" max="8216" width="17.3984375" style="2" customWidth="1"/>
    <col min="8217" max="8217" width="1" style="2" customWidth="1"/>
    <col min="8218" max="8218" width="18" style="2" customWidth="1"/>
    <col min="8219" max="8219" width="1" style="2" customWidth="1"/>
    <col min="8220" max="8220" width="16" style="2" customWidth="1"/>
    <col min="8221" max="8221" width="1" style="2" customWidth="1"/>
    <col min="8222" max="8222" width="25.3984375" style="2" customWidth="1"/>
    <col min="8223" max="8223" width="1" style="2" customWidth="1"/>
    <col min="8224" max="8224" width="17.3984375" style="2" customWidth="1"/>
    <col min="8225" max="8464" width="9" style="2"/>
    <col min="8465" max="8465" width="49" style="2" customWidth="1"/>
    <col min="8466" max="8466" width="0" style="2" hidden="1" customWidth="1"/>
    <col min="8467" max="8467" width="3" style="2" customWidth="1"/>
    <col min="8468" max="8468" width="16.8984375" style="2" customWidth="1"/>
    <col min="8469" max="8469" width="1" style="2" customWidth="1"/>
    <col min="8470" max="8470" width="17.3984375" style="2" customWidth="1"/>
    <col min="8471" max="8471" width="1" style="2" customWidth="1"/>
    <col min="8472" max="8472" width="17.3984375" style="2" customWidth="1"/>
    <col min="8473" max="8473" width="1" style="2" customWidth="1"/>
    <col min="8474" max="8474" width="18" style="2" customWidth="1"/>
    <col min="8475" max="8475" width="1" style="2" customWidth="1"/>
    <col min="8476" max="8476" width="16" style="2" customWidth="1"/>
    <col min="8477" max="8477" width="1" style="2" customWidth="1"/>
    <col min="8478" max="8478" width="25.3984375" style="2" customWidth="1"/>
    <col min="8479" max="8479" width="1" style="2" customWidth="1"/>
    <col min="8480" max="8480" width="17.3984375" style="2" customWidth="1"/>
    <col min="8481" max="8720" width="9" style="2"/>
    <col min="8721" max="8721" width="49" style="2" customWidth="1"/>
    <col min="8722" max="8722" width="0" style="2" hidden="1" customWidth="1"/>
    <col min="8723" max="8723" width="3" style="2" customWidth="1"/>
    <col min="8724" max="8724" width="16.8984375" style="2" customWidth="1"/>
    <col min="8725" max="8725" width="1" style="2" customWidth="1"/>
    <col min="8726" max="8726" width="17.3984375" style="2" customWidth="1"/>
    <col min="8727" max="8727" width="1" style="2" customWidth="1"/>
    <col min="8728" max="8728" width="17.3984375" style="2" customWidth="1"/>
    <col min="8729" max="8729" width="1" style="2" customWidth="1"/>
    <col min="8730" max="8730" width="18" style="2" customWidth="1"/>
    <col min="8731" max="8731" width="1" style="2" customWidth="1"/>
    <col min="8732" max="8732" width="16" style="2" customWidth="1"/>
    <col min="8733" max="8733" width="1" style="2" customWidth="1"/>
    <col min="8734" max="8734" width="25.3984375" style="2" customWidth="1"/>
    <col min="8735" max="8735" width="1" style="2" customWidth="1"/>
    <col min="8736" max="8736" width="17.3984375" style="2" customWidth="1"/>
    <col min="8737" max="8976" width="9" style="2"/>
    <col min="8977" max="8977" width="49" style="2" customWidth="1"/>
    <col min="8978" max="8978" width="0" style="2" hidden="1" customWidth="1"/>
    <col min="8979" max="8979" width="3" style="2" customWidth="1"/>
    <col min="8980" max="8980" width="16.8984375" style="2" customWidth="1"/>
    <col min="8981" max="8981" width="1" style="2" customWidth="1"/>
    <col min="8982" max="8982" width="17.3984375" style="2" customWidth="1"/>
    <col min="8983" max="8983" width="1" style="2" customWidth="1"/>
    <col min="8984" max="8984" width="17.3984375" style="2" customWidth="1"/>
    <col min="8985" max="8985" width="1" style="2" customWidth="1"/>
    <col min="8986" max="8986" width="18" style="2" customWidth="1"/>
    <col min="8987" max="8987" width="1" style="2" customWidth="1"/>
    <col min="8988" max="8988" width="16" style="2" customWidth="1"/>
    <col min="8989" max="8989" width="1" style="2" customWidth="1"/>
    <col min="8990" max="8990" width="25.3984375" style="2" customWidth="1"/>
    <col min="8991" max="8991" width="1" style="2" customWidth="1"/>
    <col min="8992" max="8992" width="17.3984375" style="2" customWidth="1"/>
    <col min="8993" max="9232" width="9" style="2"/>
    <col min="9233" max="9233" width="49" style="2" customWidth="1"/>
    <col min="9234" max="9234" width="0" style="2" hidden="1" customWidth="1"/>
    <col min="9235" max="9235" width="3" style="2" customWidth="1"/>
    <col min="9236" max="9236" width="16.8984375" style="2" customWidth="1"/>
    <col min="9237" max="9237" width="1" style="2" customWidth="1"/>
    <col min="9238" max="9238" width="17.3984375" style="2" customWidth="1"/>
    <col min="9239" max="9239" width="1" style="2" customWidth="1"/>
    <col min="9240" max="9240" width="17.3984375" style="2" customWidth="1"/>
    <col min="9241" max="9241" width="1" style="2" customWidth="1"/>
    <col min="9242" max="9242" width="18" style="2" customWidth="1"/>
    <col min="9243" max="9243" width="1" style="2" customWidth="1"/>
    <col min="9244" max="9244" width="16" style="2" customWidth="1"/>
    <col min="9245" max="9245" width="1" style="2" customWidth="1"/>
    <col min="9246" max="9246" width="25.3984375" style="2" customWidth="1"/>
    <col min="9247" max="9247" width="1" style="2" customWidth="1"/>
    <col min="9248" max="9248" width="17.3984375" style="2" customWidth="1"/>
    <col min="9249" max="9488" width="9" style="2"/>
    <col min="9489" max="9489" width="49" style="2" customWidth="1"/>
    <col min="9490" max="9490" width="0" style="2" hidden="1" customWidth="1"/>
    <col min="9491" max="9491" width="3" style="2" customWidth="1"/>
    <col min="9492" max="9492" width="16.8984375" style="2" customWidth="1"/>
    <col min="9493" max="9493" width="1" style="2" customWidth="1"/>
    <col min="9494" max="9494" width="17.3984375" style="2" customWidth="1"/>
    <col min="9495" max="9495" width="1" style="2" customWidth="1"/>
    <col min="9496" max="9496" width="17.3984375" style="2" customWidth="1"/>
    <col min="9497" max="9497" width="1" style="2" customWidth="1"/>
    <col min="9498" max="9498" width="18" style="2" customWidth="1"/>
    <col min="9499" max="9499" width="1" style="2" customWidth="1"/>
    <col min="9500" max="9500" width="16" style="2" customWidth="1"/>
    <col min="9501" max="9501" width="1" style="2" customWidth="1"/>
    <col min="9502" max="9502" width="25.3984375" style="2" customWidth="1"/>
    <col min="9503" max="9503" width="1" style="2" customWidth="1"/>
    <col min="9504" max="9504" width="17.3984375" style="2" customWidth="1"/>
    <col min="9505" max="9744" width="9" style="2"/>
    <col min="9745" max="9745" width="49" style="2" customWidth="1"/>
    <col min="9746" max="9746" width="0" style="2" hidden="1" customWidth="1"/>
    <col min="9747" max="9747" width="3" style="2" customWidth="1"/>
    <col min="9748" max="9748" width="16.8984375" style="2" customWidth="1"/>
    <col min="9749" max="9749" width="1" style="2" customWidth="1"/>
    <col min="9750" max="9750" width="17.3984375" style="2" customWidth="1"/>
    <col min="9751" max="9751" width="1" style="2" customWidth="1"/>
    <col min="9752" max="9752" width="17.3984375" style="2" customWidth="1"/>
    <col min="9753" max="9753" width="1" style="2" customWidth="1"/>
    <col min="9754" max="9754" width="18" style="2" customWidth="1"/>
    <col min="9755" max="9755" width="1" style="2" customWidth="1"/>
    <col min="9756" max="9756" width="16" style="2" customWidth="1"/>
    <col min="9757" max="9757" width="1" style="2" customWidth="1"/>
    <col min="9758" max="9758" width="25.3984375" style="2" customWidth="1"/>
    <col min="9759" max="9759" width="1" style="2" customWidth="1"/>
    <col min="9760" max="9760" width="17.3984375" style="2" customWidth="1"/>
    <col min="9761" max="10000" width="9" style="2"/>
    <col min="10001" max="10001" width="49" style="2" customWidth="1"/>
    <col min="10002" max="10002" width="0" style="2" hidden="1" customWidth="1"/>
    <col min="10003" max="10003" width="3" style="2" customWidth="1"/>
    <col min="10004" max="10004" width="16.8984375" style="2" customWidth="1"/>
    <col min="10005" max="10005" width="1" style="2" customWidth="1"/>
    <col min="10006" max="10006" width="17.3984375" style="2" customWidth="1"/>
    <col min="10007" max="10007" width="1" style="2" customWidth="1"/>
    <col min="10008" max="10008" width="17.3984375" style="2" customWidth="1"/>
    <col min="10009" max="10009" width="1" style="2" customWidth="1"/>
    <col min="10010" max="10010" width="18" style="2" customWidth="1"/>
    <col min="10011" max="10011" width="1" style="2" customWidth="1"/>
    <col min="10012" max="10012" width="16" style="2" customWidth="1"/>
    <col min="10013" max="10013" width="1" style="2" customWidth="1"/>
    <col min="10014" max="10014" width="25.3984375" style="2" customWidth="1"/>
    <col min="10015" max="10015" width="1" style="2" customWidth="1"/>
    <col min="10016" max="10016" width="17.3984375" style="2" customWidth="1"/>
    <col min="10017" max="10256" width="9" style="2"/>
    <col min="10257" max="10257" width="49" style="2" customWidth="1"/>
    <col min="10258" max="10258" width="0" style="2" hidden="1" customWidth="1"/>
    <col min="10259" max="10259" width="3" style="2" customWidth="1"/>
    <col min="10260" max="10260" width="16.8984375" style="2" customWidth="1"/>
    <col min="10261" max="10261" width="1" style="2" customWidth="1"/>
    <col min="10262" max="10262" width="17.3984375" style="2" customWidth="1"/>
    <col min="10263" max="10263" width="1" style="2" customWidth="1"/>
    <col min="10264" max="10264" width="17.3984375" style="2" customWidth="1"/>
    <col min="10265" max="10265" width="1" style="2" customWidth="1"/>
    <col min="10266" max="10266" width="18" style="2" customWidth="1"/>
    <col min="10267" max="10267" width="1" style="2" customWidth="1"/>
    <col min="10268" max="10268" width="16" style="2" customWidth="1"/>
    <col min="10269" max="10269" width="1" style="2" customWidth="1"/>
    <col min="10270" max="10270" width="25.3984375" style="2" customWidth="1"/>
    <col min="10271" max="10271" width="1" style="2" customWidth="1"/>
    <col min="10272" max="10272" width="17.3984375" style="2" customWidth="1"/>
    <col min="10273" max="10512" width="9" style="2"/>
    <col min="10513" max="10513" width="49" style="2" customWidth="1"/>
    <col min="10514" max="10514" width="0" style="2" hidden="1" customWidth="1"/>
    <col min="10515" max="10515" width="3" style="2" customWidth="1"/>
    <col min="10516" max="10516" width="16.8984375" style="2" customWidth="1"/>
    <col min="10517" max="10517" width="1" style="2" customWidth="1"/>
    <col min="10518" max="10518" width="17.3984375" style="2" customWidth="1"/>
    <col min="10519" max="10519" width="1" style="2" customWidth="1"/>
    <col min="10520" max="10520" width="17.3984375" style="2" customWidth="1"/>
    <col min="10521" max="10521" width="1" style="2" customWidth="1"/>
    <col min="10522" max="10522" width="18" style="2" customWidth="1"/>
    <col min="10523" max="10523" width="1" style="2" customWidth="1"/>
    <col min="10524" max="10524" width="16" style="2" customWidth="1"/>
    <col min="10525" max="10525" width="1" style="2" customWidth="1"/>
    <col min="10526" max="10526" width="25.3984375" style="2" customWidth="1"/>
    <col min="10527" max="10527" width="1" style="2" customWidth="1"/>
    <col min="10528" max="10528" width="17.3984375" style="2" customWidth="1"/>
    <col min="10529" max="10768" width="9" style="2"/>
    <col min="10769" max="10769" width="49" style="2" customWidth="1"/>
    <col min="10770" max="10770" width="0" style="2" hidden="1" customWidth="1"/>
    <col min="10771" max="10771" width="3" style="2" customWidth="1"/>
    <col min="10772" max="10772" width="16.8984375" style="2" customWidth="1"/>
    <col min="10773" max="10773" width="1" style="2" customWidth="1"/>
    <col min="10774" max="10774" width="17.3984375" style="2" customWidth="1"/>
    <col min="10775" max="10775" width="1" style="2" customWidth="1"/>
    <col min="10776" max="10776" width="17.3984375" style="2" customWidth="1"/>
    <col min="10777" max="10777" width="1" style="2" customWidth="1"/>
    <col min="10778" max="10778" width="18" style="2" customWidth="1"/>
    <col min="10779" max="10779" width="1" style="2" customWidth="1"/>
    <col min="10780" max="10780" width="16" style="2" customWidth="1"/>
    <col min="10781" max="10781" width="1" style="2" customWidth="1"/>
    <col min="10782" max="10782" width="25.3984375" style="2" customWidth="1"/>
    <col min="10783" max="10783" width="1" style="2" customWidth="1"/>
    <col min="10784" max="10784" width="17.3984375" style="2" customWidth="1"/>
    <col min="10785" max="11024" width="9" style="2"/>
    <col min="11025" max="11025" width="49" style="2" customWidth="1"/>
    <col min="11026" max="11026" width="0" style="2" hidden="1" customWidth="1"/>
    <col min="11027" max="11027" width="3" style="2" customWidth="1"/>
    <col min="11028" max="11028" width="16.8984375" style="2" customWidth="1"/>
    <col min="11029" max="11029" width="1" style="2" customWidth="1"/>
    <col min="11030" max="11030" width="17.3984375" style="2" customWidth="1"/>
    <col min="11031" max="11031" width="1" style="2" customWidth="1"/>
    <col min="11032" max="11032" width="17.3984375" style="2" customWidth="1"/>
    <col min="11033" max="11033" width="1" style="2" customWidth="1"/>
    <col min="11034" max="11034" width="18" style="2" customWidth="1"/>
    <col min="11035" max="11035" width="1" style="2" customWidth="1"/>
    <col min="11036" max="11036" width="16" style="2" customWidth="1"/>
    <col min="11037" max="11037" width="1" style="2" customWidth="1"/>
    <col min="11038" max="11038" width="25.3984375" style="2" customWidth="1"/>
    <col min="11039" max="11039" width="1" style="2" customWidth="1"/>
    <col min="11040" max="11040" width="17.3984375" style="2" customWidth="1"/>
    <col min="11041" max="11280" width="9" style="2"/>
    <col min="11281" max="11281" width="49" style="2" customWidth="1"/>
    <col min="11282" max="11282" width="0" style="2" hidden="1" customWidth="1"/>
    <col min="11283" max="11283" width="3" style="2" customWidth="1"/>
    <col min="11284" max="11284" width="16.8984375" style="2" customWidth="1"/>
    <col min="11285" max="11285" width="1" style="2" customWidth="1"/>
    <col min="11286" max="11286" width="17.3984375" style="2" customWidth="1"/>
    <col min="11287" max="11287" width="1" style="2" customWidth="1"/>
    <col min="11288" max="11288" width="17.3984375" style="2" customWidth="1"/>
    <col min="11289" max="11289" width="1" style="2" customWidth="1"/>
    <col min="11290" max="11290" width="18" style="2" customWidth="1"/>
    <col min="11291" max="11291" width="1" style="2" customWidth="1"/>
    <col min="11292" max="11292" width="16" style="2" customWidth="1"/>
    <col min="11293" max="11293" width="1" style="2" customWidth="1"/>
    <col min="11294" max="11294" width="25.3984375" style="2" customWidth="1"/>
    <col min="11295" max="11295" width="1" style="2" customWidth="1"/>
    <col min="11296" max="11296" width="17.3984375" style="2" customWidth="1"/>
    <col min="11297" max="11536" width="9" style="2"/>
    <col min="11537" max="11537" width="49" style="2" customWidth="1"/>
    <col min="11538" max="11538" width="0" style="2" hidden="1" customWidth="1"/>
    <col min="11539" max="11539" width="3" style="2" customWidth="1"/>
    <col min="11540" max="11540" width="16.8984375" style="2" customWidth="1"/>
    <col min="11541" max="11541" width="1" style="2" customWidth="1"/>
    <col min="11542" max="11542" width="17.3984375" style="2" customWidth="1"/>
    <col min="11543" max="11543" width="1" style="2" customWidth="1"/>
    <col min="11544" max="11544" width="17.3984375" style="2" customWidth="1"/>
    <col min="11545" max="11545" width="1" style="2" customWidth="1"/>
    <col min="11546" max="11546" width="18" style="2" customWidth="1"/>
    <col min="11547" max="11547" width="1" style="2" customWidth="1"/>
    <col min="11548" max="11548" width="16" style="2" customWidth="1"/>
    <col min="11549" max="11549" width="1" style="2" customWidth="1"/>
    <col min="11550" max="11550" width="25.3984375" style="2" customWidth="1"/>
    <col min="11551" max="11551" width="1" style="2" customWidth="1"/>
    <col min="11552" max="11552" width="17.3984375" style="2" customWidth="1"/>
    <col min="11553" max="11792" width="9" style="2"/>
    <col min="11793" max="11793" width="49" style="2" customWidth="1"/>
    <col min="11794" max="11794" width="0" style="2" hidden="1" customWidth="1"/>
    <col min="11795" max="11795" width="3" style="2" customWidth="1"/>
    <col min="11796" max="11796" width="16.8984375" style="2" customWidth="1"/>
    <col min="11797" max="11797" width="1" style="2" customWidth="1"/>
    <col min="11798" max="11798" width="17.3984375" style="2" customWidth="1"/>
    <col min="11799" max="11799" width="1" style="2" customWidth="1"/>
    <col min="11800" max="11800" width="17.3984375" style="2" customWidth="1"/>
    <col min="11801" max="11801" width="1" style="2" customWidth="1"/>
    <col min="11802" max="11802" width="18" style="2" customWidth="1"/>
    <col min="11803" max="11803" width="1" style="2" customWidth="1"/>
    <col min="11804" max="11804" width="16" style="2" customWidth="1"/>
    <col min="11805" max="11805" width="1" style="2" customWidth="1"/>
    <col min="11806" max="11806" width="25.3984375" style="2" customWidth="1"/>
    <col min="11807" max="11807" width="1" style="2" customWidth="1"/>
    <col min="11808" max="11808" width="17.3984375" style="2" customWidth="1"/>
    <col min="11809" max="12048" width="9" style="2"/>
    <col min="12049" max="12049" width="49" style="2" customWidth="1"/>
    <col min="12050" max="12050" width="0" style="2" hidden="1" customWidth="1"/>
    <col min="12051" max="12051" width="3" style="2" customWidth="1"/>
    <col min="12052" max="12052" width="16.8984375" style="2" customWidth="1"/>
    <col min="12053" max="12053" width="1" style="2" customWidth="1"/>
    <col min="12054" max="12054" width="17.3984375" style="2" customWidth="1"/>
    <col min="12055" max="12055" width="1" style="2" customWidth="1"/>
    <col min="12056" max="12056" width="17.3984375" style="2" customWidth="1"/>
    <col min="12057" max="12057" width="1" style="2" customWidth="1"/>
    <col min="12058" max="12058" width="18" style="2" customWidth="1"/>
    <col min="12059" max="12059" width="1" style="2" customWidth="1"/>
    <col min="12060" max="12060" width="16" style="2" customWidth="1"/>
    <col min="12061" max="12061" width="1" style="2" customWidth="1"/>
    <col min="12062" max="12062" width="25.3984375" style="2" customWidth="1"/>
    <col min="12063" max="12063" width="1" style="2" customWidth="1"/>
    <col min="12064" max="12064" width="17.3984375" style="2" customWidth="1"/>
    <col min="12065" max="12304" width="9" style="2"/>
    <col min="12305" max="12305" width="49" style="2" customWidth="1"/>
    <col min="12306" max="12306" width="0" style="2" hidden="1" customWidth="1"/>
    <col min="12307" max="12307" width="3" style="2" customWidth="1"/>
    <col min="12308" max="12308" width="16.8984375" style="2" customWidth="1"/>
    <col min="12309" max="12309" width="1" style="2" customWidth="1"/>
    <col min="12310" max="12310" width="17.3984375" style="2" customWidth="1"/>
    <col min="12311" max="12311" width="1" style="2" customWidth="1"/>
    <col min="12312" max="12312" width="17.3984375" style="2" customWidth="1"/>
    <col min="12313" max="12313" width="1" style="2" customWidth="1"/>
    <col min="12314" max="12314" width="18" style="2" customWidth="1"/>
    <col min="12315" max="12315" width="1" style="2" customWidth="1"/>
    <col min="12316" max="12316" width="16" style="2" customWidth="1"/>
    <col min="12317" max="12317" width="1" style="2" customWidth="1"/>
    <col min="12318" max="12318" width="25.3984375" style="2" customWidth="1"/>
    <col min="12319" max="12319" width="1" style="2" customWidth="1"/>
    <col min="12320" max="12320" width="17.3984375" style="2" customWidth="1"/>
    <col min="12321" max="12560" width="9" style="2"/>
    <col min="12561" max="12561" width="49" style="2" customWidth="1"/>
    <col min="12562" max="12562" width="0" style="2" hidden="1" customWidth="1"/>
    <col min="12563" max="12563" width="3" style="2" customWidth="1"/>
    <col min="12564" max="12564" width="16.8984375" style="2" customWidth="1"/>
    <col min="12565" max="12565" width="1" style="2" customWidth="1"/>
    <col min="12566" max="12566" width="17.3984375" style="2" customWidth="1"/>
    <col min="12567" max="12567" width="1" style="2" customWidth="1"/>
    <col min="12568" max="12568" width="17.3984375" style="2" customWidth="1"/>
    <col min="12569" max="12569" width="1" style="2" customWidth="1"/>
    <col min="12570" max="12570" width="18" style="2" customWidth="1"/>
    <col min="12571" max="12571" width="1" style="2" customWidth="1"/>
    <col min="12572" max="12572" width="16" style="2" customWidth="1"/>
    <col min="12573" max="12573" width="1" style="2" customWidth="1"/>
    <col min="12574" max="12574" width="25.3984375" style="2" customWidth="1"/>
    <col min="12575" max="12575" width="1" style="2" customWidth="1"/>
    <col min="12576" max="12576" width="17.3984375" style="2" customWidth="1"/>
    <col min="12577" max="12816" width="9" style="2"/>
    <col min="12817" max="12817" width="49" style="2" customWidth="1"/>
    <col min="12818" max="12818" width="0" style="2" hidden="1" customWidth="1"/>
    <col min="12819" max="12819" width="3" style="2" customWidth="1"/>
    <col min="12820" max="12820" width="16.8984375" style="2" customWidth="1"/>
    <col min="12821" max="12821" width="1" style="2" customWidth="1"/>
    <col min="12822" max="12822" width="17.3984375" style="2" customWidth="1"/>
    <col min="12823" max="12823" width="1" style="2" customWidth="1"/>
    <col min="12824" max="12824" width="17.3984375" style="2" customWidth="1"/>
    <col min="12825" max="12825" width="1" style="2" customWidth="1"/>
    <col min="12826" max="12826" width="18" style="2" customWidth="1"/>
    <col min="12827" max="12827" width="1" style="2" customWidth="1"/>
    <col min="12828" max="12828" width="16" style="2" customWidth="1"/>
    <col min="12829" max="12829" width="1" style="2" customWidth="1"/>
    <col min="12830" max="12830" width="25.3984375" style="2" customWidth="1"/>
    <col min="12831" max="12831" width="1" style="2" customWidth="1"/>
    <col min="12832" max="12832" width="17.3984375" style="2" customWidth="1"/>
    <col min="12833" max="13072" width="9" style="2"/>
    <col min="13073" max="13073" width="49" style="2" customWidth="1"/>
    <col min="13074" max="13074" width="0" style="2" hidden="1" customWidth="1"/>
    <col min="13075" max="13075" width="3" style="2" customWidth="1"/>
    <col min="13076" max="13076" width="16.8984375" style="2" customWidth="1"/>
    <col min="13077" max="13077" width="1" style="2" customWidth="1"/>
    <col min="13078" max="13078" width="17.3984375" style="2" customWidth="1"/>
    <col min="13079" max="13079" width="1" style="2" customWidth="1"/>
    <col min="13080" max="13080" width="17.3984375" style="2" customWidth="1"/>
    <col min="13081" max="13081" width="1" style="2" customWidth="1"/>
    <col min="13082" max="13082" width="18" style="2" customWidth="1"/>
    <col min="13083" max="13083" width="1" style="2" customWidth="1"/>
    <col min="13084" max="13084" width="16" style="2" customWidth="1"/>
    <col min="13085" max="13085" width="1" style="2" customWidth="1"/>
    <col min="13086" max="13086" width="25.3984375" style="2" customWidth="1"/>
    <col min="13087" max="13087" width="1" style="2" customWidth="1"/>
    <col min="13088" max="13088" width="17.3984375" style="2" customWidth="1"/>
    <col min="13089" max="13328" width="9" style="2"/>
    <col min="13329" max="13329" width="49" style="2" customWidth="1"/>
    <col min="13330" max="13330" width="0" style="2" hidden="1" customWidth="1"/>
    <col min="13331" max="13331" width="3" style="2" customWidth="1"/>
    <col min="13332" max="13332" width="16.8984375" style="2" customWidth="1"/>
    <col min="13333" max="13333" width="1" style="2" customWidth="1"/>
    <col min="13334" max="13334" width="17.3984375" style="2" customWidth="1"/>
    <col min="13335" max="13335" width="1" style="2" customWidth="1"/>
    <col min="13336" max="13336" width="17.3984375" style="2" customWidth="1"/>
    <col min="13337" max="13337" width="1" style="2" customWidth="1"/>
    <col min="13338" max="13338" width="18" style="2" customWidth="1"/>
    <col min="13339" max="13339" width="1" style="2" customWidth="1"/>
    <col min="13340" max="13340" width="16" style="2" customWidth="1"/>
    <col min="13341" max="13341" width="1" style="2" customWidth="1"/>
    <col min="13342" max="13342" width="25.3984375" style="2" customWidth="1"/>
    <col min="13343" max="13343" width="1" style="2" customWidth="1"/>
    <col min="13344" max="13344" width="17.3984375" style="2" customWidth="1"/>
    <col min="13345" max="13584" width="9" style="2"/>
    <col min="13585" max="13585" width="49" style="2" customWidth="1"/>
    <col min="13586" max="13586" width="0" style="2" hidden="1" customWidth="1"/>
    <col min="13587" max="13587" width="3" style="2" customWidth="1"/>
    <col min="13588" max="13588" width="16.8984375" style="2" customWidth="1"/>
    <col min="13589" max="13589" width="1" style="2" customWidth="1"/>
    <col min="13590" max="13590" width="17.3984375" style="2" customWidth="1"/>
    <col min="13591" max="13591" width="1" style="2" customWidth="1"/>
    <col min="13592" max="13592" width="17.3984375" style="2" customWidth="1"/>
    <col min="13593" max="13593" width="1" style="2" customWidth="1"/>
    <col min="13594" max="13594" width="18" style="2" customWidth="1"/>
    <col min="13595" max="13595" width="1" style="2" customWidth="1"/>
    <col min="13596" max="13596" width="16" style="2" customWidth="1"/>
    <col min="13597" max="13597" width="1" style="2" customWidth="1"/>
    <col min="13598" max="13598" width="25.3984375" style="2" customWidth="1"/>
    <col min="13599" max="13599" width="1" style="2" customWidth="1"/>
    <col min="13600" max="13600" width="17.3984375" style="2" customWidth="1"/>
    <col min="13601" max="13840" width="9" style="2"/>
    <col min="13841" max="13841" width="49" style="2" customWidth="1"/>
    <col min="13842" max="13842" width="0" style="2" hidden="1" customWidth="1"/>
    <col min="13843" max="13843" width="3" style="2" customWidth="1"/>
    <col min="13844" max="13844" width="16.8984375" style="2" customWidth="1"/>
    <col min="13845" max="13845" width="1" style="2" customWidth="1"/>
    <col min="13846" max="13846" width="17.3984375" style="2" customWidth="1"/>
    <col min="13847" max="13847" width="1" style="2" customWidth="1"/>
    <col min="13848" max="13848" width="17.3984375" style="2" customWidth="1"/>
    <col min="13849" max="13849" width="1" style="2" customWidth="1"/>
    <col min="13850" max="13850" width="18" style="2" customWidth="1"/>
    <col min="13851" max="13851" width="1" style="2" customWidth="1"/>
    <col min="13852" max="13852" width="16" style="2" customWidth="1"/>
    <col min="13853" max="13853" width="1" style="2" customWidth="1"/>
    <col min="13854" max="13854" width="25.3984375" style="2" customWidth="1"/>
    <col min="13855" max="13855" width="1" style="2" customWidth="1"/>
    <col min="13856" max="13856" width="17.3984375" style="2" customWidth="1"/>
    <col min="13857" max="14096" width="9" style="2"/>
    <col min="14097" max="14097" width="49" style="2" customWidth="1"/>
    <col min="14098" max="14098" width="0" style="2" hidden="1" customWidth="1"/>
    <col min="14099" max="14099" width="3" style="2" customWidth="1"/>
    <col min="14100" max="14100" width="16.8984375" style="2" customWidth="1"/>
    <col min="14101" max="14101" width="1" style="2" customWidth="1"/>
    <col min="14102" max="14102" width="17.3984375" style="2" customWidth="1"/>
    <col min="14103" max="14103" width="1" style="2" customWidth="1"/>
    <col min="14104" max="14104" width="17.3984375" style="2" customWidth="1"/>
    <col min="14105" max="14105" width="1" style="2" customWidth="1"/>
    <col min="14106" max="14106" width="18" style="2" customWidth="1"/>
    <col min="14107" max="14107" width="1" style="2" customWidth="1"/>
    <col min="14108" max="14108" width="16" style="2" customWidth="1"/>
    <col min="14109" max="14109" width="1" style="2" customWidth="1"/>
    <col min="14110" max="14110" width="25.3984375" style="2" customWidth="1"/>
    <col min="14111" max="14111" width="1" style="2" customWidth="1"/>
    <col min="14112" max="14112" width="17.3984375" style="2" customWidth="1"/>
    <col min="14113" max="14352" width="9" style="2"/>
    <col min="14353" max="14353" width="49" style="2" customWidth="1"/>
    <col min="14354" max="14354" width="0" style="2" hidden="1" customWidth="1"/>
    <col min="14355" max="14355" width="3" style="2" customWidth="1"/>
    <col min="14356" max="14356" width="16.8984375" style="2" customWidth="1"/>
    <col min="14357" max="14357" width="1" style="2" customWidth="1"/>
    <col min="14358" max="14358" width="17.3984375" style="2" customWidth="1"/>
    <col min="14359" max="14359" width="1" style="2" customWidth="1"/>
    <col min="14360" max="14360" width="17.3984375" style="2" customWidth="1"/>
    <col min="14361" max="14361" width="1" style="2" customWidth="1"/>
    <col min="14362" max="14362" width="18" style="2" customWidth="1"/>
    <col min="14363" max="14363" width="1" style="2" customWidth="1"/>
    <col min="14364" max="14364" width="16" style="2" customWidth="1"/>
    <col min="14365" max="14365" width="1" style="2" customWidth="1"/>
    <col min="14366" max="14366" width="25.3984375" style="2" customWidth="1"/>
    <col min="14367" max="14367" width="1" style="2" customWidth="1"/>
    <col min="14368" max="14368" width="17.3984375" style="2" customWidth="1"/>
    <col min="14369" max="14608" width="9" style="2"/>
    <col min="14609" max="14609" width="49" style="2" customWidth="1"/>
    <col min="14610" max="14610" width="0" style="2" hidden="1" customWidth="1"/>
    <col min="14611" max="14611" width="3" style="2" customWidth="1"/>
    <col min="14612" max="14612" width="16.8984375" style="2" customWidth="1"/>
    <col min="14613" max="14613" width="1" style="2" customWidth="1"/>
    <col min="14614" max="14614" width="17.3984375" style="2" customWidth="1"/>
    <col min="14615" max="14615" width="1" style="2" customWidth="1"/>
    <col min="14616" max="14616" width="17.3984375" style="2" customWidth="1"/>
    <col min="14617" max="14617" width="1" style="2" customWidth="1"/>
    <col min="14618" max="14618" width="18" style="2" customWidth="1"/>
    <col min="14619" max="14619" width="1" style="2" customWidth="1"/>
    <col min="14620" max="14620" width="16" style="2" customWidth="1"/>
    <col min="14621" max="14621" width="1" style="2" customWidth="1"/>
    <col min="14622" max="14622" width="25.3984375" style="2" customWidth="1"/>
    <col min="14623" max="14623" width="1" style="2" customWidth="1"/>
    <col min="14624" max="14624" width="17.3984375" style="2" customWidth="1"/>
    <col min="14625" max="14864" width="9" style="2"/>
    <col min="14865" max="14865" width="49" style="2" customWidth="1"/>
    <col min="14866" max="14866" width="0" style="2" hidden="1" customWidth="1"/>
    <col min="14867" max="14867" width="3" style="2" customWidth="1"/>
    <col min="14868" max="14868" width="16.8984375" style="2" customWidth="1"/>
    <col min="14869" max="14869" width="1" style="2" customWidth="1"/>
    <col min="14870" max="14870" width="17.3984375" style="2" customWidth="1"/>
    <col min="14871" max="14871" width="1" style="2" customWidth="1"/>
    <col min="14872" max="14872" width="17.3984375" style="2" customWidth="1"/>
    <col min="14873" max="14873" width="1" style="2" customWidth="1"/>
    <col min="14874" max="14874" width="18" style="2" customWidth="1"/>
    <col min="14875" max="14875" width="1" style="2" customWidth="1"/>
    <col min="14876" max="14876" width="16" style="2" customWidth="1"/>
    <col min="14877" max="14877" width="1" style="2" customWidth="1"/>
    <col min="14878" max="14878" width="25.3984375" style="2" customWidth="1"/>
    <col min="14879" max="14879" width="1" style="2" customWidth="1"/>
    <col min="14880" max="14880" width="17.3984375" style="2" customWidth="1"/>
    <col min="14881" max="15120" width="9" style="2"/>
    <col min="15121" max="15121" width="49" style="2" customWidth="1"/>
    <col min="15122" max="15122" width="0" style="2" hidden="1" customWidth="1"/>
    <col min="15123" max="15123" width="3" style="2" customWidth="1"/>
    <col min="15124" max="15124" width="16.8984375" style="2" customWidth="1"/>
    <col min="15125" max="15125" width="1" style="2" customWidth="1"/>
    <col min="15126" max="15126" width="17.3984375" style="2" customWidth="1"/>
    <col min="15127" max="15127" width="1" style="2" customWidth="1"/>
    <col min="15128" max="15128" width="17.3984375" style="2" customWidth="1"/>
    <col min="15129" max="15129" width="1" style="2" customWidth="1"/>
    <col min="15130" max="15130" width="18" style="2" customWidth="1"/>
    <col min="15131" max="15131" width="1" style="2" customWidth="1"/>
    <col min="15132" max="15132" width="16" style="2" customWidth="1"/>
    <col min="15133" max="15133" width="1" style="2" customWidth="1"/>
    <col min="15134" max="15134" width="25.3984375" style="2" customWidth="1"/>
    <col min="15135" max="15135" width="1" style="2" customWidth="1"/>
    <col min="15136" max="15136" width="17.3984375" style="2" customWidth="1"/>
    <col min="15137" max="15376" width="9" style="2"/>
    <col min="15377" max="15377" width="49" style="2" customWidth="1"/>
    <col min="15378" max="15378" width="0" style="2" hidden="1" customWidth="1"/>
    <col min="15379" max="15379" width="3" style="2" customWidth="1"/>
    <col min="15380" max="15380" width="16.8984375" style="2" customWidth="1"/>
    <col min="15381" max="15381" width="1" style="2" customWidth="1"/>
    <col min="15382" max="15382" width="17.3984375" style="2" customWidth="1"/>
    <col min="15383" max="15383" width="1" style="2" customWidth="1"/>
    <col min="15384" max="15384" width="17.3984375" style="2" customWidth="1"/>
    <col min="15385" max="15385" width="1" style="2" customWidth="1"/>
    <col min="15386" max="15386" width="18" style="2" customWidth="1"/>
    <col min="15387" max="15387" width="1" style="2" customWidth="1"/>
    <col min="15388" max="15388" width="16" style="2" customWidth="1"/>
    <col min="15389" max="15389" width="1" style="2" customWidth="1"/>
    <col min="15390" max="15390" width="25.3984375" style="2" customWidth="1"/>
    <col min="15391" max="15391" width="1" style="2" customWidth="1"/>
    <col min="15392" max="15392" width="17.3984375" style="2" customWidth="1"/>
    <col min="15393" max="15632" width="9" style="2"/>
    <col min="15633" max="15633" width="49" style="2" customWidth="1"/>
    <col min="15634" max="15634" width="0" style="2" hidden="1" customWidth="1"/>
    <col min="15635" max="15635" width="3" style="2" customWidth="1"/>
    <col min="15636" max="15636" width="16.8984375" style="2" customWidth="1"/>
    <col min="15637" max="15637" width="1" style="2" customWidth="1"/>
    <col min="15638" max="15638" width="17.3984375" style="2" customWidth="1"/>
    <col min="15639" max="15639" width="1" style="2" customWidth="1"/>
    <col min="15640" max="15640" width="17.3984375" style="2" customWidth="1"/>
    <col min="15641" max="15641" width="1" style="2" customWidth="1"/>
    <col min="15642" max="15642" width="18" style="2" customWidth="1"/>
    <col min="15643" max="15643" width="1" style="2" customWidth="1"/>
    <col min="15644" max="15644" width="16" style="2" customWidth="1"/>
    <col min="15645" max="15645" width="1" style="2" customWidth="1"/>
    <col min="15646" max="15646" width="25.3984375" style="2" customWidth="1"/>
    <col min="15647" max="15647" width="1" style="2" customWidth="1"/>
    <col min="15648" max="15648" width="17.3984375" style="2" customWidth="1"/>
    <col min="15649" max="15888" width="9" style="2"/>
    <col min="15889" max="15889" width="49" style="2" customWidth="1"/>
    <col min="15890" max="15890" width="0" style="2" hidden="1" customWidth="1"/>
    <col min="15891" max="15891" width="3" style="2" customWidth="1"/>
    <col min="15892" max="15892" width="16.8984375" style="2" customWidth="1"/>
    <col min="15893" max="15893" width="1" style="2" customWidth="1"/>
    <col min="15894" max="15894" width="17.3984375" style="2" customWidth="1"/>
    <col min="15895" max="15895" width="1" style="2" customWidth="1"/>
    <col min="15896" max="15896" width="17.3984375" style="2" customWidth="1"/>
    <col min="15897" max="15897" width="1" style="2" customWidth="1"/>
    <col min="15898" max="15898" width="18" style="2" customWidth="1"/>
    <col min="15899" max="15899" width="1" style="2" customWidth="1"/>
    <col min="15900" max="15900" width="16" style="2" customWidth="1"/>
    <col min="15901" max="15901" width="1" style="2" customWidth="1"/>
    <col min="15902" max="15902" width="25.3984375" style="2" customWidth="1"/>
    <col min="15903" max="15903" width="1" style="2" customWidth="1"/>
    <col min="15904" max="15904" width="17.3984375" style="2" customWidth="1"/>
    <col min="15905" max="16144" width="9" style="2"/>
    <col min="16145" max="16145" width="49" style="2" customWidth="1"/>
    <col min="16146" max="16146" width="0" style="2" hidden="1" customWidth="1"/>
    <col min="16147" max="16147" width="3" style="2" customWidth="1"/>
    <col min="16148" max="16148" width="16.8984375" style="2" customWidth="1"/>
    <col min="16149" max="16149" width="1" style="2" customWidth="1"/>
    <col min="16150" max="16150" width="17.3984375" style="2" customWidth="1"/>
    <col min="16151" max="16151" width="1" style="2" customWidth="1"/>
    <col min="16152" max="16152" width="17.3984375" style="2" customWidth="1"/>
    <col min="16153" max="16153" width="1" style="2" customWidth="1"/>
    <col min="16154" max="16154" width="18" style="2" customWidth="1"/>
    <col min="16155" max="16155" width="1" style="2" customWidth="1"/>
    <col min="16156" max="16156" width="16" style="2" customWidth="1"/>
    <col min="16157" max="16157" width="1" style="2" customWidth="1"/>
    <col min="16158" max="16158" width="25.3984375" style="2" customWidth="1"/>
    <col min="16159" max="16159" width="1" style="2" customWidth="1"/>
    <col min="16160" max="16160" width="17.3984375" style="2" customWidth="1"/>
    <col min="16161" max="16384" width="9" style="2"/>
  </cols>
  <sheetData>
    <row r="1" spans="1:36" ht="26.15" customHeight="1">
      <c r="A1" s="219" t="s">
        <v>24</v>
      </c>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19"/>
    </row>
    <row r="2" spans="1:36" ht="26.15" customHeight="1">
      <c r="A2" s="219" t="s">
        <v>67</v>
      </c>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row>
    <row r="3" spans="1:36" ht="26.15" customHeight="1">
      <c r="A3" s="213" t="s">
        <v>188</v>
      </c>
      <c r="B3" s="213"/>
      <c r="C3" s="213"/>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row>
    <row r="4" spans="1:36" ht="26.15" customHeight="1">
      <c r="A4" s="213" t="s">
        <v>124</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row>
    <row r="5" spans="1:36" ht="26.15" customHeight="1">
      <c r="A5" s="223" t="s">
        <v>60</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row>
    <row r="6" spans="1:36" ht="9" customHeight="1">
      <c r="A6" s="74"/>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row>
    <row r="7" spans="1:36" s="133" customFormat="1" ht="23.15" customHeight="1">
      <c r="A7" s="132"/>
      <c r="B7" s="132"/>
      <c r="C7" s="132"/>
      <c r="D7" s="132"/>
      <c r="E7" s="221" t="s">
        <v>36</v>
      </c>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row>
    <row r="8" spans="1:36" s="135" customFormat="1" ht="23.15" customHeight="1">
      <c r="A8" s="134"/>
      <c r="B8" s="134"/>
      <c r="E8" s="136"/>
      <c r="F8" s="136"/>
      <c r="G8" s="136"/>
      <c r="H8" s="136"/>
      <c r="I8" s="136"/>
      <c r="J8" s="136"/>
      <c r="K8" s="136"/>
      <c r="L8" s="136"/>
      <c r="M8" s="136"/>
      <c r="N8" s="136"/>
      <c r="O8" s="136"/>
      <c r="P8" s="136"/>
      <c r="Q8" s="136"/>
      <c r="R8" s="136"/>
      <c r="S8" s="136"/>
      <c r="T8" s="222" t="s">
        <v>42</v>
      </c>
      <c r="U8" s="222"/>
      <c r="V8" s="222"/>
      <c r="W8" s="222"/>
      <c r="X8" s="222"/>
      <c r="Y8" s="222"/>
      <c r="Z8" s="222"/>
      <c r="AA8" s="222"/>
      <c r="AB8" s="222"/>
      <c r="AC8" s="222"/>
      <c r="AD8" s="137"/>
      <c r="AE8" s="137"/>
      <c r="AF8" s="137"/>
    </row>
    <row r="9" spans="1:36" s="135" customFormat="1" ht="23.15" customHeight="1">
      <c r="A9" s="134"/>
      <c r="B9" s="134"/>
      <c r="E9" s="136"/>
      <c r="F9" s="136"/>
      <c r="G9" s="136"/>
      <c r="H9" s="136"/>
      <c r="I9" s="136"/>
      <c r="J9" s="136"/>
      <c r="K9" s="136"/>
      <c r="L9" s="136"/>
      <c r="M9" s="136"/>
      <c r="N9" s="136"/>
      <c r="O9" s="136"/>
      <c r="P9" s="136"/>
      <c r="Q9" s="136"/>
      <c r="R9" s="136"/>
      <c r="S9" s="136"/>
      <c r="T9" s="136"/>
      <c r="U9" s="136"/>
      <c r="V9" s="136"/>
      <c r="W9" s="138" t="s">
        <v>102</v>
      </c>
      <c r="X9" s="136"/>
      <c r="Y9" s="136"/>
      <c r="Z9" s="138" t="s">
        <v>106</v>
      </c>
      <c r="AA9" s="136"/>
      <c r="AB9" s="136"/>
      <c r="AC9" s="138"/>
      <c r="AD9" s="136"/>
      <c r="AE9" s="136"/>
      <c r="AF9" s="136"/>
    </row>
    <row r="10" spans="1:36" s="135" customFormat="1" ht="23.15" customHeight="1">
      <c r="A10" s="134"/>
      <c r="B10" s="134"/>
      <c r="E10" s="136"/>
      <c r="F10" s="136"/>
      <c r="G10" s="136"/>
      <c r="H10" s="136"/>
      <c r="I10" s="136"/>
      <c r="J10" s="136"/>
      <c r="K10" s="136"/>
      <c r="L10" s="136"/>
      <c r="M10" s="136"/>
      <c r="N10" s="136"/>
      <c r="O10" s="136"/>
      <c r="P10" s="136"/>
      <c r="Q10" s="136"/>
      <c r="R10" s="136"/>
      <c r="S10" s="136"/>
      <c r="T10" s="136" t="s">
        <v>133</v>
      </c>
      <c r="U10" s="136"/>
      <c r="V10" s="136"/>
      <c r="W10" s="138" t="s">
        <v>103</v>
      </c>
      <c r="X10" s="136"/>
      <c r="Y10" s="136"/>
      <c r="Z10" s="138" t="s">
        <v>107</v>
      </c>
      <c r="AA10" s="136"/>
      <c r="AB10" s="136"/>
      <c r="AC10" s="138"/>
      <c r="AD10" s="136"/>
      <c r="AE10" s="136"/>
      <c r="AF10" s="136"/>
    </row>
    <row r="11" spans="1:36" s="135" customFormat="1" ht="23.15" customHeight="1">
      <c r="A11" s="134"/>
      <c r="B11" s="134"/>
      <c r="E11" s="136"/>
      <c r="F11" s="136"/>
      <c r="G11" s="136"/>
      <c r="H11" s="136"/>
      <c r="I11" s="136"/>
      <c r="J11" s="136"/>
      <c r="K11" s="136"/>
      <c r="L11" s="136"/>
      <c r="M11" s="136"/>
      <c r="N11" s="220" t="s">
        <v>31</v>
      </c>
      <c r="O11" s="220"/>
      <c r="P11" s="220"/>
      <c r="Q11" s="220"/>
      <c r="R11" s="136"/>
      <c r="S11" s="136"/>
      <c r="T11" s="136" t="s">
        <v>134</v>
      </c>
      <c r="U11" s="136"/>
      <c r="V11" s="136"/>
      <c r="W11" s="138" t="s">
        <v>104</v>
      </c>
      <c r="X11" s="136"/>
      <c r="Y11" s="136"/>
      <c r="Z11" s="138" t="s">
        <v>108</v>
      </c>
      <c r="AA11" s="136"/>
      <c r="AB11" s="136"/>
      <c r="AC11" s="136" t="s">
        <v>3</v>
      </c>
      <c r="AD11" s="136"/>
      <c r="AE11" s="136"/>
      <c r="AF11" s="136"/>
    </row>
    <row r="12" spans="1:36" s="135" customFormat="1" ht="23.15" customHeight="1">
      <c r="A12" s="134"/>
      <c r="B12" s="134"/>
      <c r="E12" s="136" t="s">
        <v>55</v>
      </c>
      <c r="F12" s="136"/>
      <c r="G12" s="136"/>
      <c r="H12" s="136" t="s">
        <v>6</v>
      </c>
      <c r="I12" s="136"/>
      <c r="J12" s="136"/>
      <c r="K12" s="136" t="s">
        <v>35</v>
      </c>
      <c r="L12" s="136"/>
      <c r="M12" s="136"/>
      <c r="N12" s="136" t="s">
        <v>30</v>
      </c>
      <c r="O12" s="136"/>
      <c r="P12" s="136"/>
      <c r="Q12" s="136"/>
      <c r="R12" s="136"/>
      <c r="S12" s="136"/>
      <c r="T12" s="136" t="s">
        <v>135</v>
      </c>
      <c r="U12" s="136"/>
      <c r="V12" s="136"/>
      <c r="W12" s="138" t="s">
        <v>59</v>
      </c>
      <c r="X12" s="136"/>
      <c r="Y12" s="136"/>
      <c r="Z12" s="138" t="s">
        <v>59</v>
      </c>
      <c r="AA12" s="136"/>
      <c r="AB12" s="136"/>
      <c r="AC12" s="136" t="s">
        <v>32</v>
      </c>
      <c r="AD12" s="136"/>
      <c r="AE12" s="136"/>
      <c r="AF12" s="136"/>
    </row>
    <row r="13" spans="1:36" s="135" customFormat="1" ht="23.15" customHeight="1">
      <c r="A13" s="134"/>
      <c r="B13" s="136" t="s">
        <v>13</v>
      </c>
      <c r="E13" s="139" t="s">
        <v>20</v>
      </c>
      <c r="F13" s="136"/>
      <c r="G13" s="136"/>
      <c r="H13" s="139" t="s">
        <v>23</v>
      </c>
      <c r="I13" s="136"/>
      <c r="J13" s="136"/>
      <c r="K13" s="139" t="s">
        <v>26</v>
      </c>
      <c r="L13" s="136"/>
      <c r="M13" s="136"/>
      <c r="N13" s="139" t="s">
        <v>22</v>
      </c>
      <c r="O13" s="136"/>
      <c r="P13" s="136"/>
      <c r="Q13" s="139" t="s">
        <v>21</v>
      </c>
      <c r="R13" s="136"/>
      <c r="S13" s="136"/>
      <c r="T13" s="139" t="s">
        <v>136</v>
      </c>
      <c r="U13" s="136"/>
      <c r="V13" s="136"/>
      <c r="W13" s="140" t="s">
        <v>105</v>
      </c>
      <c r="X13" s="136"/>
      <c r="Y13" s="136"/>
      <c r="Z13" s="140" t="s">
        <v>105</v>
      </c>
      <c r="AA13" s="136"/>
      <c r="AB13" s="136"/>
      <c r="AC13" s="139" t="s">
        <v>47</v>
      </c>
      <c r="AD13" s="136"/>
      <c r="AE13" s="136"/>
      <c r="AF13" s="139" t="s">
        <v>3</v>
      </c>
    </row>
    <row r="14" spans="1:36" s="133" customFormat="1" ht="23.15" customHeight="1">
      <c r="A14" s="141" t="s">
        <v>62</v>
      </c>
      <c r="B14" s="142"/>
      <c r="C14" s="143"/>
      <c r="D14" s="143"/>
      <c r="E14" s="144">
        <v>590000000</v>
      </c>
      <c r="F14" s="144"/>
      <c r="G14" s="144"/>
      <c r="H14" s="144">
        <v>681567855</v>
      </c>
      <c r="I14" s="144"/>
      <c r="J14" s="144"/>
      <c r="K14" s="144">
        <v>823371749</v>
      </c>
      <c r="L14" s="144"/>
      <c r="M14" s="144"/>
      <c r="N14" s="144">
        <v>59000000</v>
      </c>
      <c r="O14" s="144"/>
      <c r="P14" s="144"/>
      <c r="Q14" s="144">
        <v>5327394115</v>
      </c>
      <c r="R14" s="144"/>
      <c r="S14" s="144"/>
      <c r="T14" s="144">
        <v>-1383411728</v>
      </c>
      <c r="U14" s="144"/>
      <c r="V14" s="144"/>
      <c r="W14" s="204">
        <v>0</v>
      </c>
      <c r="X14" s="146"/>
      <c r="Y14" s="146"/>
      <c r="Z14" s="204">
        <v>0</v>
      </c>
      <c r="AA14" s="144"/>
      <c r="AB14" s="144"/>
      <c r="AC14" s="144">
        <f>SUM(T14:AB14)</f>
        <v>-1383411728</v>
      </c>
      <c r="AD14" s="144"/>
      <c r="AE14" s="144"/>
      <c r="AF14" s="144">
        <f>SUM(E14:Q14,AC14)</f>
        <v>6097921991</v>
      </c>
      <c r="AG14" s="143"/>
      <c r="AH14" s="143"/>
      <c r="AI14" s="143"/>
      <c r="AJ14" s="143"/>
    </row>
    <row r="15" spans="1:36" s="133" customFormat="1" ht="23.15" customHeight="1">
      <c r="A15" s="147" t="s">
        <v>153</v>
      </c>
      <c r="B15" s="148"/>
      <c r="C15" s="143"/>
      <c r="D15" s="143"/>
      <c r="E15" s="205">
        <v>0</v>
      </c>
      <c r="F15" s="146"/>
      <c r="G15" s="146"/>
      <c r="H15" s="205">
        <v>0</v>
      </c>
      <c r="I15" s="204"/>
      <c r="J15" s="204"/>
      <c r="K15" s="205">
        <v>0</v>
      </c>
      <c r="L15" s="204"/>
      <c r="M15" s="204"/>
      <c r="N15" s="205">
        <v>0</v>
      </c>
      <c r="O15" s="209"/>
      <c r="P15" s="209"/>
      <c r="Q15" s="208">
        <f>626457620-125291524</f>
        <v>501166096</v>
      </c>
      <c r="R15" s="209"/>
      <c r="S15" s="209"/>
      <c r="T15" s="205">
        <v>0</v>
      </c>
      <c r="U15" s="209"/>
      <c r="V15" s="209"/>
      <c r="W15" s="205">
        <v>0</v>
      </c>
      <c r="X15" s="204"/>
      <c r="Y15" s="204"/>
      <c r="Z15" s="205">
        <v>0</v>
      </c>
      <c r="AA15" s="150"/>
      <c r="AB15" s="150"/>
      <c r="AC15" s="149">
        <f>SUM(T15:AB15)</f>
        <v>0</v>
      </c>
      <c r="AD15" s="150"/>
      <c r="AE15" s="150"/>
      <c r="AF15" s="151">
        <f>SUM(E15:Q15,AC15)</f>
        <v>501166096</v>
      </c>
      <c r="AG15" s="143"/>
      <c r="AH15" s="143"/>
      <c r="AI15" s="143"/>
      <c r="AJ15" s="143"/>
    </row>
    <row r="16" spans="1:36" s="133" customFormat="1" ht="23.15" customHeight="1">
      <c r="A16" s="152" t="s">
        <v>155</v>
      </c>
      <c r="B16" s="142"/>
      <c r="C16" s="143"/>
      <c r="D16" s="143"/>
      <c r="E16" s="144">
        <f>SUM(E14:E15)</f>
        <v>590000000</v>
      </c>
      <c r="F16" s="144"/>
      <c r="G16" s="144"/>
      <c r="H16" s="144">
        <f>SUM(H14:H15)</f>
        <v>681567855</v>
      </c>
      <c r="I16" s="144"/>
      <c r="J16" s="144"/>
      <c r="K16" s="144">
        <f>SUM(K14:K15)</f>
        <v>823371749</v>
      </c>
      <c r="L16" s="144"/>
      <c r="M16" s="144"/>
      <c r="N16" s="144">
        <f>SUM(N14:N15)</f>
        <v>59000000</v>
      </c>
      <c r="O16" s="144"/>
      <c r="P16" s="144"/>
      <c r="Q16" s="144">
        <f>SUM(Q14:Q15)</f>
        <v>5828560211</v>
      </c>
      <c r="R16" s="144"/>
      <c r="S16" s="144"/>
      <c r="T16" s="144">
        <f>SUM(T14:T15)</f>
        <v>-1383411728</v>
      </c>
      <c r="U16" s="144"/>
      <c r="V16" s="144"/>
      <c r="W16" s="145">
        <f>SUM(W14:W15)</f>
        <v>0</v>
      </c>
      <c r="X16" s="146"/>
      <c r="Y16" s="146"/>
      <c r="Z16" s="145">
        <f>SUM(Z14:Z15)</f>
        <v>0</v>
      </c>
      <c r="AA16" s="144"/>
      <c r="AB16" s="144"/>
      <c r="AC16" s="144">
        <f>SUM(AC14:AC15)</f>
        <v>-1383411728</v>
      </c>
      <c r="AD16" s="144"/>
      <c r="AE16" s="144"/>
      <c r="AF16" s="144">
        <f>SUM(E16:Q16,AC16)</f>
        <v>6599088087</v>
      </c>
      <c r="AG16" s="143"/>
      <c r="AH16" s="143"/>
      <c r="AI16" s="143"/>
      <c r="AJ16" s="143"/>
    </row>
    <row r="17" spans="1:37" s="133" customFormat="1" ht="23.15" customHeight="1">
      <c r="A17" s="133" t="s">
        <v>127</v>
      </c>
      <c r="C17" s="143"/>
      <c r="D17" s="143"/>
      <c r="E17" s="206">
        <v>0</v>
      </c>
      <c r="F17" s="146"/>
      <c r="G17" s="146"/>
      <c r="H17" s="206">
        <v>0</v>
      </c>
      <c r="I17" s="146"/>
      <c r="J17" s="146"/>
      <c r="K17" s="206">
        <v>0</v>
      </c>
      <c r="L17" s="146"/>
      <c r="M17" s="146"/>
      <c r="N17" s="206">
        <v>0</v>
      </c>
      <c r="O17" s="144"/>
      <c r="P17" s="144"/>
      <c r="Q17" s="154">
        <f>'9M'!K32</f>
        <v>1304833544</v>
      </c>
      <c r="R17" s="155"/>
      <c r="S17" s="155"/>
      <c r="T17" s="206">
        <v>0</v>
      </c>
      <c r="U17" s="155"/>
      <c r="V17" s="155"/>
      <c r="W17" s="206">
        <v>0</v>
      </c>
      <c r="X17" s="156"/>
      <c r="Y17" s="156"/>
      <c r="Z17" s="206">
        <v>0</v>
      </c>
      <c r="AA17" s="155"/>
      <c r="AB17" s="155"/>
      <c r="AC17" s="153">
        <f>SUM(T17:AB17)</f>
        <v>0</v>
      </c>
      <c r="AD17" s="144"/>
      <c r="AE17" s="144"/>
      <c r="AF17" s="157">
        <f>SUM(E17:Q17,AC17)</f>
        <v>1304833544</v>
      </c>
      <c r="AG17" s="143"/>
      <c r="AH17" s="143"/>
      <c r="AI17" s="143"/>
      <c r="AJ17" s="143"/>
    </row>
    <row r="18" spans="1:37" s="133" customFormat="1" ht="23.15" customHeight="1">
      <c r="A18" s="147" t="s">
        <v>200</v>
      </c>
      <c r="C18" s="143"/>
      <c r="D18" s="143"/>
      <c r="E18" s="207">
        <v>0</v>
      </c>
      <c r="F18" s="146"/>
      <c r="G18" s="146"/>
      <c r="H18" s="207">
        <v>0</v>
      </c>
      <c r="I18" s="146"/>
      <c r="J18" s="146"/>
      <c r="K18" s="207">
        <v>0</v>
      </c>
      <c r="L18" s="146"/>
      <c r="M18" s="146"/>
      <c r="N18" s="207">
        <v>0</v>
      </c>
      <c r="O18" s="144"/>
      <c r="P18" s="144"/>
      <c r="Q18" s="207">
        <v>0</v>
      </c>
      <c r="R18" s="155"/>
      <c r="S18" s="155"/>
      <c r="T18" s="158">
        <v>7113062</v>
      </c>
      <c r="U18" s="155"/>
      <c r="V18" s="155"/>
      <c r="W18" s="207">
        <v>0</v>
      </c>
      <c r="X18" s="156"/>
      <c r="Y18" s="156"/>
      <c r="Z18" s="207">
        <v>0</v>
      </c>
      <c r="AA18" s="155"/>
      <c r="AB18" s="155"/>
      <c r="AC18" s="158">
        <f>SUM(T18:AB18)</f>
        <v>7113062</v>
      </c>
      <c r="AD18" s="144"/>
      <c r="AE18" s="144"/>
      <c r="AF18" s="159">
        <f>SUM(E18:Q18,AC18)</f>
        <v>7113062</v>
      </c>
      <c r="AG18" s="143"/>
      <c r="AH18" s="143"/>
      <c r="AI18" s="143"/>
      <c r="AJ18" s="143"/>
    </row>
    <row r="19" spans="1:37" s="133" customFormat="1" ht="23.15" customHeight="1">
      <c r="A19" s="133" t="s">
        <v>185</v>
      </c>
      <c r="C19" s="143"/>
      <c r="D19" s="143"/>
      <c r="E19" s="204">
        <f t="shared" ref="E19" si="0">SUM(E17:E18)</f>
        <v>0</v>
      </c>
      <c r="F19" s="146"/>
      <c r="G19" s="146"/>
      <c r="H19" s="204">
        <f t="shared" ref="H19" si="1">SUM(H17:H18)</f>
        <v>0</v>
      </c>
      <c r="I19" s="146"/>
      <c r="J19" s="146"/>
      <c r="K19" s="204">
        <f t="shared" ref="K19" si="2">SUM(K17:K18)</f>
        <v>0</v>
      </c>
      <c r="L19" s="146"/>
      <c r="M19" s="146"/>
      <c r="N19" s="204">
        <f t="shared" ref="N19" si="3">SUM(N17:N18)</f>
        <v>0</v>
      </c>
      <c r="O19" s="144"/>
      <c r="P19" s="144"/>
      <c r="Q19" s="160">
        <f>SUM(Q17:Q18)</f>
        <v>1304833544</v>
      </c>
      <c r="R19" s="161"/>
      <c r="S19" s="161"/>
      <c r="T19" s="160">
        <f>SUM(T17:T18)</f>
        <v>7113062</v>
      </c>
      <c r="U19" s="161"/>
      <c r="V19" s="161"/>
      <c r="W19" s="204">
        <f t="shared" ref="W19" si="4">SUM(W17:W18)</f>
        <v>0</v>
      </c>
      <c r="X19" s="156"/>
      <c r="Y19" s="156"/>
      <c r="Z19" s="204">
        <f t="shared" ref="Z19" si="5">SUM(Z17:Z18)</f>
        <v>0</v>
      </c>
      <c r="AA19" s="161"/>
      <c r="AB19" s="161"/>
      <c r="AC19" s="144">
        <f>SUM(T19:AB19)</f>
        <v>7113062</v>
      </c>
      <c r="AD19" s="144"/>
      <c r="AE19" s="144"/>
      <c r="AF19" s="160">
        <f>SUM(AF17:AF18)</f>
        <v>1311946606</v>
      </c>
      <c r="AG19" s="143"/>
      <c r="AH19" s="143"/>
      <c r="AI19" s="143"/>
      <c r="AJ19" s="143"/>
    </row>
    <row r="20" spans="1:37" s="133" customFormat="1" ht="23.15" customHeight="1">
      <c r="A20" s="147" t="s">
        <v>174</v>
      </c>
      <c r="B20" s="148">
        <v>18</v>
      </c>
      <c r="C20" s="143"/>
      <c r="D20" s="143"/>
      <c r="E20" s="204">
        <v>0</v>
      </c>
      <c r="F20" s="146"/>
      <c r="G20" s="146"/>
      <c r="H20" s="204">
        <v>0</v>
      </c>
      <c r="I20" s="146"/>
      <c r="J20" s="146"/>
      <c r="K20" s="204">
        <v>0</v>
      </c>
      <c r="L20" s="146"/>
      <c r="M20" s="146"/>
      <c r="N20" s="204">
        <v>0</v>
      </c>
      <c r="O20" s="144"/>
      <c r="P20" s="144"/>
      <c r="Q20" s="162">
        <v>-295000000</v>
      </c>
      <c r="R20" s="161"/>
      <c r="S20" s="161"/>
      <c r="T20" s="204">
        <v>0</v>
      </c>
      <c r="U20" s="161"/>
      <c r="V20" s="161"/>
      <c r="W20" s="204">
        <v>0</v>
      </c>
      <c r="X20" s="156"/>
      <c r="Y20" s="156"/>
      <c r="Z20" s="204">
        <v>0</v>
      </c>
      <c r="AA20" s="161"/>
      <c r="AB20" s="161"/>
      <c r="AC20" s="145">
        <f>SUM(T20:AB20)</f>
        <v>0</v>
      </c>
      <c r="AD20" s="156"/>
      <c r="AE20" s="156"/>
      <c r="AF20" s="162">
        <f>SUM(E20:Q20,AC20)</f>
        <v>-295000000</v>
      </c>
      <c r="AG20" s="143"/>
      <c r="AH20" s="143"/>
      <c r="AI20" s="143"/>
      <c r="AJ20" s="143"/>
    </row>
    <row r="21" spans="1:37" s="133" customFormat="1" ht="23.15" customHeight="1" thickBot="1">
      <c r="A21" s="142" t="s">
        <v>190</v>
      </c>
      <c r="B21" s="141"/>
      <c r="C21" s="143"/>
      <c r="D21" s="143"/>
      <c r="E21" s="163">
        <f>SUM(E16,E19,E20)</f>
        <v>590000000</v>
      </c>
      <c r="F21" s="144"/>
      <c r="G21" s="144"/>
      <c r="H21" s="163">
        <f>SUM(H16,H19,H20)</f>
        <v>681567855</v>
      </c>
      <c r="I21" s="144"/>
      <c r="J21" s="144"/>
      <c r="K21" s="163">
        <f>SUM(K16,K19,K20)</f>
        <v>823371749</v>
      </c>
      <c r="L21" s="144"/>
      <c r="M21" s="144"/>
      <c r="N21" s="163">
        <f>SUM(N16,N19,N20)</f>
        <v>59000000</v>
      </c>
      <c r="O21" s="144"/>
      <c r="P21" s="144"/>
      <c r="Q21" s="163">
        <f>SUM(Q16,Q19,Q20)</f>
        <v>6838393755</v>
      </c>
      <c r="R21" s="161"/>
      <c r="S21" s="161"/>
      <c r="T21" s="163">
        <f>SUM(T16,T19,T20)</f>
        <v>-1376298666</v>
      </c>
      <c r="U21" s="161"/>
      <c r="V21" s="161"/>
      <c r="W21" s="164">
        <f>SUM(W16,W19,W20)</f>
        <v>0</v>
      </c>
      <c r="X21" s="156"/>
      <c r="Y21" s="156"/>
      <c r="Z21" s="164">
        <f>SUM(Z16,Z19,Z20)</f>
        <v>0</v>
      </c>
      <c r="AA21" s="161"/>
      <c r="AB21" s="161"/>
      <c r="AC21" s="163">
        <f>SUM(AC16,AC19,AC20)</f>
        <v>-1376298666</v>
      </c>
      <c r="AD21" s="144"/>
      <c r="AE21" s="144"/>
      <c r="AF21" s="163">
        <f>SUM(AF16,AF19,AF20)</f>
        <v>7616034693</v>
      </c>
      <c r="AG21" s="143"/>
      <c r="AH21" s="143"/>
      <c r="AI21" s="143"/>
      <c r="AJ21" s="143"/>
    </row>
    <row r="22" spans="1:37" s="133" customFormat="1" ht="23.15" customHeight="1" thickTop="1">
      <c r="A22" s="142"/>
      <c r="B22" s="142"/>
      <c r="C22" s="143"/>
      <c r="D22" s="143"/>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3"/>
      <c r="AH22" s="143"/>
      <c r="AI22" s="143"/>
      <c r="AJ22" s="143"/>
    </row>
    <row r="23" spans="1:37" s="133" customFormat="1" ht="23.15" customHeight="1">
      <c r="A23" s="141" t="s">
        <v>168</v>
      </c>
      <c r="B23" s="142"/>
      <c r="C23" s="143"/>
      <c r="D23" s="143"/>
      <c r="E23" s="144">
        <v>590000000</v>
      </c>
      <c r="F23" s="144"/>
      <c r="G23" s="144"/>
      <c r="H23" s="144">
        <v>681567855</v>
      </c>
      <c r="I23" s="144"/>
      <c r="J23" s="144"/>
      <c r="K23" s="144">
        <v>823371749</v>
      </c>
      <c r="L23" s="144"/>
      <c r="M23" s="144"/>
      <c r="N23" s="144">
        <v>59000000</v>
      </c>
      <c r="O23" s="144"/>
      <c r="P23" s="144"/>
      <c r="Q23" s="144">
        <v>7008892448</v>
      </c>
      <c r="R23" s="144"/>
      <c r="S23" s="144"/>
      <c r="T23" s="144">
        <v>-1431292680</v>
      </c>
      <c r="U23" s="144"/>
      <c r="V23" s="144"/>
      <c r="W23" s="204">
        <v>0</v>
      </c>
      <c r="X23" s="209"/>
      <c r="Y23" s="209"/>
      <c r="Z23" s="204">
        <v>0</v>
      </c>
      <c r="AA23" s="144"/>
      <c r="AB23" s="144"/>
      <c r="AC23" s="144">
        <f>SUM(T23:AB23)</f>
        <v>-1431292680</v>
      </c>
      <c r="AD23" s="144"/>
      <c r="AE23" s="144"/>
      <c r="AF23" s="144">
        <f>SUM(E23:Q23,AC23)</f>
        <v>7731539372</v>
      </c>
      <c r="AG23" s="143"/>
      <c r="AH23" s="143"/>
      <c r="AI23" s="143"/>
      <c r="AJ23" s="143"/>
    </row>
    <row r="24" spans="1:37" s="133" customFormat="1" ht="23.15" customHeight="1">
      <c r="A24" s="134" t="s">
        <v>154</v>
      </c>
      <c r="B24" s="148" t="s">
        <v>195</v>
      </c>
      <c r="C24" s="143"/>
      <c r="D24" s="143"/>
      <c r="E24" s="205">
        <v>0</v>
      </c>
      <c r="F24" s="204"/>
      <c r="G24" s="204"/>
      <c r="H24" s="205">
        <v>0</v>
      </c>
      <c r="I24" s="204"/>
      <c r="J24" s="204"/>
      <c r="K24" s="205">
        <v>0</v>
      </c>
      <c r="L24" s="204"/>
      <c r="M24" s="204"/>
      <c r="N24" s="205">
        <v>0</v>
      </c>
      <c r="O24" s="144"/>
      <c r="P24" s="144"/>
      <c r="Q24" s="165">
        <v>-18494119</v>
      </c>
      <c r="R24" s="144"/>
      <c r="S24" s="144"/>
      <c r="T24" s="165">
        <v>1431292680</v>
      </c>
      <c r="U24" s="144"/>
      <c r="V24" s="144"/>
      <c r="W24" s="208">
        <v>45213850</v>
      </c>
      <c r="X24" s="209"/>
      <c r="Y24" s="209"/>
      <c r="Z24" s="208">
        <v>-1459497447</v>
      </c>
      <c r="AA24" s="144"/>
      <c r="AB24" s="144"/>
      <c r="AC24" s="165">
        <f>SUM(T24:AB24)</f>
        <v>17009083</v>
      </c>
      <c r="AD24" s="144"/>
      <c r="AE24" s="144"/>
      <c r="AF24" s="165">
        <f>SUM(E24:Q24,AC24)</f>
        <v>-1485036</v>
      </c>
      <c r="AG24" s="143"/>
      <c r="AH24" s="143"/>
      <c r="AI24" s="143"/>
      <c r="AJ24" s="143"/>
    </row>
    <row r="25" spans="1:37" s="133" customFormat="1" ht="23.15" customHeight="1">
      <c r="A25" s="152" t="s">
        <v>101</v>
      </c>
      <c r="B25" s="142"/>
      <c r="C25" s="143"/>
      <c r="D25" s="143"/>
      <c r="E25" s="144">
        <f>SUM(E23:E24)</f>
        <v>590000000</v>
      </c>
      <c r="F25" s="144"/>
      <c r="G25" s="144"/>
      <c r="H25" s="144">
        <f>SUM(H23:H24)</f>
        <v>681567855</v>
      </c>
      <c r="I25" s="144"/>
      <c r="J25" s="144"/>
      <c r="K25" s="144">
        <f>SUM(K23:K24)</f>
        <v>823371749</v>
      </c>
      <c r="L25" s="144"/>
      <c r="M25" s="144"/>
      <c r="N25" s="144">
        <f>SUM(N23:N24)</f>
        <v>59000000</v>
      </c>
      <c r="O25" s="144"/>
      <c r="P25" s="144"/>
      <c r="Q25" s="144">
        <f>SUM(Q23:Q24)</f>
        <v>6990398329</v>
      </c>
      <c r="R25" s="144"/>
      <c r="S25" s="144"/>
      <c r="T25" s="145">
        <f>SUM(T23:T24)</f>
        <v>0</v>
      </c>
      <c r="U25" s="144"/>
      <c r="V25" s="144"/>
      <c r="W25" s="144">
        <f>SUM(W23:W24)</f>
        <v>45213850</v>
      </c>
      <c r="X25" s="144"/>
      <c r="Y25" s="144"/>
      <c r="Z25" s="144">
        <f>SUM(Z23:Z24)</f>
        <v>-1459497447</v>
      </c>
      <c r="AA25" s="144"/>
      <c r="AB25" s="144"/>
      <c r="AC25" s="144">
        <f>SUM(AC23:AC24)</f>
        <v>-1414283597</v>
      </c>
      <c r="AD25" s="144"/>
      <c r="AE25" s="144"/>
      <c r="AF25" s="144">
        <f>SUM(E25:Q25,AC25)</f>
        <v>7730054336</v>
      </c>
      <c r="AG25" s="143"/>
      <c r="AH25" s="143"/>
      <c r="AI25" s="143"/>
      <c r="AJ25" s="143"/>
    </row>
    <row r="26" spans="1:37" s="133" customFormat="1" ht="23.15" customHeight="1">
      <c r="A26" s="133" t="s">
        <v>127</v>
      </c>
      <c r="C26" s="143"/>
      <c r="D26" s="143"/>
      <c r="E26" s="206">
        <v>0</v>
      </c>
      <c r="F26" s="146"/>
      <c r="G26" s="146"/>
      <c r="H26" s="206">
        <v>0</v>
      </c>
      <c r="I26" s="146"/>
      <c r="J26" s="146"/>
      <c r="K26" s="206">
        <v>0</v>
      </c>
      <c r="L26" s="146"/>
      <c r="M26" s="146"/>
      <c r="N26" s="206">
        <v>0</v>
      </c>
      <c r="O26" s="144"/>
      <c r="P26" s="144"/>
      <c r="Q26" s="154">
        <f>'9M'!I32</f>
        <v>885832909</v>
      </c>
      <c r="R26" s="155"/>
      <c r="S26" s="155"/>
      <c r="T26" s="206">
        <v>0</v>
      </c>
      <c r="U26" s="156"/>
      <c r="V26" s="156"/>
      <c r="W26" s="206">
        <v>0</v>
      </c>
      <c r="X26" s="156"/>
      <c r="Y26" s="156"/>
      <c r="Z26" s="206">
        <v>0</v>
      </c>
      <c r="AA26" s="156"/>
      <c r="AB26" s="156"/>
      <c r="AC26" s="153">
        <f>SUM(T26:AB26)</f>
        <v>0</v>
      </c>
      <c r="AD26" s="144"/>
      <c r="AE26" s="144"/>
      <c r="AF26" s="157">
        <f>SUM(E26:Q26,AC26)</f>
        <v>885832909</v>
      </c>
      <c r="AG26" s="143"/>
      <c r="AH26" s="143"/>
      <c r="AI26" s="143"/>
      <c r="AJ26" s="143"/>
    </row>
    <row r="27" spans="1:37" s="169" customFormat="1" ht="23.15" customHeight="1">
      <c r="A27" s="147" t="s">
        <v>128</v>
      </c>
      <c r="B27" s="133"/>
      <c r="C27" s="166"/>
      <c r="D27" s="166"/>
      <c r="E27" s="207">
        <v>0</v>
      </c>
      <c r="F27" s="146"/>
      <c r="G27" s="146"/>
      <c r="H27" s="207">
        <v>0</v>
      </c>
      <c r="I27" s="146"/>
      <c r="J27" s="146"/>
      <c r="K27" s="207">
        <v>0</v>
      </c>
      <c r="L27" s="146"/>
      <c r="M27" s="146"/>
      <c r="N27" s="207">
        <v>0</v>
      </c>
      <c r="O27" s="144"/>
      <c r="P27" s="144"/>
      <c r="Q27" s="167">
        <f>'9M'!I82*0.8</f>
        <v>-8479717.5999999996</v>
      </c>
      <c r="R27" s="155"/>
      <c r="S27" s="155"/>
      <c r="T27" s="207">
        <v>0</v>
      </c>
      <c r="U27" s="155"/>
      <c r="V27" s="155"/>
      <c r="W27" s="158">
        <f>'9M'!$I$77</f>
        <v>196933545</v>
      </c>
      <c r="X27" s="155"/>
      <c r="Y27" s="155"/>
      <c r="Z27" s="158">
        <f>ROUND((('9M'!E81+4784130)*80%)-4784130,0)</f>
        <v>-163643131</v>
      </c>
      <c r="AA27" s="155"/>
      <c r="AB27" s="155"/>
      <c r="AC27" s="158">
        <f>SUM(T27:AB27)</f>
        <v>33290414</v>
      </c>
      <c r="AD27" s="144"/>
      <c r="AE27" s="144"/>
      <c r="AF27" s="159">
        <f>SUM(E27:Q27,AC27)</f>
        <v>24810696.399999999</v>
      </c>
      <c r="AG27" s="166"/>
      <c r="AH27" s="166"/>
      <c r="AI27" s="166"/>
      <c r="AJ27" s="166"/>
      <c r="AK27" s="168"/>
    </row>
    <row r="28" spans="1:37" s="169" customFormat="1" ht="23.15" customHeight="1">
      <c r="A28" s="147" t="s">
        <v>125</v>
      </c>
      <c r="B28" s="133"/>
      <c r="C28" s="166"/>
      <c r="D28" s="166"/>
      <c r="E28" s="210">
        <f>SUM(E26:E27)</f>
        <v>0</v>
      </c>
      <c r="F28" s="146"/>
      <c r="G28" s="146"/>
      <c r="H28" s="210">
        <f>SUM(H26:H27)</f>
        <v>0</v>
      </c>
      <c r="I28" s="146"/>
      <c r="J28" s="146"/>
      <c r="K28" s="210">
        <f>SUM(K26:K27)</f>
        <v>0</v>
      </c>
      <c r="L28" s="146"/>
      <c r="M28" s="146"/>
      <c r="N28" s="210">
        <f>SUM(N26:N27)</f>
        <v>0</v>
      </c>
      <c r="O28" s="144"/>
      <c r="P28" s="144"/>
      <c r="Q28" s="211">
        <f>SUM(Q26:Q27)</f>
        <v>877353191.39999998</v>
      </c>
      <c r="R28" s="155"/>
      <c r="S28" s="155"/>
      <c r="T28" s="210">
        <f>SUM(T26:T27)</f>
        <v>0</v>
      </c>
      <c r="U28" s="155"/>
      <c r="V28" s="155"/>
      <c r="W28" s="211">
        <f>SUM(W26:W27)</f>
        <v>196933545</v>
      </c>
      <c r="X28" s="155"/>
      <c r="Y28" s="155"/>
      <c r="Z28" s="211">
        <f>SUM(Z26:Z27)</f>
        <v>-163643131</v>
      </c>
      <c r="AA28" s="155"/>
      <c r="AB28" s="155"/>
      <c r="AC28" s="170">
        <f>SUM(AC26:AC27)</f>
        <v>33290414</v>
      </c>
      <c r="AD28" s="144"/>
      <c r="AE28" s="144"/>
      <c r="AF28" s="170">
        <f>SUM(AF26:AF27)</f>
        <v>910643605.39999998</v>
      </c>
      <c r="AG28" s="166"/>
      <c r="AH28" s="166"/>
      <c r="AI28" s="166"/>
      <c r="AJ28" s="166"/>
      <c r="AK28" s="168"/>
    </row>
    <row r="29" spans="1:37" s="169" customFormat="1" ht="23.15" customHeight="1">
      <c r="A29" s="147" t="s">
        <v>174</v>
      </c>
      <c r="B29" s="148">
        <v>18</v>
      </c>
      <c r="C29" s="166"/>
      <c r="D29" s="166"/>
      <c r="E29" s="204">
        <v>0</v>
      </c>
      <c r="F29" s="146"/>
      <c r="G29" s="146"/>
      <c r="H29" s="204">
        <v>0</v>
      </c>
      <c r="I29" s="146"/>
      <c r="J29" s="146"/>
      <c r="K29" s="204">
        <v>0</v>
      </c>
      <c r="L29" s="146"/>
      <c r="M29" s="146"/>
      <c r="N29" s="204">
        <v>0</v>
      </c>
      <c r="O29" s="144"/>
      <c r="P29" s="144"/>
      <c r="Q29" s="166">
        <v>-472000000</v>
      </c>
      <c r="R29" s="161"/>
      <c r="S29" s="161"/>
      <c r="T29" s="204">
        <v>0</v>
      </c>
      <c r="U29" s="161"/>
      <c r="V29" s="161"/>
      <c r="W29" s="204">
        <v>0</v>
      </c>
      <c r="X29" s="156"/>
      <c r="Y29" s="156"/>
      <c r="Z29" s="204">
        <v>0</v>
      </c>
      <c r="AA29" s="161"/>
      <c r="AB29" s="161"/>
      <c r="AC29" s="145">
        <f>SUM(T29:AB29)</f>
        <v>0</v>
      </c>
      <c r="AD29" s="156"/>
      <c r="AE29" s="156"/>
      <c r="AF29" s="162">
        <f>SUM(E29:Q29,AC29)</f>
        <v>-472000000</v>
      </c>
      <c r="AG29" s="166"/>
      <c r="AH29" s="166"/>
      <c r="AI29" s="166"/>
      <c r="AJ29" s="166"/>
      <c r="AK29" s="168"/>
    </row>
    <row r="30" spans="1:37" s="169" customFormat="1" ht="23.15" customHeight="1">
      <c r="A30" s="147" t="s">
        <v>169</v>
      </c>
      <c r="B30" s="133"/>
      <c r="C30" s="166"/>
      <c r="D30" s="166"/>
      <c r="E30" s="156"/>
      <c r="F30" s="146"/>
      <c r="G30" s="146"/>
      <c r="H30" s="156"/>
      <c r="I30" s="146"/>
      <c r="J30" s="146"/>
      <c r="K30" s="156"/>
      <c r="L30" s="146"/>
      <c r="M30" s="146"/>
      <c r="N30" s="156"/>
      <c r="O30" s="144"/>
      <c r="P30" s="144"/>
      <c r="Q30" s="161"/>
      <c r="R30" s="155"/>
      <c r="S30" s="155"/>
      <c r="T30" s="156"/>
      <c r="U30" s="155"/>
      <c r="V30" s="155"/>
      <c r="W30" s="161"/>
      <c r="X30" s="155"/>
      <c r="Y30" s="155"/>
      <c r="Z30" s="161"/>
      <c r="AA30" s="155"/>
      <c r="AB30" s="155"/>
      <c r="AC30" s="161"/>
      <c r="AD30" s="144"/>
      <c r="AE30" s="144"/>
      <c r="AF30" s="155"/>
      <c r="AG30" s="166"/>
      <c r="AH30" s="166"/>
      <c r="AI30" s="166"/>
      <c r="AJ30" s="166"/>
      <c r="AK30" s="168"/>
    </row>
    <row r="31" spans="1:37" s="169" customFormat="1" ht="23.15" customHeight="1">
      <c r="A31" s="147" t="s">
        <v>170</v>
      </c>
      <c r="B31" s="133"/>
      <c r="C31" s="166"/>
      <c r="D31" s="166"/>
      <c r="E31" s="204">
        <v>0</v>
      </c>
      <c r="F31" s="156"/>
      <c r="G31" s="156"/>
      <c r="H31" s="204">
        <v>0</v>
      </c>
      <c r="I31" s="156"/>
      <c r="J31" s="156"/>
      <c r="K31" s="204">
        <v>0</v>
      </c>
      <c r="L31" s="156"/>
      <c r="M31" s="156"/>
      <c r="N31" s="204">
        <v>0</v>
      </c>
      <c r="O31" s="161"/>
      <c r="P31" s="161"/>
      <c r="Q31" s="166">
        <v>-4784130</v>
      </c>
      <c r="R31" s="155"/>
      <c r="S31" s="155"/>
      <c r="T31" s="204">
        <v>0</v>
      </c>
      <c r="U31" s="155"/>
      <c r="V31" s="155"/>
      <c r="W31" s="204">
        <v>0</v>
      </c>
      <c r="X31" s="155"/>
      <c r="Y31" s="155"/>
      <c r="Z31" s="166">
        <f>-Q31</f>
        <v>4784130</v>
      </c>
      <c r="AA31" s="155"/>
      <c r="AB31" s="155"/>
      <c r="AC31" s="161">
        <f>SUM(T31:Z31)</f>
        <v>4784130</v>
      </c>
      <c r="AD31" s="161"/>
      <c r="AE31" s="161"/>
      <c r="AF31" s="145">
        <f>SUM(AC31,E31:Q31)</f>
        <v>0</v>
      </c>
      <c r="AG31" s="166"/>
      <c r="AH31" s="166"/>
      <c r="AI31" s="166"/>
      <c r="AJ31" s="166"/>
      <c r="AK31" s="168"/>
    </row>
    <row r="32" spans="1:37" s="133" customFormat="1" ht="23.15" customHeight="1" thickBot="1">
      <c r="A32" s="142" t="s">
        <v>191</v>
      </c>
      <c r="B32" s="141"/>
      <c r="C32" s="143"/>
      <c r="D32" s="143"/>
      <c r="E32" s="163">
        <f>SUM(E25,E28,E31)</f>
        <v>590000000</v>
      </c>
      <c r="F32" s="144"/>
      <c r="G32" s="144"/>
      <c r="H32" s="163">
        <f>SUM(H25,H28,H31)</f>
        <v>681567855</v>
      </c>
      <c r="I32" s="144"/>
      <c r="J32" s="144"/>
      <c r="K32" s="163">
        <f>SUM(K25,K28,K31)</f>
        <v>823371749</v>
      </c>
      <c r="L32" s="144"/>
      <c r="M32" s="144"/>
      <c r="N32" s="163">
        <f>SUM(N25,N28,N31)</f>
        <v>59000000</v>
      </c>
      <c r="O32" s="144"/>
      <c r="P32" s="144"/>
      <c r="Q32" s="163">
        <f>SUM(Q25,Q28,Q29,Q31)</f>
        <v>7390967390.3999996</v>
      </c>
      <c r="R32" s="161"/>
      <c r="S32" s="161"/>
      <c r="T32" s="164">
        <f>SUM(T25,T28,T31)</f>
        <v>0</v>
      </c>
      <c r="U32" s="161"/>
      <c r="V32" s="161"/>
      <c r="W32" s="163">
        <f>SUM(W25,W28,W29,W31)</f>
        <v>242147395</v>
      </c>
      <c r="X32" s="161"/>
      <c r="Y32" s="161"/>
      <c r="Z32" s="163">
        <f>SUM(Z25,Z28,Z29,Z31)</f>
        <v>-1618356448</v>
      </c>
      <c r="AA32" s="161"/>
      <c r="AB32" s="161"/>
      <c r="AC32" s="163">
        <f>SUM(AC25,AC28,AC29,AC31)</f>
        <v>-1376209053</v>
      </c>
      <c r="AD32" s="144"/>
      <c r="AE32" s="144"/>
      <c r="AF32" s="163">
        <f>SUM(AF25,AF28,AF29,AF31)</f>
        <v>8168697941.3999996</v>
      </c>
      <c r="AG32" s="143"/>
      <c r="AH32" s="143"/>
      <c r="AI32" s="143"/>
      <c r="AJ32" s="143"/>
    </row>
    <row r="33" spans="1:36" ht="23.15" customHeight="1" thickTop="1">
      <c r="A33" s="121"/>
      <c r="B33" s="78"/>
      <c r="C33" s="31"/>
      <c r="D33" s="31"/>
      <c r="E33" s="29"/>
      <c r="F33" s="30"/>
      <c r="G33" s="30"/>
      <c r="H33" s="29"/>
      <c r="I33" s="30"/>
      <c r="J33" s="30"/>
      <c r="K33" s="29"/>
      <c r="L33" s="29"/>
      <c r="N33" s="29"/>
      <c r="O33" s="30"/>
      <c r="P33" s="30"/>
      <c r="Q33" s="29"/>
      <c r="R33" s="29"/>
      <c r="S33" s="29"/>
      <c r="T33" s="29"/>
      <c r="U33" s="29"/>
      <c r="V33" s="29"/>
      <c r="W33" s="29"/>
      <c r="X33" s="29"/>
      <c r="Y33" s="29"/>
      <c r="Z33" s="29"/>
      <c r="AA33" s="29"/>
      <c r="AB33" s="29"/>
      <c r="AC33" s="29"/>
      <c r="AD33" s="30"/>
      <c r="AE33" s="30"/>
      <c r="AF33" s="31"/>
      <c r="AH33" s="31"/>
      <c r="AI33" s="31"/>
      <c r="AJ33" s="31"/>
    </row>
    <row r="34" spans="1:36" ht="23.15" customHeight="1">
      <c r="A34" s="121" t="s">
        <v>171</v>
      </c>
      <c r="C34" s="32"/>
      <c r="D34" s="32"/>
      <c r="E34" s="32"/>
      <c r="F34" s="32"/>
      <c r="G34" s="32"/>
      <c r="H34" s="32"/>
      <c r="I34" s="32"/>
      <c r="J34" s="32"/>
      <c r="K34" s="32"/>
      <c r="L34" s="32"/>
      <c r="N34" s="32"/>
      <c r="O34" s="32"/>
      <c r="P34" s="32"/>
      <c r="Q34" s="32"/>
      <c r="R34" s="32"/>
      <c r="S34" s="32"/>
      <c r="T34" s="32"/>
      <c r="U34" s="32"/>
      <c r="V34" s="32"/>
      <c r="W34" s="32"/>
      <c r="X34" s="32"/>
      <c r="Y34" s="32"/>
      <c r="Z34" s="32"/>
      <c r="AA34" s="32"/>
      <c r="AB34" s="32"/>
      <c r="AC34" s="32"/>
      <c r="AD34" s="32"/>
      <c r="AE34" s="32"/>
      <c r="AF34" s="32"/>
      <c r="AG34" s="32"/>
      <c r="AH34" s="32"/>
      <c r="AI34" s="32"/>
      <c r="AJ34" s="32"/>
    </row>
    <row r="35" spans="1:36" ht="23.15" customHeight="1">
      <c r="A35" s="121"/>
      <c r="C35" s="32"/>
      <c r="D35" s="32"/>
      <c r="E35" s="32"/>
      <c r="F35" s="32"/>
      <c r="G35" s="32"/>
      <c r="H35" s="32"/>
      <c r="I35" s="32"/>
      <c r="J35" s="32"/>
      <c r="K35" s="32"/>
      <c r="L35" s="32"/>
      <c r="N35" s="32"/>
      <c r="O35" s="32"/>
      <c r="P35" s="32"/>
      <c r="Q35" s="32"/>
      <c r="R35" s="32"/>
      <c r="S35" s="32"/>
      <c r="T35" s="32"/>
      <c r="U35" s="32"/>
      <c r="V35" s="32"/>
      <c r="W35" s="32"/>
      <c r="X35" s="32"/>
      <c r="Y35" s="32"/>
      <c r="Z35" s="32"/>
      <c r="AA35" s="32"/>
      <c r="AB35" s="32"/>
      <c r="AC35" s="32"/>
      <c r="AD35" s="32"/>
      <c r="AE35" s="32"/>
      <c r="AF35" s="32"/>
      <c r="AG35" s="32"/>
      <c r="AH35" s="32"/>
      <c r="AI35" s="32"/>
      <c r="AJ35" s="32"/>
    </row>
    <row r="36" spans="1:36" ht="23.15" customHeight="1">
      <c r="A36" s="121"/>
      <c r="C36" s="32"/>
      <c r="D36" s="32"/>
      <c r="E36" s="32"/>
      <c r="F36" s="32"/>
      <c r="G36" s="32"/>
      <c r="H36" s="32"/>
      <c r="I36" s="32"/>
      <c r="J36" s="32"/>
      <c r="K36" s="32"/>
      <c r="L36" s="32"/>
      <c r="N36" s="32"/>
      <c r="O36" s="32"/>
      <c r="P36" s="32"/>
      <c r="Q36" s="32"/>
      <c r="R36" s="32"/>
      <c r="S36" s="32"/>
      <c r="T36" s="32"/>
      <c r="U36" s="32"/>
      <c r="V36" s="32"/>
      <c r="W36" s="32"/>
      <c r="X36" s="32"/>
      <c r="Y36" s="32"/>
      <c r="Z36" s="32"/>
      <c r="AA36" s="32"/>
      <c r="AB36" s="32"/>
      <c r="AC36" s="32"/>
      <c r="AD36" s="32"/>
      <c r="AE36" s="32"/>
      <c r="AF36" s="32"/>
      <c r="AG36" s="32"/>
      <c r="AH36" s="32"/>
      <c r="AI36" s="32"/>
      <c r="AJ36" s="32"/>
    </row>
    <row r="37" spans="1:36" ht="23.15" customHeight="1">
      <c r="A37" s="7" t="s">
        <v>126</v>
      </c>
      <c r="C37" s="32"/>
      <c r="D37" s="32"/>
      <c r="E37" s="32"/>
      <c r="F37" s="32"/>
      <c r="G37" s="32"/>
      <c r="H37" s="32"/>
      <c r="I37" s="32"/>
      <c r="J37" s="32"/>
      <c r="K37" s="32"/>
      <c r="L37" s="32"/>
      <c r="N37" s="32"/>
      <c r="O37" s="32"/>
      <c r="P37" s="32"/>
      <c r="Q37" s="32"/>
      <c r="R37" s="32"/>
      <c r="S37" s="32"/>
      <c r="T37" s="32"/>
      <c r="U37" s="32"/>
      <c r="V37" s="32"/>
      <c r="W37" s="32"/>
      <c r="X37" s="32"/>
      <c r="Y37" s="32"/>
      <c r="Z37" s="32"/>
      <c r="AA37" s="32"/>
      <c r="AB37" s="32"/>
      <c r="AC37" s="32"/>
      <c r="AD37" s="32"/>
      <c r="AE37" s="32"/>
      <c r="AF37" s="32"/>
      <c r="AG37" s="32"/>
      <c r="AH37" s="32"/>
      <c r="AI37" s="32"/>
      <c r="AJ37" s="32"/>
    </row>
    <row r="38" spans="1:36" ht="23.15" customHeight="1">
      <c r="E38" s="76"/>
      <c r="F38" s="76"/>
      <c r="G38" s="76"/>
      <c r="H38" s="76"/>
      <c r="I38" s="76"/>
      <c r="J38" s="76"/>
      <c r="K38" s="76"/>
      <c r="L38" s="76"/>
      <c r="M38" s="76"/>
      <c r="N38" s="76"/>
      <c r="O38" s="76"/>
      <c r="P38" s="76"/>
      <c r="Q38" s="80"/>
      <c r="R38" s="76"/>
      <c r="S38" s="76"/>
      <c r="T38" s="76"/>
      <c r="U38" s="76"/>
      <c r="V38" s="76"/>
      <c r="W38" s="76"/>
      <c r="X38" s="76"/>
      <c r="Y38" s="76"/>
      <c r="Z38" s="76"/>
      <c r="AA38" s="76"/>
      <c r="AB38" s="76"/>
      <c r="AC38" s="80"/>
      <c r="AD38" s="76"/>
      <c r="AE38" s="76"/>
      <c r="AF38" s="76"/>
      <c r="AG38" s="76"/>
    </row>
    <row r="39" spans="1:36" ht="23.15" customHeight="1">
      <c r="E39" s="76"/>
      <c r="F39" s="76"/>
      <c r="G39" s="76"/>
      <c r="H39" s="76"/>
      <c r="I39" s="76"/>
      <c r="J39" s="76"/>
      <c r="K39" s="76"/>
      <c r="L39" s="76"/>
      <c r="M39" s="76"/>
      <c r="N39" s="76"/>
      <c r="O39" s="76"/>
      <c r="P39" s="76"/>
      <c r="Q39" s="80"/>
      <c r="R39" s="76"/>
      <c r="S39" s="76"/>
      <c r="T39" s="76"/>
      <c r="U39" s="76"/>
      <c r="V39" s="76"/>
      <c r="W39" s="76"/>
      <c r="X39" s="76"/>
      <c r="Y39" s="76"/>
      <c r="Z39" s="76"/>
      <c r="AA39" s="76"/>
      <c r="AB39" s="76"/>
      <c r="AC39" s="80"/>
      <c r="AD39" s="76"/>
      <c r="AE39" s="76"/>
      <c r="AF39" s="76"/>
      <c r="AG39" s="76"/>
    </row>
    <row r="40" spans="1:36" ht="23.15" customHeight="1">
      <c r="E40" s="76"/>
      <c r="F40" s="76"/>
      <c r="G40" s="76"/>
      <c r="H40" s="76"/>
      <c r="I40" s="76"/>
      <c r="J40" s="76"/>
      <c r="K40" s="76"/>
      <c r="L40" s="76"/>
      <c r="M40" s="76"/>
      <c r="N40" s="76"/>
      <c r="O40" s="76"/>
      <c r="P40" s="76"/>
      <c r="Q40" s="80"/>
      <c r="R40" s="76"/>
      <c r="S40" s="76"/>
      <c r="T40" s="76"/>
      <c r="U40" s="76"/>
      <c r="V40" s="76"/>
      <c r="W40" s="76"/>
      <c r="X40" s="76"/>
      <c r="Y40" s="76"/>
      <c r="Z40" s="76"/>
      <c r="AA40" s="76"/>
      <c r="AB40" s="76"/>
      <c r="AC40" s="80"/>
      <c r="AD40" s="76"/>
      <c r="AE40" s="76"/>
      <c r="AF40" s="76"/>
      <c r="AG40" s="76"/>
    </row>
    <row r="41" spans="1:36" ht="23.15" customHeight="1">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row>
    <row r="42" spans="1:36" ht="23.15" customHeight="1">
      <c r="E42" s="76"/>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row>
    <row r="43" spans="1:36" ht="23.15" customHeight="1">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row>
    <row r="44" spans="1:36" ht="23.15" customHeight="1">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row>
    <row r="45" spans="1:36" ht="23.15" customHeight="1">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row>
    <row r="46" spans="1:36" ht="23.15" customHeight="1">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row>
    <row r="47" spans="1:36" ht="23.15" customHeight="1">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row>
    <row r="48" spans="1:36" ht="23.15" customHeight="1">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row>
    <row r="49" spans="5:33" ht="23.15" customHeight="1">
      <c r="E49" s="76"/>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E49" s="76"/>
      <c r="AF49" s="76"/>
      <c r="AG49" s="76"/>
    </row>
    <row r="50" spans="5:33" ht="23.15" customHeight="1">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c r="AF50" s="76"/>
      <c r="AG50" s="76"/>
    </row>
    <row r="51" spans="5:33" ht="23.15" customHeight="1">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row>
    <row r="52" spans="5:33" ht="23.15" customHeight="1">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row>
    <row r="53" spans="5:33" ht="23.15" customHeight="1">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row>
    <row r="54" spans="5:33" ht="23.15" customHeight="1">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76"/>
    </row>
    <row r="55" spans="5:33" ht="23.15" customHeight="1">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c r="AF55" s="76"/>
      <c r="AG55" s="76"/>
    </row>
    <row r="56" spans="5:33" ht="23.15" customHeight="1">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row>
    <row r="57" spans="5:33" ht="23.15" customHeight="1">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row>
    <row r="58" spans="5:33" ht="23.15" customHeight="1">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row>
    <row r="59" spans="5:33" ht="23.15" customHeight="1">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row>
    <row r="60" spans="5:33" ht="23.15" customHeight="1">
      <c r="E60" s="76"/>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76"/>
      <c r="AG60" s="76"/>
    </row>
    <row r="61" spans="5:33" ht="23.15" customHeight="1">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row>
    <row r="62" spans="5:33" ht="23.15" customHeight="1">
      <c r="E62" s="76"/>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row>
    <row r="63" spans="5:33" ht="23.15" customHeight="1">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row>
    <row r="64" spans="5:33" ht="23.15" customHeight="1">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row>
    <row r="65" spans="5:33" ht="23.15" customHeight="1">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row>
    <row r="66" spans="5:33" ht="23.15" customHeight="1">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row>
    <row r="67" spans="5:33" ht="23.15" customHeight="1">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row>
    <row r="68" spans="5:33" ht="23.15" customHeight="1">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row>
  </sheetData>
  <mergeCells count="8">
    <mergeCell ref="N11:Q11"/>
    <mergeCell ref="E7:AF7"/>
    <mergeCell ref="A1:AF1"/>
    <mergeCell ref="A2:AF2"/>
    <mergeCell ref="A3:AF3"/>
    <mergeCell ref="A5:AF5"/>
    <mergeCell ref="A4:AF4"/>
    <mergeCell ref="T8:AC8"/>
  </mergeCells>
  <phoneticPr fontId="6" type="noConversion"/>
  <pageMargins left="0.8" right="0.2" top="1" bottom="0.5" header="0.6" footer="0.3"/>
  <pageSetup paperSize="9" scale="6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1:N69"/>
  <sheetViews>
    <sheetView topLeftCell="A27" zoomScale="90" zoomScaleNormal="90" zoomScaleSheetLayoutView="93" zoomScalePageLayoutView="85" workbookViewId="0">
      <selection activeCell="I31" sqref="I31"/>
    </sheetView>
  </sheetViews>
  <sheetFormatPr defaultRowHeight="23.15" customHeight="1"/>
  <cols>
    <col min="1" max="1" width="78" style="6" customWidth="1"/>
    <col min="2" max="2" width="1.3984375" style="6" customWidth="1"/>
    <col min="3" max="3" width="9" style="6" customWidth="1"/>
    <col min="4" max="4" width="1.3984375" style="6" customWidth="1"/>
    <col min="5" max="5" width="17.796875" style="6" customWidth="1"/>
    <col min="6" max="6" width="1.3984375" style="5" customWidth="1"/>
    <col min="7" max="7" width="17.796875" style="6" customWidth="1"/>
    <col min="8" max="8" width="1.3984375" style="5" customWidth="1"/>
    <col min="9" max="9" width="17.796875" style="8" customWidth="1"/>
    <col min="10" max="10" width="1.3984375" style="1" customWidth="1"/>
    <col min="11" max="11" width="17.796875" style="8" customWidth="1"/>
    <col min="12" max="12" width="1.3984375" style="4" customWidth="1"/>
    <col min="13" max="13" width="10.09765625" style="4" customWidth="1"/>
    <col min="14" max="14" width="15.296875" style="4" bestFit="1" customWidth="1"/>
    <col min="15" max="257" width="9" style="4"/>
    <col min="258" max="258" width="47.59765625" style="4" customWidth="1"/>
    <col min="259" max="259" width="18.3984375" style="4" customWidth="1"/>
    <col min="260" max="260" width="1.3984375" style="4" customWidth="1"/>
    <col min="261" max="261" width="18.3984375" style="4" customWidth="1"/>
    <col min="262" max="262" width="1.3984375" style="4" customWidth="1"/>
    <col min="263" max="263" width="18.3984375" style="4" customWidth="1"/>
    <col min="264" max="264" width="1.3984375" style="4" customWidth="1"/>
    <col min="265" max="265" width="18.3984375" style="4" customWidth="1"/>
    <col min="266" max="513" width="9" style="4"/>
    <col min="514" max="514" width="47.59765625" style="4" customWidth="1"/>
    <col min="515" max="515" width="18.3984375" style="4" customWidth="1"/>
    <col min="516" max="516" width="1.3984375" style="4" customWidth="1"/>
    <col min="517" max="517" width="18.3984375" style="4" customWidth="1"/>
    <col min="518" max="518" width="1.3984375" style="4" customWidth="1"/>
    <col min="519" max="519" width="18.3984375" style="4" customWidth="1"/>
    <col min="520" max="520" width="1.3984375" style="4" customWidth="1"/>
    <col min="521" max="521" width="18.3984375" style="4" customWidth="1"/>
    <col min="522" max="769" width="9" style="4"/>
    <col min="770" max="770" width="47.59765625" style="4" customWidth="1"/>
    <col min="771" max="771" width="18.3984375" style="4" customWidth="1"/>
    <col min="772" max="772" width="1.3984375" style="4" customWidth="1"/>
    <col min="773" max="773" width="18.3984375" style="4" customWidth="1"/>
    <col min="774" max="774" width="1.3984375" style="4" customWidth="1"/>
    <col min="775" max="775" width="18.3984375" style="4" customWidth="1"/>
    <col min="776" max="776" width="1.3984375" style="4" customWidth="1"/>
    <col min="777" max="777" width="18.3984375" style="4" customWidth="1"/>
    <col min="778" max="1025" width="9" style="4"/>
    <col min="1026" max="1026" width="47.59765625" style="4" customWidth="1"/>
    <col min="1027" max="1027" width="18.3984375" style="4" customWidth="1"/>
    <col min="1028" max="1028" width="1.3984375" style="4" customWidth="1"/>
    <col min="1029" max="1029" width="18.3984375" style="4" customWidth="1"/>
    <col min="1030" max="1030" width="1.3984375" style="4" customWidth="1"/>
    <col min="1031" max="1031" width="18.3984375" style="4" customWidth="1"/>
    <col min="1032" max="1032" width="1.3984375" style="4" customWidth="1"/>
    <col min="1033" max="1033" width="18.3984375" style="4" customWidth="1"/>
    <col min="1034" max="1281" width="9" style="4"/>
    <col min="1282" max="1282" width="47.59765625" style="4" customWidth="1"/>
    <col min="1283" max="1283" width="18.3984375" style="4" customWidth="1"/>
    <col min="1284" max="1284" width="1.3984375" style="4" customWidth="1"/>
    <col min="1285" max="1285" width="18.3984375" style="4" customWidth="1"/>
    <col min="1286" max="1286" width="1.3984375" style="4" customWidth="1"/>
    <col min="1287" max="1287" width="18.3984375" style="4" customWidth="1"/>
    <col min="1288" max="1288" width="1.3984375" style="4" customWidth="1"/>
    <col min="1289" max="1289" width="18.3984375" style="4" customWidth="1"/>
    <col min="1290" max="1537" width="9" style="4"/>
    <col min="1538" max="1538" width="47.59765625" style="4" customWidth="1"/>
    <col min="1539" max="1539" width="18.3984375" style="4" customWidth="1"/>
    <col min="1540" max="1540" width="1.3984375" style="4" customWidth="1"/>
    <col min="1541" max="1541" width="18.3984375" style="4" customWidth="1"/>
    <col min="1542" max="1542" width="1.3984375" style="4" customWidth="1"/>
    <col min="1543" max="1543" width="18.3984375" style="4" customWidth="1"/>
    <col min="1544" max="1544" width="1.3984375" style="4" customWidth="1"/>
    <col min="1545" max="1545" width="18.3984375" style="4" customWidth="1"/>
    <col min="1546" max="1793" width="9" style="4"/>
    <col min="1794" max="1794" width="47.59765625" style="4" customWidth="1"/>
    <col min="1795" max="1795" width="18.3984375" style="4" customWidth="1"/>
    <col min="1796" max="1796" width="1.3984375" style="4" customWidth="1"/>
    <col min="1797" max="1797" width="18.3984375" style="4" customWidth="1"/>
    <col min="1798" max="1798" width="1.3984375" style="4" customWidth="1"/>
    <col min="1799" max="1799" width="18.3984375" style="4" customWidth="1"/>
    <col min="1800" max="1800" width="1.3984375" style="4" customWidth="1"/>
    <col min="1801" max="1801" width="18.3984375" style="4" customWidth="1"/>
    <col min="1802" max="2049" width="9" style="4"/>
    <col min="2050" max="2050" width="47.59765625" style="4" customWidth="1"/>
    <col min="2051" max="2051" width="18.3984375" style="4" customWidth="1"/>
    <col min="2052" max="2052" width="1.3984375" style="4" customWidth="1"/>
    <col min="2053" max="2053" width="18.3984375" style="4" customWidth="1"/>
    <col min="2054" max="2054" width="1.3984375" style="4" customWidth="1"/>
    <col min="2055" max="2055" width="18.3984375" style="4" customWidth="1"/>
    <col min="2056" max="2056" width="1.3984375" style="4" customWidth="1"/>
    <col min="2057" max="2057" width="18.3984375" style="4" customWidth="1"/>
    <col min="2058" max="2305" width="9" style="4"/>
    <col min="2306" max="2306" width="47.59765625" style="4" customWidth="1"/>
    <col min="2307" max="2307" width="18.3984375" style="4" customWidth="1"/>
    <col min="2308" max="2308" width="1.3984375" style="4" customWidth="1"/>
    <col min="2309" max="2309" width="18.3984375" style="4" customWidth="1"/>
    <col min="2310" max="2310" width="1.3984375" style="4" customWidth="1"/>
    <col min="2311" max="2311" width="18.3984375" style="4" customWidth="1"/>
    <col min="2312" max="2312" width="1.3984375" style="4" customWidth="1"/>
    <col min="2313" max="2313" width="18.3984375" style="4" customWidth="1"/>
    <col min="2314" max="2561" width="9" style="4"/>
    <col min="2562" max="2562" width="47.59765625" style="4" customWidth="1"/>
    <col min="2563" max="2563" width="18.3984375" style="4" customWidth="1"/>
    <col min="2564" max="2564" width="1.3984375" style="4" customWidth="1"/>
    <col min="2565" max="2565" width="18.3984375" style="4" customWidth="1"/>
    <col min="2566" max="2566" width="1.3984375" style="4" customWidth="1"/>
    <col min="2567" max="2567" width="18.3984375" style="4" customWidth="1"/>
    <col min="2568" max="2568" width="1.3984375" style="4" customWidth="1"/>
    <col min="2569" max="2569" width="18.3984375" style="4" customWidth="1"/>
    <col min="2570" max="2817" width="9" style="4"/>
    <col min="2818" max="2818" width="47.59765625" style="4" customWidth="1"/>
    <col min="2819" max="2819" width="18.3984375" style="4" customWidth="1"/>
    <col min="2820" max="2820" width="1.3984375" style="4" customWidth="1"/>
    <col min="2821" max="2821" width="18.3984375" style="4" customWidth="1"/>
    <col min="2822" max="2822" width="1.3984375" style="4" customWidth="1"/>
    <col min="2823" max="2823" width="18.3984375" style="4" customWidth="1"/>
    <col min="2824" max="2824" width="1.3984375" style="4" customWidth="1"/>
    <col min="2825" max="2825" width="18.3984375" style="4" customWidth="1"/>
    <col min="2826" max="3073" width="9" style="4"/>
    <col min="3074" max="3074" width="47.59765625" style="4" customWidth="1"/>
    <col min="3075" max="3075" width="18.3984375" style="4" customWidth="1"/>
    <col min="3076" max="3076" width="1.3984375" style="4" customWidth="1"/>
    <col min="3077" max="3077" width="18.3984375" style="4" customWidth="1"/>
    <col min="3078" max="3078" width="1.3984375" style="4" customWidth="1"/>
    <col min="3079" max="3079" width="18.3984375" style="4" customWidth="1"/>
    <col min="3080" max="3080" width="1.3984375" style="4" customWidth="1"/>
    <col min="3081" max="3081" width="18.3984375" style="4" customWidth="1"/>
    <col min="3082" max="3329" width="9" style="4"/>
    <col min="3330" max="3330" width="47.59765625" style="4" customWidth="1"/>
    <col min="3331" max="3331" width="18.3984375" style="4" customWidth="1"/>
    <col min="3332" max="3332" width="1.3984375" style="4" customWidth="1"/>
    <col min="3333" max="3333" width="18.3984375" style="4" customWidth="1"/>
    <col min="3334" max="3334" width="1.3984375" style="4" customWidth="1"/>
    <col min="3335" max="3335" width="18.3984375" style="4" customWidth="1"/>
    <col min="3336" max="3336" width="1.3984375" style="4" customWidth="1"/>
    <col min="3337" max="3337" width="18.3984375" style="4" customWidth="1"/>
    <col min="3338" max="3585" width="9" style="4"/>
    <col min="3586" max="3586" width="47.59765625" style="4" customWidth="1"/>
    <col min="3587" max="3587" width="18.3984375" style="4" customWidth="1"/>
    <col min="3588" max="3588" width="1.3984375" style="4" customWidth="1"/>
    <col min="3589" max="3589" width="18.3984375" style="4" customWidth="1"/>
    <col min="3590" max="3590" width="1.3984375" style="4" customWidth="1"/>
    <col min="3591" max="3591" width="18.3984375" style="4" customWidth="1"/>
    <col min="3592" max="3592" width="1.3984375" style="4" customWidth="1"/>
    <col min="3593" max="3593" width="18.3984375" style="4" customWidth="1"/>
    <col min="3594" max="3841" width="9" style="4"/>
    <col min="3842" max="3842" width="47.59765625" style="4" customWidth="1"/>
    <col min="3843" max="3843" width="18.3984375" style="4" customWidth="1"/>
    <col min="3844" max="3844" width="1.3984375" style="4" customWidth="1"/>
    <col min="3845" max="3845" width="18.3984375" style="4" customWidth="1"/>
    <col min="3846" max="3846" width="1.3984375" style="4" customWidth="1"/>
    <col min="3847" max="3847" width="18.3984375" style="4" customWidth="1"/>
    <col min="3848" max="3848" width="1.3984375" style="4" customWidth="1"/>
    <col min="3849" max="3849" width="18.3984375" style="4" customWidth="1"/>
    <col min="3850" max="4097" width="9" style="4"/>
    <col min="4098" max="4098" width="47.59765625" style="4" customWidth="1"/>
    <col min="4099" max="4099" width="18.3984375" style="4" customWidth="1"/>
    <col min="4100" max="4100" width="1.3984375" style="4" customWidth="1"/>
    <col min="4101" max="4101" width="18.3984375" style="4" customWidth="1"/>
    <col min="4102" max="4102" width="1.3984375" style="4" customWidth="1"/>
    <col min="4103" max="4103" width="18.3984375" style="4" customWidth="1"/>
    <col min="4104" max="4104" width="1.3984375" style="4" customWidth="1"/>
    <col min="4105" max="4105" width="18.3984375" style="4" customWidth="1"/>
    <col min="4106" max="4353" width="9" style="4"/>
    <col min="4354" max="4354" width="47.59765625" style="4" customWidth="1"/>
    <col min="4355" max="4355" width="18.3984375" style="4" customWidth="1"/>
    <col min="4356" max="4356" width="1.3984375" style="4" customWidth="1"/>
    <col min="4357" max="4357" width="18.3984375" style="4" customWidth="1"/>
    <col min="4358" max="4358" width="1.3984375" style="4" customWidth="1"/>
    <col min="4359" max="4359" width="18.3984375" style="4" customWidth="1"/>
    <col min="4360" max="4360" width="1.3984375" style="4" customWidth="1"/>
    <col min="4361" max="4361" width="18.3984375" style="4" customWidth="1"/>
    <col min="4362" max="4609" width="9" style="4"/>
    <col min="4610" max="4610" width="47.59765625" style="4" customWidth="1"/>
    <col min="4611" max="4611" width="18.3984375" style="4" customWidth="1"/>
    <col min="4612" max="4612" width="1.3984375" style="4" customWidth="1"/>
    <col min="4613" max="4613" width="18.3984375" style="4" customWidth="1"/>
    <col min="4614" max="4614" width="1.3984375" style="4" customWidth="1"/>
    <col min="4615" max="4615" width="18.3984375" style="4" customWidth="1"/>
    <col min="4616" max="4616" width="1.3984375" style="4" customWidth="1"/>
    <col min="4617" max="4617" width="18.3984375" style="4" customWidth="1"/>
    <col min="4618" max="4865" width="9" style="4"/>
    <col min="4866" max="4866" width="47.59765625" style="4" customWidth="1"/>
    <col min="4867" max="4867" width="18.3984375" style="4" customWidth="1"/>
    <col min="4868" max="4868" width="1.3984375" style="4" customWidth="1"/>
    <col min="4869" max="4869" width="18.3984375" style="4" customWidth="1"/>
    <col min="4870" max="4870" width="1.3984375" style="4" customWidth="1"/>
    <col min="4871" max="4871" width="18.3984375" style="4" customWidth="1"/>
    <col min="4872" max="4872" width="1.3984375" style="4" customWidth="1"/>
    <col min="4873" max="4873" width="18.3984375" style="4" customWidth="1"/>
    <col min="4874" max="5121" width="9" style="4"/>
    <col min="5122" max="5122" width="47.59765625" style="4" customWidth="1"/>
    <col min="5123" max="5123" width="18.3984375" style="4" customWidth="1"/>
    <col min="5124" max="5124" width="1.3984375" style="4" customWidth="1"/>
    <col min="5125" max="5125" width="18.3984375" style="4" customWidth="1"/>
    <col min="5126" max="5126" width="1.3984375" style="4" customWidth="1"/>
    <col min="5127" max="5127" width="18.3984375" style="4" customWidth="1"/>
    <col min="5128" max="5128" width="1.3984375" style="4" customWidth="1"/>
    <col min="5129" max="5129" width="18.3984375" style="4" customWidth="1"/>
    <col min="5130" max="5377" width="9" style="4"/>
    <col min="5378" max="5378" width="47.59765625" style="4" customWidth="1"/>
    <col min="5379" max="5379" width="18.3984375" style="4" customWidth="1"/>
    <col min="5380" max="5380" width="1.3984375" style="4" customWidth="1"/>
    <col min="5381" max="5381" width="18.3984375" style="4" customWidth="1"/>
    <col min="5382" max="5382" width="1.3984375" style="4" customWidth="1"/>
    <col min="5383" max="5383" width="18.3984375" style="4" customWidth="1"/>
    <col min="5384" max="5384" width="1.3984375" style="4" customWidth="1"/>
    <col min="5385" max="5385" width="18.3984375" style="4" customWidth="1"/>
    <col min="5386" max="5633" width="9" style="4"/>
    <col min="5634" max="5634" width="47.59765625" style="4" customWidth="1"/>
    <col min="5635" max="5635" width="18.3984375" style="4" customWidth="1"/>
    <col min="5636" max="5636" width="1.3984375" style="4" customWidth="1"/>
    <col min="5637" max="5637" width="18.3984375" style="4" customWidth="1"/>
    <col min="5638" max="5638" width="1.3984375" style="4" customWidth="1"/>
    <col min="5639" max="5639" width="18.3984375" style="4" customWidth="1"/>
    <col min="5640" max="5640" width="1.3984375" style="4" customWidth="1"/>
    <col min="5641" max="5641" width="18.3984375" style="4" customWidth="1"/>
    <col min="5642" max="5889" width="9" style="4"/>
    <col min="5890" max="5890" width="47.59765625" style="4" customWidth="1"/>
    <col min="5891" max="5891" width="18.3984375" style="4" customWidth="1"/>
    <col min="5892" max="5892" width="1.3984375" style="4" customWidth="1"/>
    <col min="5893" max="5893" width="18.3984375" style="4" customWidth="1"/>
    <col min="5894" max="5894" width="1.3984375" style="4" customWidth="1"/>
    <col min="5895" max="5895" width="18.3984375" style="4" customWidth="1"/>
    <col min="5896" max="5896" width="1.3984375" style="4" customWidth="1"/>
    <col min="5897" max="5897" width="18.3984375" style="4" customWidth="1"/>
    <col min="5898" max="6145" width="9" style="4"/>
    <col min="6146" max="6146" width="47.59765625" style="4" customWidth="1"/>
    <col min="6147" max="6147" width="18.3984375" style="4" customWidth="1"/>
    <col min="6148" max="6148" width="1.3984375" style="4" customWidth="1"/>
    <col min="6149" max="6149" width="18.3984375" style="4" customWidth="1"/>
    <col min="6150" max="6150" width="1.3984375" style="4" customWidth="1"/>
    <col min="6151" max="6151" width="18.3984375" style="4" customWidth="1"/>
    <col min="6152" max="6152" width="1.3984375" style="4" customWidth="1"/>
    <col min="6153" max="6153" width="18.3984375" style="4" customWidth="1"/>
    <col min="6154" max="6401" width="9" style="4"/>
    <col min="6402" max="6402" width="47.59765625" style="4" customWidth="1"/>
    <col min="6403" max="6403" width="18.3984375" style="4" customWidth="1"/>
    <col min="6404" max="6404" width="1.3984375" style="4" customWidth="1"/>
    <col min="6405" max="6405" width="18.3984375" style="4" customWidth="1"/>
    <col min="6406" max="6406" width="1.3984375" style="4" customWidth="1"/>
    <col min="6407" max="6407" width="18.3984375" style="4" customWidth="1"/>
    <col min="6408" max="6408" width="1.3984375" style="4" customWidth="1"/>
    <col min="6409" max="6409" width="18.3984375" style="4" customWidth="1"/>
    <col min="6410" max="6657" width="9" style="4"/>
    <col min="6658" max="6658" width="47.59765625" style="4" customWidth="1"/>
    <col min="6659" max="6659" width="18.3984375" style="4" customWidth="1"/>
    <col min="6660" max="6660" width="1.3984375" style="4" customWidth="1"/>
    <col min="6661" max="6661" width="18.3984375" style="4" customWidth="1"/>
    <col min="6662" max="6662" width="1.3984375" style="4" customWidth="1"/>
    <col min="6663" max="6663" width="18.3984375" style="4" customWidth="1"/>
    <col min="6664" max="6664" width="1.3984375" style="4" customWidth="1"/>
    <col min="6665" max="6665" width="18.3984375" style="4" customWidth="1"/>
    <col min="6666" max="6913" width="9" style="4"/>
    <col min="6914" max="6914" width="47.59765625" style="4" customWidth="1"/>
    <col min="6915" max="6915" width="18.3984375" style="4" customWidth="1"/>
    <col min="6916" max="6916" width="1.3984375" style="4" customWidth="1"/>
    <col min="6917" max="6917" width="18.3984375" style="4" customWidth="1"/>
    <col min="6918" max="6918" width="1.3984375" style="4" customWidth="1"/>
    <col min="6919" max="6919" width="18.3984375" style="4" customWidth="1"/>
    <col min="6920" max="6920" width="1.3984375" style="4" customWidth="1"/>
    <col min="6921" max="6921" width="18.3984375" style="4" customWidth="1"/>
    <col min="6922" max="7169" width="9" style="4"/>
    <col min="7170" max="7170" width="47.59765625" style="4" customWidth="1"/>
    <col min="7171" max="7171" width="18.3984375" style="4" customWidth="1"/>
    <col min="7172" max="7172" width="1.3984375" style="4" customWidth="1"/>
    <col min="7173" max="7173" width="18.3984375" style="4" customWidth="1"/>
    <col min="7174" max="7174" width="1.3984375" style="4" customWidth="1"/>
    <col min="7175" max="7175" width="18.3984375" style="4" customWidth="1"/>
    <col min="7176" max="7176" width="1.3984375" style="4" customWidth="1"/>
    <col min="7177" max="7177" width="18.3984375" style="4" customWidth="1"/>
    <col min="7178" max="7425" width="9" style="4"/>
    <col min="7426" max="7426" width="47.59765625" style="4" customWidth="1"/>
    <col min="7427" max="7427" width="18.3984375" style="4" customWidth="1"/>
    <col min="7428" max="7428" width="1.3984375" style="4" customWidth="1"/>
    <col min="7429" max="7429" width="18.3984375" style="4" customWidth="1"/>
    <col min="7430" max="7430" width="1.3984375" style="4" customWidth="1"/>
    <col min="7431" max="7431" width="18.3984375" style="4" customWidth="1"/>
    <col min="7432" max="7432" width="1.3984375" style="4" customWidth="1"/>
    <col min="7433" max="7433" width="18.3984375" style="4" customWidth="1"/>
    <col min="7434" max="7681" width="9" style="4"/>
    <col min="7682" max="7682" width="47.59765625" style="4" customWidth="1"/>
    <col min="7683" max="7683" width="18.3984375" style="4" customWidth="1"/>
    <col min="7684" max="7684" width="1.3984375" style="4" customWidth="1"/>
    <col min="7685" max="7685" width="18.3984375" style="4" customWidth="1"/>
    <col min="7686" max="7686" width="1.3984375" style="4" customWidth="1"/>
    <col min="7687" max="7687" width="18.3984375" style="4" customWidth="1"/>
    <col min="7688" max="7688" width="1.3984375" style="4" customWidth="1"/>
    <col min="7689" max="7689" width="18.3984375" style="4" customWidth="1"/>
    <col min="7690" max="7937" width="9" style="4"/>
    <col min="7938" max="7938" width="47.59765625" style="4" customWidth="1"/>
    <col min="7939" max="7939" width="18.3984375" style="4" customWidth="1"/>
    <col min="7940" max="7940" width="1.3984375" style="4" customWidth="1"/>
    <col min="7941" max="7941" width="18.3984375" style="4" customWidth="1"/>
    <col min="7942" max="7942" width="1.3984375" style="4" customWidth="1"/>
    <col min="7943" max="7943" width="18.3984375" style="4" customWidth="1"/>
    <col min="7944" max="7944" width="1.3984375" style="4" customWidth="1"/>
    <col min="7945" max="7945" width="18.3984375" style="4" customWidth="1"/>
    <col min="7946" max="8193" width="9" style="4"/>
    <col min="8194" max="8194" width="47.59765625" style="4" customWidth="1"/>
    <col min="8195" max="8195" width="18.3984375" style="4" customWidth="1"/>
    <col min="8196" max="8196" width="1.3984375" style="4" customWidth="1"/>
    <col min="8197" max="8197" width="18.3984375" style="4" customWidth="1"/>
    <col min="8198" max="8198" width="1.3984375" style="4" customWidth="1"/>
    <col min="8199" max="8199" width="18.3984375" style="4" customWidth="1"/>
    <col min="8200" max="8200" width="1.3984375" style="4" customWidth="1"/>
    <col min="8201" max="8201" width="18.3984375" style="4" customWidth="1"/>
    <col min="8202" max="8449" width="9" style="4"/>
    <col min="8450" max="8450" width="47.59765625" style="4" customWidth="1"/>
    <col min="8451" max="8451" width="18.3984375" style="4" customWidth="1"/>
    <col min="8452" max="8452" width="1.3984375" style="4" customWidth="1"/>
    <col min="8453" max="8453" width="18.3984375" style="4" customWidth="1"/>
    <col min="8454" max="8454" width="1.3984375" style="4" customWidth="1"/>
    <col min="8455" max="8455" width="18.3984375" style="4" customWidth="1"/>
    <col min="8456" max="8456" width="1.3984375" style="4" customWidth="1"/>
    <col min="8457" max="8457" width="18.3984375" style="4" customWidth="1"/>
    <col min="8458" max="8705" width="9" style="4"/>
    <col min="8706" max="8706" width="47.59765625" style="4" customWidth="1"/>
    <col min="8707" max="8707" width="18.3984375" style="4" customWidth="1"/>
    <col min="8708" max="8708" width="1.3984375" style="4" customWidth="1"/>
    <col min="8709" max="8709" width="18.3984375" style="4" customWidth="1"/>
    <col min="8710" max="8710" width="1.3984375" style="4" customWidth="1"/>
    <col min="8711" max="8711" width="18.3984375" style="4" customWidth="1"/>
    <col min="8712" max="8712" width="1.3984375" style="4" customWidth="1"/>
    <col min="8713" max="8713" width="18.3984375" style="4" customWidth="1"/>
    <col min="8714" max="8961" width="9" style="4"/>
    <col min="8962" max="8962" width="47.59765625" style="4" customWidth="1"/>
    <col min="8963" max="8963" width="18.3984375" style="4" customWidth="1"/>
    <col min="8964" max="8964" width="1.3984375" style="4" customWidth="1"/>
    <col min="8965" max="8965" width="18.3984375" style="4" customWidth="1"/>
    <col min="8966" max="8966" width="1.3984375" style="4" customWidth="1"/>
    <col min="8967" max="8967" width="18.3984375" style="4" customWidth="1"/>
    <col min="8968" max="8968" width="1.3984375" style="4" customWidth="1"/>
    <col min="8969" max="8969" width="18.3984375" style="4" customWidth="1"/>
    <col min="8970" max="9217" width="9" style="4"/>
    <col min="9218" max="9218" width="47.59765625" style="4" customWidth="1"/>
    <col min="9219" max="9219" width="18.3984375" style="4" customWidth="1"/>
    <col min="9220" max="9220" width="1.3984375" style="4" customWidth="1"/>
    <col min="9221" max="9221" width="18.3984375" style="4" customWidth="1"/>
    <col min="9222" max="9222" width="1.3984375" style="4" customWidth="1"/>
    <col min="9223" max="9223" width="18.3984375" style="4" customWidth="1"/>
    <col min="9224" max="9224" width="1.3984375" style="4" customWidth="1"/>
    <col min="9225" max="9225" width="18.3984375" style="4" customWidth="1"/>
    <col min="9226" max="9473" width="9" style="4"/>
    <col min="9474" max="9474" width="47.59765625" style="4" customWidth="1"/>
    <col min="9475" max="9475" width="18.3984375" style="4" customWidth="1"/>
    <col min="9476" max="9476" width="1.3984375" style="4" customWidth="1"/>
    <col min="9477" max="9477" width="18.3984375" style="4" customWidth="1"/>
    <col min="9478" max="9478" width="1.3984375" style="4" customWidth="1"/>
    <col min="9479" max="9479" width="18.3984375" style="4" customWidth="1"/>
    <col min="9480" max="9480" width="1.3984375" style="4" customWidth="1"/>
    <col min="9481" max="9481" width="18.3984375" style="4" customWidth="1"/>
    <col min="9482" max="9729" width="9" style="4"/>
    <col min="9730" max="9730" width="47.59765625" style="4" customWidth="1"/>
    <col min="9731" max="9731" width="18.3984375" style="4" customWidth="1"/>
    <col min="9732" max="9732" width="1.3984375" style="4" customWidth="1"/>
    <col min="9733" max="9733" width="18.3984375" style="4" customWidth="1"/>
    <col min="9734" max="9734" width="1.3984375" style="4" customWidth="1"/>
    <col min="9735" max="9735" width="18.3984375" style="4" customWidth="1"/>
    <col min="9736" max="9736" width="1.3984375" style="4" customWidth="1"/>
    <col min="9737" max="9737" width="18.3984375" style="4" customWidth="1"/>
    <col min="9738" max="9985" width="9" style="4"/>
    <col min="9986" max="9986" width="47.59765625" style="4" customWidth="1"/>
    <col min="9987" max="9987" width="18.3984375" style="4" customWidth="1"/>
    <col min="9988" max="9988" width="1.3984375" style="4" customWidth="1"/>
    <col min="9989" max="9989" width="18.3984375" style="4" customWidth="1"/>
    <col min="9990" max="9990" width="1.3984375" style="4" customWidth="1"/>
    <col min="9991" max="9991" width="18.3984375" style="4" customWidth="1"/>
    <col min="9992" max="9992" width="1.3984375" style="4" customWidth="1"/>
    <col min="9993" max="9993" width="18.3984375" style="4" customWidth="1"/>
    <col min="9994" max="10241" width="9" style="4"/>
    <col min="10242" max="10242" width="47.59765625" style="4" customWidth="1"/>
    <col min="10243" max="10243" width="18.3984375" style="4" customWidth="1"/>
    <col min="10244" max="10244" width="1.3984375" style="4" customWidth="1"/>
    <col min="10245" max="10245" width="18.3984375" style="4" customWidth="1"/>
    <col min="10246" max="10246" width="1.3984375" style="4" customWidth="1"/>
    <col min="10247" max="10247" width="18.3984375" style="4" customWidth="1"/>
    <col min="10248" max="10248" width="1.3984375" style="4" customWidth="1"/>
    <col min="10249" max="10249" width="18.3984375" style="4" customWidth="1"/>
    <col min="10250" max="10497" width="9" style="4"/>
    <col min="10498" max="10498" width="47.59765625" style="4" customWidth="1"/>
    <col min="10499" max="10499" width="18.3984375" style="4" customWidth="1"/>
    <col min="10500" max="10500" width="1.3984375" style="4" customWidth="1"/>
    <col min="10501" max="10501" width="18.3984375" style="4" customWidth="1"/>
    <col min="10502" max="10502" width="1.3984375" style="4" customWidth="1"/>
    <col min="10503" max="10503" width="18.3984375" style="4" customWidth="1"/>
    <col min="10504" max="10504" width="1.3984375" style="4" customWidth="1"/>
    <col min="10505" max="10505" width="18.3984375" style="4" customWidth="1"/>
    <col min="10506" max="10753" width="9" style="4"/>
    <col min="10754" max="10754" width="47.59765625" style="4" customWidth="1"/>
    <col min="10755" max="10755" width="18.3984375" style="4" customWidth="1"/>
    <col min="10756" max="10756" width="1.3984375" style="4" customWidth="1"/>
    <col min="10757" max="10757" width="18.3984375" style="4" customWidth="1"/>
    <col min="10758" max="10758" width="1.3984375" style="4" customWidth="1"/>
    <col min="10759" max="10759" width="18.3984375" style="4" customWidth="1"/>
    <col min="10760" max="10760" width="1.3984375" style="4" customWidth="1"/>
    <col min="10761" max="10761" width="18.3984375" style="4" customWidth="1"/>
    <col min="10762" max="11009" width="9" style="4"/>
    <col min="11010" max="11010" width="47.59765625" style="4" customWidth="1"/>
    <col min="11011" max="11011" width="18.3984375" style="4" customWidth="1"/>
    <col min="11012" max="11012" width="1.3984375" style="4" customWidth="1"/>
    <col min="11013" max="11013" width="18.3984375" style="4" customWidth="1"/>
    <col min="11014" max="11014" width="1.3984375" style="4" customWidth="1"/>
    <col min="11015" max="11015" width="18.3984375" style="4" customWidth="1"/>
    <col min="11016" max="11016" width="1.3984375" style="4" customWidth="1"/>
    <col min="11017" max="11017" width="18.3984375" style="4" customWidth="1"/>
    <col min="11018" max="11265" width="9" style="4"/>
    <col min="11266" max="11266" width="47.59765625" style="4" customWidth="1"/>
    <col min="11267" max="11267" width="18.3984375" style="4" customWidth="1"/>
    <col min="11268" max="11268" width="1.3984375" style="4" customWidth="1"/>
    <col min="11269" max="11269" width="18.3984375" style="4" customWidth="1"/>
    <col min="11270" max="11270" width="1.3984375" style="4" customWidth="1"/>
    <col min="11271" max="11271" width="18.3984375" style="4" customWidth="1"/>
    <col min="11272" max="11272" width="1.3984375" style="4" customWidth="1"/>
    <col min="11273" max="11273" width="18.3984375" style="4" customWidth="1"/>
    <col min="11274" max="11521" width="9" style="4"/>
    <col min="11522" max="11522" width="47.59765625" style="4" customWidth="1"/>
    <col min="11523" max="11523" width="18.3984375" style="4" customWidth="1"/>
    <col min="11524" max="11524" width="1.3984375" style="4" customWidth="1"/>
    <col min="11525" max="11525" width="18.3984375" style="4" customWidth="1"/>
    <col min="11526" max="11526" width="1.3984375" style="4" customWidth="1"/>
    <col min="11527" max="11527" width="18.3984375" style="4" customWidth="1"/>
    <col min="11528" max="11528" width="1.3984375" style="4" customWidth="1"/>
    <col min="11529" max="11529" width="18.3984375" style="4" customWidth="1"/>
    <col min="11530" max="11777" width="9" style="4"/>
    <col min="11778" max="11778" width="47.59765625" style="4" customWidth="1"/>
    <col min="11779" max="11779" width="18.3984375" style="4" customWidth="1"/>
    <col min="11780" max="11780" width="1.3984375" style="4" customWidth="1"/>
    <col min="11781" max="11781" width="18.3984375" style="4" customWidth="1"/>
    <col min="11782" max="11782" width="1.3984375" style="4" customWidth="1"/>
    <col min="11783" max="11783" width="18.3984375" style="4" customWidth="1"/>
    <col min="11784" max="11784" width="1.3984375" style="4" customWidth="1"/>
    <col min="11785" max="11785" width="18.3984375" style="4" customWidth="1"/>
    <col min="11786" max="12033" width="9" style="4"/>
    <col min="12034" max="12034" width="47.59765625" style="4" customWidth="1"/>
    <col min="12035" max="12035" width="18.3984375" style="4" customWidth="1"/>
    <col min="12036" max="12036" width="1.3984375" style="4" customWidth="1"/>
    <col min="12037" max="12037" width="18.3984375" style="4" customWidth="1"/>
    <col min="12038" max="12038" width="1.3984375" style="4" customWidth="1"/>
    <col min="12039" max="12039" width="18.3984375" style="4" customWidth="1"/>
    <col min="12040" max="12040" width="1.3984375" style="4" customWidth="1"/>
    <col min="12041" max="12041" width="18.3984375" style="4" customWidth="1"/>
    <col min="12042" max="12289" width="9" style="4"/>
    <col min="12290" max="12290" width="47.59765625" style="4" customWidth="1"/>
    <col min="12291" max="12291" width="18.3984375" style="4" customWidth="1"/>
    <col min="12292" max="12292" width="1.3984375" style="4" customWidth="1"/>
    <col min="12293" max="12293" width="18.3984375" style="4" customWidth="1"/>
    <col min="12294" max="12294" width="1.3984375" style="4" customWidth="1"/>
    <col min="12295" max="12295" width="18.3984375" style="4" customWidth="1"/>
    <col min="12296" max="12296" width="1.3984375" style="4" customWidth="1"/>
    <col min="12297" max="12297" width="18.3984375" style="4" customWidth="1"/>
    <col min="12298" max="12545" width="9" style="4"/>
    <col min="12546" max="12546" width="47.59765625" style="4" customWidth="1"/>
    <col min="12547" max="12547" width="18.3984375" style="4" customWidth="1"/>
    <col min="12548" max="12548" width="1.3984375" style="4" customWidth="1"/>
    <col min="12549" max="12549" width="18.3984375" style="4" customWidth="1"/>
    <col min="12550" max="12550" width="1.3984375" style="4" customWidth="1"/>
    <col min="12551" max="12551" width="18.3984375" style="4" customWidth="1"/>
    <col min="12552" max="12552" width="1.3984375" style="4" customWidth="1"/>
    <col min="12553" max="12553" width="18.3984375" style="4" customWidth="1"/>
    <col min="12554" max="12801" width="9" style="4"/>
    <col min="12802" max="12802" width="47.59765625" style="4" customWidth="1"/>
    <col min="12803" max="12803" width="18.3984375" style="4" customWidth="1"/>
    <col min="12804" max="12804" width="1.3984375" style="4" customWidth="1"/>
    <col min="12805" max="12805" width="18.3984375" style="4" customWidth="1"/>
    <col min="12806" max="12806" width="1.3984375" style="4" customWidth="1"/>
    <col min="12807" max="12807" width="18.3984375" style="4" customWidth="1"/>
    <col min="12808" max="12808" width="1.3984375" style="4" customWidth="1"/>
    <col min="12809" max="12809" width="18.3984375" style="4" customWidth="1"/>
    <col min="12810" max="13057" width="9" style="4"/>
    <col min="13058" max="13058" width="47.59765625" style="4" customWidth="1"/>
    <col min="13059" max="13059" width="18.3984375" style="4" customWidth="1"/>
    <col min="13060" max="13060" width="1.3984375" style="4" customWidth="1"/>
    <col min="13061" max="13061" width="18.3984375" style="4" customWidth="1"/>
    <col min="13062" max="13062" width="1.3984375" style="4" customWidth="1"/>
    <col min="13063" max="13063" width="18.3984375" style="4" customWidth="1"/>
    <col min="13064" max="13064" width="1.3984375" style="4" customWidth="1"/>
    <col min="13065" max="13065" width="18.3984375" style="4" customWidth="1"/>
    <col min="13066" max="13313" width="9" style="4"/>
    <col min="13314" max="13314" width="47.59765625" style="4" customWidth="1"/>
    <col min="13315" max="13315" width="18.3984375" style="4" customWidth="1"/>
    <col min="13316" max="13316" width="1.3984375" style="4" customWidth="1"/>
    <col min="13317" max="13317" width="18.3984375" style="4" customWidth="1"/>
    <col min="13318" max="13318" width="1.3984375" style="4" customWidth="1"/>
    <col min="13319" max="13319" width="18.3984375" style="4" customWidth="1"/>
    <col min="13320" max="13320" width="1.3984375" style="4" customWidth="1"/>
    <col min="13321" max="13321" width="18.3984375" style="4" customWidth="1"/>
    <col min="13322" max="13569" width="9" style="4"/>
    <col min="13570" max="13570" width="47.59765625" style="4" customWidth="1"/>
    <col min="13571" max="13571" width="18.3984375" style="4" customWidth="1"/>
    <col min="13572" max="13572" width="1.3984375" style="4" customWidth="1"/>
    <col min="13573" max="13573" width="18.3984375" style="4" customWidth="1"/>
    <col min="13574" max="13574" width="1.3984375" style="4" customWidth="1"/>
    <col min="13575" max="13575" width="18.3984375" style="4" customWidth="1"/>
    <col min="13576" max="13576" width="1.3984375" style="4" customWidth="1"/>
    <col min="13577" max="13577" width="18.3984375" style="4" customWidth="1"/>
    <col min="13578" max="13825" width="9" style="4"/>
    <col min="13826" max="13826" width="47.59765625" style="4" customWidth="1"/>
    <col min="13827" max="13827" width="18.3984375" style="4" customWidth="1"/>
    <col min="13828" max="13828" width="1.3984375" style="4" customWidth="1"/>
    <col min="13829" max="13829" width="18.3984375" style="4" customWidth="1"/>
    <col min="13830" max="13830" width="1.3984375" style="4" customWidth="1"/>
    <col min="13831" max="13831" width="18.3984375" style="4" customWidth="1"/>
    <col min="13832" max="13832" width="1.3984375" style="4" customWidth="1"/>
    <col min="13833" max="13833" width="18.3984375" style="4" customWidth="1"/>
    <col min="13834" max="14081" width="9" style="4"/>
    <col min="14082" max="14082" width="47.59765625" style="4" customWidth="1"/>
    <col min="14083" max="14083" width="18.3984375" style="4" customWidth="1"/>
    <col min="14084" max="14084" width="1.3984375" style="4" customWidth="1"/>
    <col min="14085" max="14085" width="18.3984375" style="4" customWidth="1"/>
    <col min="14086" max="14086" width="1.3984375" style="4" customWidth="1"/>
    <col min="14087" max="14087" width="18.3984375" style="4" customWidth="1"/>
    <col min="14088" max="14088" width="1.3984375" style="4" customWidth="1"/>
    <col min="14089" max="14089" width="18.3984375" style="4" customWidth="1"/>
    <col min="14090" max="14337" width="9" style="4"/>
    <col min="14338" max="14338" width="47.59765625" style="4" customWidth="1"/>
    <col min="14339" max="14339" width="18.3984375" style="4" customWidth="1"/>
    <col min="14340" max="14340" width="1.3984375" style="4" customWidth="1"/>
    <col min="14341" max="14341" width="18.3984375" style="4" customWidth="1"/>
    <col min="14342" max="14342" width="1.3984375" style="4" customWidth="1"/>
    <col min="14343" max="14343" width="18.3984375" style="4" customWidth="1"/>
    <col min="14344" max="14344" width="1.3984375" style="4" customWidth="1"/>
    <col min="14345" max="14345" width="18.3984375" style="4" customWidth="1"/>
    <col min="14346" max="14593" width="9" style="4"/>
    <col min="14594" max="14594" width="47.59765625" style="4" customWidth="1"/>
    <col min="14595" max="14595" width="18.3984375" style="4" customWidth="1"/>
    <col min="14596" max="14596" width="1.3984375" style="4" customWidth="1"/>
    <col min="14597" max="14597" width="18.3984375" style="4" customWidth="1"/>
    <col min="14598" max="14598" width="1.3984375" style="4" customWidth="1"/>
    <col min="14599" max="14599" width="18.3984375" style="4" customWidth="1"/>
    <col min="14600" max="14600" width="1.3984375" style="4" customWidth="1"/>
    <col min="14601" max="14601" width="18.3984375" style="4" customWidth="1"/>
    <col min="14602" max="14849" width="9" style="4"/>
    <col min="14850" max="14850" width="47.59765625" style="4" customWidth="1"/>
    <col min="14851" max="14851" width="18.3984375" style="4" customWidth="1"/>
    <col min="14852" max="14852" width="1.3984375" style="4" customWidth="1"/>
    <col min="14853" max="14853" width="18.3984375" style="4" customWidth="1"/>
    <col min="14854" max="14854" width="1.3984375" style="4" customWidth="1"/>
    <col min="14855" max="14855" width="18.3984375" style="4" customWidth="1"/>
    <col min="14856" max="14856" width="1.3984375" style="4" customWidth="1"/>
    <col min="14857" max="14857" width="18.3984375" style="4" customWidth="1"/>
    <col min="14858" max="15105" width="9" style="4"/>
    <col min="15106" max="15106" width="47.59765625" style="4" customWidth="1"/>
    <col min="15107" max="15107" width="18.3984375" style="4" customWidth="1"/>
    <col min="15108" max="15108" width="1.3984375" style="4" customWidth="1"/>
    <col min="15109" max="15109" width="18.3984375" style="4" customWidth="1"/>
    <col min="15110" max="15110" width="1.3984375" style="4" customWidth="1"/>
    <col min="15111" max="15111" width="18.3984375" style="4" customWidth="1"/>
    <col min="15112" max="15112" width="1.3984375" style="4" customWidth="1"/>
    <col min="15113" max="15113" width="18.3984375" style="4" customWidth="1"/>
    <col min="15114" max="15361" width="9" style="4"/>
    <col min="15362" max="15362" width="47.59765625" style="4" customWidth="1"/>
    <col min="15363" max="15363" width="18.3984375" style="4" customWidth="1"/>
    <col min="15364" max="15364" width="1.3984375" style="4" customWidth="1"/>
    <col min="15365" max="15365" width="18.3984375" style="4" customWidth="1"/>
    <col min="15366" max="15366" width="1.3984375" style="4" customWidth="1"/>
    <col min="15367" max="15367" width="18.3984375" style="4" customWidth="1"/>
    <col min="15368" max="15368" width="1.3984375" style="4" customWidth="1"/>
    <col min="15369" max="15369" width="18.3984375" style="4" customWidth="1"/>
    <col min="15370" max="15617" width="9" style="4"/>
    <col min="15618" max="15618" width="47.59765625" style="4" customWidth="1"/>
    <col min="15619" max="15619" width="18.3984375" style="4" customWidth="1"/>
    <col min="15620" max="15620" width="1.3984375" style="4" customWidth="1"/>
    <col min="15621" max="15621" width="18.3984375" style="4" customWidth="1"/>
    <col min="15622" max="15622" width="1.3984375" style="4" customWidth="1"/>
    <col min="15623" max="15623" width="18.3984375" style="4" customWidth="1"/>
    <col min="15624" max="15624" width="1.3984375" style="4" customWidth="1"/>
    <col min="15625" max="15625" width="18.3984375" style="4" customWidth="1"/>
    <col min="15626" max="15873" width="9" style="4"/>
    <col min="15874" max="15874" width="47.59765625" style="4" customWidth="1"/>
    <col min="15875" max="15875" width="18.3984375" style="4" customWidth="1"/>
    <col min="15876" max="15876" width="1.3984375" style="4" customWidth="1"/>
    <col min="15877" max="15877" width="18.3984375" style="4" customWidth="1"/>
    <col min="15878" max="15878" width="1.3984375" style="4" customWidth="1"/>
    <col min="15879" max="15879" width="18.3984375" style="4" customWidth="1"/>
    <col min="15880" max="15880" width="1.3984375" style="4" customWidth="1"/>
    <col min="15881" max="15881" width="18.3984375" style="4" customWidth="1"/>
    <col min="15882" max="16129" width="9" style="4"/>
    <col min="16130" max="16130" width="47.59765625" style="4" customWidth="1"/>
    <col min="16131" max="16131" width="18.3984375" style="4" customWidth="1"/>
    <col min="16132" max="16132" width="1.3984375" style="4" customWidth="1"/>
    <col min="16133" max="16133" width="18.3984375" style="4" customWidth="1"/>
    <col min="16134" max="16134" width="1.3984375" style="4" customWidth="1"/>
    <col min="16135" max="16135" width="18.3984375" style="4" customWidth="1"/>
    <col min="16136" max="16136" width="1.3984375" style="4" customWidth="1"/>
    <col min="16137" max="16137" width="18.3984375" style="4" customWidth="1"/>
    <col min="16138" max="16382" width="9" style="4"/>
    <col min="16383" max="16384" width="9" style="4" customWidth="1"/>
  </cols>
  <sheetData>
    <row r="1" spans="1:14" ht="26.15" customHeight="1">
      <c r="A1" s="213" t="s">
        <v>24</v>
      </c>
      <c r="B1" s="213"/>
      <c r="C1" s="213"/>
      <c r="D1" s="213"/>
      <c r="E1" s="213"/>
      <c r="F1" s="213"/>
      <c r="G1" s="213"/>
      <c r="H1" s="213"/>
      <c r="I1" s="213"/>
      <c r="J1" s="213"/>
      <c r="K1" s="213"/>
    </row>
    <row r="2" spans="1:14" ht="26.15" customHeight="1">
      <c r="A2" s="213" t="s">
        <v>4</v>
      </c>
      <c r="B2" s="213"/>
      <c r="C2" s="213"/>
      <c r="D2" s="213"/>
      <c r="E2" s="213"/>
      <c r="F2" s="213"/>
      <c r="G2" s="213"/>
      <c r="H2" s="213"/>
      <c r="I2" s="213"/>
      <c r="J2" s="213"/>
      <c r="K2" s="213"/>
    </row>
    <row r="3" spans="1:14" ht="26.15" customHeight="1">
      <c r="A3" s="213" t="s">
        <v>188</v>
      </c>
      <c r="B3" s="213"/>
      <c r="C3" s="213"/>
      <c r="D3" s="213"/>
      <c r="E3" s="213"/>
      <c r="F3" s="213"/>
      <c r="G3" s="213"/>
      <c r="H3" s="213"/>
      <c r="I3" s="213"/>
      <c r="J3" s="213"/>
      <c r="K3" s="213"/>
    </row>
    <row r="4" spans="1:14" ht="26.15" customHeight="1">
      <c r="A4" s="213" t="s">
        <v>124</v>
      </c>
      <c r="B4" s="213"/>
      <c r="C4" s="213"/>
      <c r="D4" s="213"/>
      <c r="E4" s="213"/>
      <c r="F4" s="213"/>
      <c r="G4" s="213"/>
      <c r="H4" s="213"/>
      <c r="I4" s="213"/>
      <c r="J4" s="213"/>
      <c r="K4" s="213"/>
    </row>
    <row r="5" spans="1:14" ht="26.15" customHeight="1">
      <c r="A5" s="214" t="s">
        <v>60</v>
      </c>
      <c r="B5" s="214"/>
      <c r="C5" s="214"/>
      <c r="D5" s="214"/>
      <c r="E5" s="214"/>
      <c r="F5" s="214"/>
      <c r="G5" s="214"/>
      <c r="H5" s="214"/>
      <c r="I5" s="214"/>
      <c r="J5" s="214"/>
      <c r="K5" s="214"/>
    </row>
    <row r="6" spans="1:14" ht="9" customHeight="1">
      <c r="A6" s="2"/>
      <c r="B6" s="2"/>
      <c r="C6" s="2"/>
      <c r="D6" s="2"/>
      <c r="E6" s="12"/>
      <c r="F6" s="2"/>
      <c r="G6" s="12"/>
      <c r="H6" s="2"/>
      <c r="I6" s="10"/>
      <c r="J6" s="10"/>
      <c r="K6" s="10"/>
    </row>
    <row r="7" spans="1:14" ht="23.15" customHeight="1">
      <c r="A7" s="2"/>
      <c r="B7" s="2"/>
      <c r="C7" s="2"/>
      <c r="D7" s="2"/>
      <c r="E7" s="215" t="s">
        <v>51</v>
      </c>
      <c r="F7" s="215"/>
      <c r="G7" s="215"/>
      <c r="H7" s="4"/>
      <c r="I7" s="4"/>
      <c r="J7" s="4"/>
      <c r="K7" s="4"/>
    </row>
    <row r="8" spans="1:14" ht="23.15" customHeight="1">
      <c r="A8" s="2"/>
      <c r="B8" s="2"/>
      <c r="C8" s="2"/>
      <c r="D8" s="2"/>
      <c r="E8" s="215" t="s">
        <v>53</v>
      </c>
      <c r="F8" s="215"/>
      <c r="G8" s="215"/>
      <c r="H8" s="4"/>
      <c r="I8" s="215" t="s">
        <v>36</v>
      </c>
      <c r="J8" s="215"/>
      <c r="K8" s="215"/>
    </row>
    <row r="9" spans="1:14" ht="23.15" customHeight="1">
      <c r="A9" s="2"/>
      <c r="B9" s="2"/>
      <c r="C9" s="2"/>
      <c r="D9" s="2"/>
      <c r="E9" s="19">
        <v>2568</v>
      </c>
      <c r="F9" s="22"/>
      <c r="G9" s="19">
        <v>2567</v>
      </c>
      <c r="H9" s="22"/>
      <c r="I9" s="19">
        <v>2568</v>
      </c>
      <c r="J9" s="22"/>
      <c r="K9" s="19">
        <v>2567</v>
      </c>
    </row>
    <row r="10" spans="1:14" ht="23.15" customHeight="1">
      <c r="A10" s="4"/>
      <c r="B10" s="4"/>
      <c r="C10" s="15" t="s">
        <v>13</v>
      </c>
      <c r="D10" s="4"/>
      <c r="E10" s="19"/>
      <c r="F10" s="22"/>
      <c r="G10" s="19" t="s">
        <v>71</v>
      </c>
      <c r="H10" s="22"/>
      <c r="I10" s="19"/>
      <c r="J10" s="22"/>
      <c r="K10" s="19" t="s">
        <v>71</v>
      </c>
    </row>
    <row r="11" spans="1:14" ht="23.15" customHeight="1">
      <c r="A11" s="23" t="s">
        <v>28</v>
      </c>
      <c r="B11" s="23"/>
      <c r="C11" s="23"/>
      <c r="D11" s="23"/>
      <c r="E11" s="23"/>
      <c r="F11" s="23"/>
      <c r="G11" s="23"/>
      <c r="H11" s="23"/>
      <c r="I11" s="24"/>
      <c r="J11" s="25"/>
      <c r="K11" s="24"/>
    </row>
    <row r="12" spans="1:14" ht="23.15" customHeight="1">
      <c r="A12" s="46" t="s">
        <v>109</v>
      </c>
      <c r="B12" s="2"/>
      <c r="C12" s="2"/>
      <c r="D12" s="2"/>
      <c r="E12" s="50">
        <v>14570134284</v>
      </c>
      <c r="F12" s="63"/>
      <c r="G12" s="50">
        <v>14333611941</v>
      </c>
      <c r="H12" s="63"/>
      <c r="I12" s="50">
        <v>14570134284</v>
      </c>
      <c r="J12" s="50"/>
      <c r="K12" s="50">
        <v>14333611941</v>
      </c>
      <c r="N12" s="128"/>
    </row>
    <row r="13" spans="1:14" ht="23.15" customHeight="1">
      <c r="A13" s="46" t="s">
        <v>110</v>
      </c>
      <c r="B13" s="2"/>
      <c r="C13" s="2"/>
      <c r="D13" s="2"/>
      <c r="E13" s="50">
        <v>-4076384695</v>
      </c>
      <c r="F13" s="63"/>
      <c r="G13" s="50">
        <v>-4554077781</v>
      </c>
      <c r="H13" s="63"/>
      <c r="I13" s="50">
        <v>-4076384695</v>
      </c>
      <c r="J13" s="50"/>
      <c r="K13" s="50">
        <v>-4554077781</v>
      </c>
      <c r="N13" s="128"/>
    </row>
    <row r="14" spans="1:14" ht="23.15" customHeight="1">
      <c r="A14" s="46" t="s">
        <v>111</v>
      </c>
      <c r="B14" s="2"/>
      <c r="C14" s="2"/>
      <c r="D14" s="2"/>
      <c r="E14" s="51">
        <v>3364512011</v>
      </c>
      <c r="F14" s="64"/>
      <c r="G14" s="51">
        <v>3201115809</v>
      </c>
      <c r="H14" s="64"/>
      <c r="I14" s="51">
        <v>3364512011</v>
      </c>
      <c r="J14" s="50"/>
      <c r="K14" s="50">
        <v>3201115809</v>
      </c>
      <c r="N14" s="128"/>
    </row>
    <row r="15" spans="1:14" ht="23.15" customHeight="1">
      <c r="A15" s="46" t="s">
        <v>112</v>
      </c>
      <c r="B15" s="2"/>
      <c r="C15" s="2"/>
      <c r="D15" s="2"/>
      <c r="E15" s="50">
        <v>220242481</v>
      </c>
      <c r="F15" s="63"/>
      <c r="G15" s="50">
        <v>186178492</v>
      </c>
      <c r="H15" s="63"/>
      <c r="I15" s="50">
        <v>220242481</v>
      </c>
      <c r="J15" s="50"/>
      <c r="K15" s="50">
        <v>186178492</v>
      </c>
      <c r="N15" s="128"/>
    </row>
    <row r="16" spans="1:14" ht="23.15" customHeight="1">
      <c r="A16" s="46" t="s">
        <v>113</v>
      </c>
      <c r="B16" s="2"/>
      <c r="C16" s="2"/>
      <c r="D16" s="2"/>
      <c r="E16" s="50">
        <v>223005762</v>
      </c>
      <c r="F16" s="50"/>
      <c r="G16" s="50">
        <v>186645989</v>
      </c>
      <c r="H16" s="50"/>
      <c r="I16" s="50">
        <v>223005762</v>
      </c>
      <c r="J16" s="50"/>
      <c r="K16" s="50">
        <v>186645989</v>
      </c>
      <c r="N16" s="128"/>
    </row>
    <row r="17" spans="1:14" ht="23.15" customHeight="1">
      <c r="A17" s="46" t="s">
        <v>114</v>
      </c>
      <c r="B17" s="2"/>
      <c r="C17" s="2"/>
      <c r="D17" s="2"/>
      <c r="E17" s="50">
        <v>1813705</v>
      </c>
      <c r="F17" s="50"/>
      <c r="G17" s="50">
        <v>6742990</v>
      </c>
      <c r="H17" s="50"/>
      <c r="I17" s="50">
        <v>1813705</v>
      </c>
      <c r="J17" s="50"/>
      <c r="K17" s="50">
        <v>6742990</v>
      </c>
      <c r="N17" s="128"/>
    </row>
    <row r="18" spans="1:14" ht="23.15" customHeight="1">
      <c r="A18" s="46" t="s">
        <v>115</v>
      </c>
      <c r="B18" s="2"/>
      <c r="C18" s="2"/>
      <c r="D18" s="2"/>
      <c r="E18" s="51">
        <v>4375046</v>
      </c>
      <c r="F18" s="51"/>
      <c r="G18" s="51">
        <v>46194574</v>
      </c>
      <c r="H18" s="51"/>
      <c r="I18" s="51">
        <v>4375046</v>
      </c>
      <c r="J18" s="51"/>
      <c r="K18" s="51">
        <v>46194574</v>
      </c>
      <c r="N18" s="128"/>
    </row>
    <row r="19" spans="1:14" ht="23.15" customHeight="1">
      <c r="A19" s="46" t="s">
        <v>116</v>
      </c>
      <c r="B19" s="2"/>
      <c r="C19" s="2"/>
      <c r="D19" s="2"/>
      <c r="E19" s="51">
        <v>-8644351040</v>
      </c>
      <c r="F19" s="51"/>
      <c r="G19" s="51">
        <v>-7677030087</v>
      </c>
      <c r="H19" s="51"/>
      <c r="I19" s="51">
        <v>-8644351040</v>
      </c>
      <c r="J19" s="51"/>
      <c r="K19" s="51">
        <v>-7677030087</v>
      </c>
      <c r="N19" s="128"/>
    </row>
    <row r="20" spans="1:14" ht="23.15" customHeight="1">
      <c r="A20" s="46" t="s">
        <v>117</v>
      </c>
      <c r="B20" s="2"/>
      <c r="C20" s="2"/>
      <c r="D20" s="2"/>
      <c r="E20" s="51">
        <v>-3764662151</v>
      </c>
      <c r="F20" s="51"/>
      <c r="G20" s="51">
        <v>-3642576088</v>
      </c>
      <c r="H20" s="51"/>
      <c r="I20" s="51">
        <v>-3764662151</v>
      </c>
      <c r="J20" s="51"/>
      <c r="K20" s="51">
        <v>-3642576088</v>
      </c>
      <c r="N20" s="128"/>
    </row>
    <row r="21" spans="1:14" ht="23.15" customHeight="1">
      <c r="A21" s="46" t="s">
        <v>118</v>
      </c>
      <c r="B21" s="2"/>
      <c r="C21" s="2"/>
      <c r="D21" s="2"/>
      <c r="E21" s="51">
        <v>-608509264</v>
      </c>
      <c r="F21" s="51"/>
      <c r="G21" s="51">
        <v>-490197050</v>
      </c>
      <c r="H21" s="51"/>
      <c r="I21" s="51">
        <v>-608509264</v>
      </c>
      <c r="J21" s="51"/>
      <c r="K21" s="51">
        <v>-490197050</v>
      </c>
      <c r="N21" s="128"/>
    </row>
    <row r="22" spans="1:14" ht="23.15" customHeight="1">
      <c r="A22" s="46" t="s">
        <v>193</v>
      </c>
      <c r="B22" s="2"/>
      <c r="C22" s="2"/>
      <c r="D22" s="2"/>
      <c r="E22" s="51">
        <v>-242161569</v>
      </c>
      <c r="F22" s="51"/>
      <c r="G22" s="51">
        <v>-271649883</v>
      </c>
      <c r="H22" s="51"/>
      <c r="I22" s="51">
        <v>-242161569</v>
      </c>
      <c r="J22" s="51"/>
      <c r="K22" s="51">
        <v>-271649883</v>
      </c>
      <c r="N22" s="128"/>
    </row>
    <row r="23" spans="1:14" ht="23.15" customHeight="1">
      <c r="A23" s="46" t="s">
        <v>141</v>
      </c>
      <c r="B23" s="2"/>
      <c r="C23" s="2"/>
      <c r="D23" s="2"/>
      <c r="E23" s="51">
        <v>9919570</v>
      </c>
      <c r="F23" s="51"/>
      <c r="G23" s="51">
        <v>4294852</v>
      </c>
      <c r="H23" s="51"/>
      <c r="I23" s="51">
        <v>9919570</v>
      </c>
      <c r="J23" s="51"/>
      <c r="K23" s="51">
        <v>4294852</v>
      </c>
      <c r="N23" s="128"/>
    </row>
    <row r="24" spans="1:14" ht="23.15" customHeight="1">
      <c r="A24" s="46" t="s">
        <v>119</v>
      </c>
      <c r="B24" s="2"/>
      <c r="C24" s="2"/>
      <c r="D24" s="2"/>
      <c r="E24" s="51">
        <v>4529060314</v>
      </c>
      <c r="F24" s="64"/>
      <c r="G24" s="51">
        <v>5399126105</v>
      </c>
      <c r="H24" s="64"/>
      <c r="I24" s="51">
        <v>4529060314</v>
      </c>
      <c r="J24" s="51"/>
      <c r="K24" s="51">
        <v>5399126105</v>
      </c>
      <c r="N24" s="128"/>
    </row>
    <row r="25" spans="1:14" ht="23.15" customHeight="1">
      <c r="A25" s="46" t="s">
        <v>120</v>
      </c>
      <c r="B25" s="2"/>
      <c r="C25" s="2"/>
      <c r="D25" s="2"/>
      <c r="E25" s="51">
        <v>-5181531367</v>
      </c>
      <c r="F25" s="64"/>
      <c r="G25" s="51">
        <v>-6499576436</v>
      </c>
      <c r="H25" s="51"/>
      <c r="I25" s="51">
        <v>-5181531367</v>
      </c>
      <c r="J25" s="51"/>
      <c r="K25" s="51">
        <v>-6499576436</v>
      </c>
      <c r="N25" s="128"/>
    </row>
    <row r="26" spans="1:14" ht="23.15" customHeight="1">
      <c r="A26" s="26" t="s">
        <v>201</v>
      </c>
      <c r="B26" s="26"/>
      <c r="C26" s="26"/>
      <c r="D26" s="26"/>
      <c r="E26" s="53">
        <f>SUM(E12:E25)</f>
        <v>405463087</v>
      </c>
      <c r="F26" s="63"/>
      <c r="G26" s="53">
        <f>SUM(G12:G25)</f>
        <v>228803427</v>
      </c>
      <c r="H26" s="63"/>
      <c r="I26" s="53">
        <f>SUM(I12:I25)</f>
        <v>405463087</v>
      </c>
      <c r="J26" s="50"/>
      <c r="K26" s="53">
        <f>SUM(K12:K25)</f>
        <v>228803427</v>
      </c>
    </row>
    <row r="27" spans="1:14" ht="23.15" customHeight="1">
      <c r="A27" s="26"/>
      <c r="B27" s="26"/>
      <c r="C27" s="26"/>
      <c r="D27" s="26"/>
      <c r="E27" s="52"/>
      <c r="F27" s="63"/>
      <c r="G27" s="52"/>
      <c r="H27" s="63"/>
      <c r="I27" s="52"/>
      <c r="J27" s="50"/>
      <c r="K27" s="52"/>
    </row>
    <row r="28" spans="1:14" ht="23.15" customHeight="1">
      <c r="A28" s="26" t="s">
        <v>37</v>
      </c>
      <c r="B28" s="26"/>
      <c r="C28" s="26"/>
      <c r="D28" s="26"/>
      <c r="E28" s="52"/>
      <c r="F28" s="63"/>
      <c r="G28" s="52"/>
      <c r="H28" s="63"/>
      <c r="I28" s="52"/>
      <c r="J28" s="50"/>
      <c r="K28" s="52"/>
    </row>
    <row r="29" spans="1:14" ht="23.15" customHeight="1">
      <c r="A29" s="46" t="s">
        <v>142</v>
      </c>
      <c r="B29" s="72"/>
      <c r="C29" s="5" t="s">
        <v>145</v>
      </c>
      <c r="D29" s="72"/>
      <c r="E29" s="52">
        <v>-73219160</v>
      </c>
      <c r="F29" s="52"/>
      <c r="G29" s="52">
        <v>-49951255</v>
      </c>
      <c r="H29" s="52"/>
      <c r="I29" s="52">
        <v>-73219160</v>
      </c>
      <c r="J29" s="50"/>
      <c r="K29" s="52">
        <v>-49951255</v>
      </c>
    </row>
    <row r="30" spans="1:14" ht="23.15" customHeight="1">
      <c r="A30" s="46" t="s">
        <v>143</v>
      </c>
      <c r="B30" s="72"/>
      <c r="C30" s="5" t="s">
        <v>145</v>
      </c>
      <c r="D30" s="72"/>
      <c r="E30" s="52">
        <v>-35172351</v>
      </c>
      <c r="F30" s="52"/>
      <c r="G30" s="52">
        <v>-34498862</v>
      </c>
      <c r="H30" s="52"/>
      <c r="I30" s="52">
        <v>-35172351</v>
      </c>
      <c r="J30" s="50"/>
      <c r="K30" s="52">
        <v>-34498862</v>
      </c>
    </row>
    <row r="31" spans="1:14" ht="23.15" customHeight="1">
      <c r="A31" s="26" t="s">
        <v>172</v>
      </c>
      <c r="B31" s="3"/>
      <c r="C31" s="5"/>
      <c r="D31" s="3"/>
      <c r="E31" s="53">
        <f>SUM(E29:E30)</f>
        <v>-108391511</v>
      </c>
      <c r="F31" s="64"/>
      <c r="G31" s="53">
        <f>SUM(G29:G30)</f>
        <v>-84450117</v>
      </c>
      <c r="H31" s="64"/>
      <c r="I31" s="53">
        <f>SUM(I29:I30)</f>
        <v>-108391511</v>
      </c>
      <c r="J31" s="50"/>
      <c r="K31" s="53">
        <f>SUM(K29:K30)</f>
        <v>-84450117</v>
      </c>
    </row>
    <row r="32" spans="1:14" ht="23.15" customHeight="1">
      <c r="A32" s="3"/>
      <c r="B32" s="3"/>
      <c r="C32" s="5"/>
      <c r="D32" s="3"/>
      <c r="E32" s="52"/>
      <c r="F32" s="50"/>
      <c r="G32" s="52"/>
      <c r="H32" s="50"/>
      <c r="I32" s="52"/>
      <c r="J32" s="50"/>
      <c r="K32" s="52"/>
    </row>
    <row r="33" spans="1:11" ht="23.15" customHeight="1">
      <c r="A33" s="45" t="s">
        <v>49</v>
      </c>
      <c r="B33" s="3"/>
      <c r="C33" s="5"/>
      <c r="D33" s="3"/>
      <c r="E33" s="52"/>
      <c r="F33" s="50"/>
      <c r="G33" s="52"/>
      <c r="H33" s="50"/>
      <c r="I33" s="52"/>
      <c r="J33" s="50"/>
      <c r="K33" s="52"/>
    </row>
    <row r="34" spans="1:11" ht="23.15" customHeight="1">
      <c r="A34" s="44" t="s">
        <v>175</v>
      </c>
      <c r="B34" s="3"/>
      <c r="C34" s="5"/>
      <c r="D34" s="3"/>
      <c r="E34" s="52">
        <v>-471915200</v>
      </c>
      <c r="F34" s="50"/>
      <c r="G34" s="52">
        <v>-294942500</v>
      </c>
      <c r="H34" s="50"/>
      <c r="I34" s="52">
        <v>-471915200</v>
      </c>
      <c r="J34" s="50"/>
      <c r="K34" s="52">
        <v>-294942500</v>
      </c>
    </row>
    <row r="35" spans="1:11" ht="23.15" customHeight="1">
      <c r="A35" s="44" t="s">
        <v>123</v>
      </c>
      <c r="B35" s="3"/>
      <c r="C35" s="5" t="s">
        <v>145</v>
      </c>
      <c r="D35" s="3"/>
      <c r="E35" s="52">
        <v>-19702559</v>
      </c>
      <c r="F35" s="51"/>
      <c r="G35" s="52">
        <v>-26458316</v>
      </c>
      <c r="H35" s="51"/>
      <c r="I35" s="52">
        <v>-19702559</v>
      </c>
      <c r="J35" s="51"/>
      <c r="K35" s="52">
        <v>-26458316</v>
      </c>
    </row>
    <row r="36" spans="1:11" ht="23.15" customHeight="1">
      <c r="A36" s="45" t="s">
        <v>173</v>
      </c>
      <c r="B36" s="3"/>
      <c r="C36" s="5"/>
      <c r="D36" s="3"/>
      <c r="E36" s="53">
        <f>SUM(E34:E35)</f>
        <v>-491617759</v>
      </c>
      <c r="F36" s="65"/>
      <c r="G36" s="53">
        <f>SUM(G34:G35)</f>
        <v>-321400816</v>
      </c>
      <c r="H36" s="65"/>
      <c r="I36" s="53">
        <f>SUM(I34:I35)</f>
        <v>-491617759</v>
      </c>
      <c r="J36" s="65"/>
      <c r="K36" s="53">
        <f>SUM(K34:K35)</f>
        <v>-321400816</v>
      </c>
    </row>
    <row r="37" spans="1:11" ht="23.15" customHeight="1">
      <c r="A37" s="3"/>
      <c r="B37" s="3"/>
      <c r="C37" s="5"/>
      <c r="D37" s="3"/>
      <c r="E37" s="65"/>
      <c r="F37" s="65"/>
      <c r="G37" s="65"/>
      <c r="H37" s="65"/>
      <c r="I37" s="65"/>
      <c r="J37" s="65"/>
      <c r="K37" s="65"/>
    </row>
    <row r="38" spans="1:11" ht="23.15" customHeight="1">
      <c r="A38" s="47" t="s">
        <v>196</v>
      </c>
      <c r="B38" s="3"/>
      <c r="C38" s="5"/>
      <c r="D38" s="3"/>
      <c r="E38" s="66">
        <f>SUM(E26,E31,E36)</f>
        <v>-194546183</v>
      </c>
      <c r="F38" s="66"/>
      <c r="G38" s="66">
        <f>SUM(G26,G31,G36)</f>
        <v>-177047506</v>
      </c>
      <c r="H38" s="66"/>
      <c r="I38" s="66">
        <f>SUM(I26,I31,I36)</f>
        <v>-194546183</v>
      </c>
      <c r="J38" s="66"/>
      <c r="K38" s="66">
        <f>SUM(K26,K31,K36)</f>
        <v>-177047506</v>
      </c>
    </row>
    <row r="39" spans="1:11" ht="23.15" customHeight="1">
      <c r="A39" s="212" t="s">
        <v>197</v>
      </c>
      <c r="B39" s="3"/>
      <c r="C39" s="5"/>
      <c r="D39" s="3"/>
      <c r="E39" s="66">
        <v>9176</v>
      </c>
      <c r="F39" s="65"/>
      <c r="G39" s="66">
        <v>21193</v>
      </c>
      <c r="H39" s="65"/>
      <c r="I39" s="66">
        <v>9176</v>
      </c>
      <c r="J39" s="65"/>
      <c r="K39" s="66">
        <v>21193</v>
      </c>
    </row>
    <row r="40" spans="1:11" ht="23.15" customHeight="1">
      <c r="A40" s="47" t="s">
        <v>130</v>
      </c>
      <c r="B40" s="3"/>
      <c r="C40" s="5"/>
      <c r="D40" s="3"/>
      <c r="E40" s="65">
        <f>bs!F14</f>
        <v>776973674</v>
      </c>
      <c r="F40" s="65"/>
      <c r="G40" s="65">
        <f>bs!H14</f>
        <v>857703496</v>
      </c>
      <c r="H40" s="65"/>
      <c r="I40" s="65">
        <f>bs!L14</f>
        <v>776973674</v>
      </c>
      <c r="J40" s="65"/>
      <c r="K40" s="65">
        <f>bs!N14</f>
        <v>857703496</v>
      </c>
    </row>
    <row r="41" spans="1:11" ht="23.15" customHeight="1" thickBot="1">
      <c r="A41" s="48" t="s">
        <v>189</v>
      </c>
      <c r="B41" s="3"/>
      <c r="C41" s="5" t="s">
        <v>144</v>
      </c>
      <c r="D41" s="3"/>
      <c r="E41" s="67">
        <f>SUM(E38:E40)</f>
        <v>582436667</v>
      </c>
      <c r="F41" s="65"/>
      <c r="G41" s="67">
        <f>SUM(G38:G40)</f>
        <v>680677183</v>
      </c>
      <c r="H41" s="65"/>
      <c r="I41" s="67">
        <f>SUM(I38:I40)</f>
        <v>582436667</v>
      </c>
      <c r="J41" s="65"/>
      <c r="K41" s="67">
        <f>SUM(K38:K40)</f>
        <v>680677183</v>
      </c>
    </row>
    <row r="42" spans="1:11" ht="23.15" customHeight="1" thickTop="1">
      <c r="A42" s="48"/>
      <c r="B42" s="3"/>
      <c r="C42" s="5"/>
      <c r="D42" s="3"/>
      <c r="E42" s="66"/>
      <c r="F42" s="65"/>
      <c r="G42" s="66"/>
      <c r="H42" s="65"/>
      <c r="I42" s="66"/>
      <c r="J42" s="65"/>
      <c r="K42" s="66"/>
    </row>
    <row r="43" spans="1:11" ht="23.15" customHeight="1">
      <c r="A43" s="48"/>
      <c r="B43" s="3"/>
      <c r="C43" s="5"/>
      <c r="D43" s="3"/>
      <c r="E43" s="66"/>
      <c r="F43" s="65"/>
      <c r="G43" s="66"/>
      <c r="H43" s="65"/>
      <c r="I43" s="66"/>
      <c r="J43" s="65"/>
      <c r="K43" s="66"/>
    </row>
    <row r="44" spans="1:11" ht="23.15" customHeight="1">
      <c r="A44" s="48"/>
      <c r="B44" s="3"/>
      <c r="C44" s="5"/>
      <c r="D44" s="3"/>
      <c r="E44" s="66"/>
      <c r="F44" s="65"/>
      <c r="G44" s="66"/>
      <c r="H44" s="65"/>
      <c r="I44" s="66"/>
      <c r="J44" s="65"/>
      <c r="K44" s="66"/>
    </row>
    <row r="45" spans="1:11" ht="23.15" customHeight="1">
      <c r="A45" s="48"/>
      <c r="B45" s="3"/>
      <c r="C45" s="5"/>
      <c r="D45" s="3"/>
      <c r="E45" s="66"/>
      <c r="F45" s="65"/>
      <c r="G45" s="66"/>
      <c r="H45" s="65"/>
      <c r="I45" s="66"/>
      <c r="J45" s="65"/>
      <c r="K45" s="66"/>
    </row>
    <row r="46" spans="1:11" ht="23.15" customHeight="1">
      <c r="A46" s="48"/>
      <c r="B46" s="3"/>
      <c r="C46" s="5"/>
      <c r="D46" s="3"/>
      <c r="E46" s="66"/>
      <c r="F46" s="65"/>
      <c r="G46" s="66"/>
      <c r="H46" s="65"/>
      <c r="I46" s="66"/>
      <c r="J46" s="65"/>
      <c r="K46" s="66"/>
    </row>
    <row r="47" spans="1:11" ht="23.15" customHeight="1">
      <c r="A47" s="48"/>
      <c r="B47" s="3"/>
      <c r="C47" s="5"/>
      <c r="D47" s="3"/>
      <c r="E47" s="66"/>
      <c r="F47" s="65"/>
      <c r="G47" s="66"/>
      <c r="H47" s="65"/>
      <c r="I47" s="66"/>
      <c r="J47" s="65"/>
      <c r="K47" s="66"/>
    </row>
    <row r="48" spans="1:11" ht="23.15" customHeight="1">
      <c r="A48" s="48"/>
      <c r="B48" s="3"/>
      <c r="C48" s="5"/>
      <c r="D48" s="3"/>
      <c r="E48" s="66"/>
      <c r="F48" s="65"/>
      <c r="G48" s="66"/>
      <c r="H48" s="65"/>
      <c r="I48" s="66"/>
      <c r="J48" s="65"/>
      <c r="K48" s="66"/>
    </row>
    <row r="49" spans="1:11" ht="23.15" customHeight="1">
      <c r="A49" s="48"/>
      <c r="B49" s="3"/>
      <c r="C49" s="5"/>
      <c r="D49" s="3"/>
      <c r="E49" s="66"/>
      <c r="F49" s="65"/>
      <c r="G49" s="66"/>
      <c r="H49" s="65"/>
      <c r="I49" s="66"/>
      <c r="J49" s="65"/>
      <c r="K49" s="66"/>
    </row>
    <row r="50" spans="1:11" ht="23.15" customHeight="1">
      <c r="B50" s="3"/>
      <c r="C50" s="5"/>
      <c r="D50" s="3"/>
      <c r="E50" s="66"/>
      <c r="F50" s="65"/>
      <c r="G50" s="66"/>
      <c r="H50" s="65"/>
      <c r="I50" s="66"/>
      <c r="J50" s="65"/>
      <c r="K50" s="66"/>
    </row>
    <row r="51" spans="1:11" ht="23.15" customHeight="1">
      <c r="A51" s="48"/>
      <c r="B51" s="3"/>
      <c r="C51" s="5"/>
      <c r="D51" s="3"/>
      <c r="E51" s="66"/>
      <c r="F51" s="65"/>
      <c r="G51" s="66"/>
      <c r="H51" s="65"/>
      <c r="I51" s="66"/>
      <c r="J51" s="65"/>
      <c r="K51" s="66"/>
    </row>
    <row r="52" spans="1:11" ht="23.15" customHeight="1">
      <c r="B52" s="3"/>
      <c r="C52" s="5"/>
      <c r="D52" s="3"/>
      <c r="E52" s="21"/>
      <c r="F52" s="20"/>
      <c r="G52" s="21"/>
      <c r="H52" s="20"/>
      <c r="I52" s="21"/>
      <c r="J52" s="20"/>
      <c r="K52" s="21"/>
    </row>
    <row r="53" spans="1:11" ht="23.15" customHeight="1">
      <c r="A53" s="7"/>
      <c r="B53" s="3"/>
      <c r="C53" s="5"/>
      <c r="D53" s="3"/>
      <c r="E53" s="21"/>
      <c r="F53" s="20"/>
      <c r="G53" s="21"/>
      <c r="H53" s="20"/>
      <c r="I53" s="21"/>
      <c r="J53" s="20"/>
      <c r="K53" s="21"/>
    </row>
    <row r="54" spans="1:11" ht="23.15" customHeight="1">
      <c r="A54" s="5"/>
      <c r="B54" s="5"/>
      <c r="C54" s="5"/>
      <c r="D54" s="5"/>
      <c r="E54" s="5"/>
      <c r="F54" s="4"/>
      <c r="G54" s="5"/>
      <c r="H54" s="4"/>
    </row>
    <row r="55" spans="1:11" ht="23.15" customHeight="1">
      <c r="A55" s="7" t="s">
        <v>126</v>
      </c>
      <c r="B55" s="5"/>
      <c r="C55" s="5"/>
      <c r="D55" s="5"/>
      <c r="E55" s="5"/>
      <c r="F55" s="4"/>
      <c r="G55" s="5"/>
      <c r="H55" s="4"/>
    </row>
    <row r="56" spans="1:11" ht="23.15" customHeight="1">
      <c r="A56" s="5"/>
      <c r="B56" s="5"/>
      <c r="C56" s="5"/>
      <c r="D56" s="5"/>
      <c r="E56" s="5"/>
      <c r="F56" s="4"/>
      <c r="G56" s="5"/>
      <c r="H56" s="4"/>
    </row>
    <row r="57" spans="1:11" ht="23.15" customHeight="1">
      <c r="A57" s="5"/>
      <c r="B57" s="5"/>
      <c r="C57" s="5"/>
      <c r="D57" s="5"/>
      <c r="E57" s="5"/>
      <c r="F57" s="4"/>
      <c r="G57" s="5"/>
      <c r="H57" s="4"/>
    </row>
    <row r="58" spans="1:11" ht="23.15" customHeight="1">
      <c r="A58" s="5"/>
      <c r="B58" s="5"/>
      <c r="C58" s="5"/>
      <c r="D58" s="5"/>
      <c r="E58" s="5"/>
      <c r="F58" s="4"/>
      <c r="G58" s="5"/>
      <c r="H58" s="4"/>
    </row>
    <row r="59" spans="1:11" ht="23.15" customHeight="1">
      <c r="A59" s="5"/>
      <c r="B59" s="5"/>
      <c r="C59" s="5"/>
      <c r="D59" s="5"/>
      <c r="E59" s="5"/>
      <c r="F59" s="4"/>
      <c r="G59" s="5"/>
      <c r="H59" s="4"/>
    </row>
    <row r="60" spans="1:11" ht="23.15" customHeight="1">
      <c r="A60" s="5"/>
      <c r="B60" s="5"/>
      <c r="C60" s="5"/>
      <c r="D60" s="5"/>
      <c r="E60" s="5"/>
      <c r="F60" s="4"/>
      <c r="G60" s="5"/>
      <c r="H60" s="4"/>
    </row>
    <row r="61" spans="1:11" ht="23.15" customHeight="1">
      <c r="A61" s="5"/>
      <c r="B61" s="5"/>
      <c r="C61" s="5"/>
      <c r="D61" s="5"/>
      <c r="E61" s="5"/>
      <c r="F61" s="4"/>
      <c r="G61" s="5"/>
      <c r="H61" s="4"/>
    </row>
    <row r="62" spans="1:11" ht="23.15" customHeight="1">
      <c r="A62" s="5"/>
      <c r="B62" s="5"/>
      <c r="C62" s="5"/>
      <c r="D62" s="5"/>
      <c r="E62" s="5"/>
      <c r="F62" s="4"/>
      <c r="G62" s="5"/>
      <c r="H62" s="4"/>
    </row>
    <row r="63" spans="1:11" ht="23.15" customHeight="1">
      <c r="A63" s="5"/>
      <c r="B63" s="5"/>
      <c r="C63" s="5"/>
      <c r="D63" s="5"/>
      <c r="E63" s="5"/>
      <c r="F63" s="4"/>
      <c r="G63" s="5"/>
      <c r="H63" s="4"/>
    </row>
    <row r="64" spans="1:11" ht="23.15" customHeight="1">
      <c r="A64" s="5"/>
      <c r="B64" s="5"/>
      <c r="C64" s="5"/>
      <c r="D64" s="5"/>
      <c r="E64" s="5"/>
      <c r="F64" s="4"/>
      <c r="G64" s="5"/>
      <c r="H64" s="4"/>
    </row>
    <row r="65" spans="1:8" ht="23.15" customHeight="1">
      <c r="A65" s="5"/>
      <c r="B65" s="5"/>
      <c r="C65" s="5"/>
      <c r="D65" s="5"/>
      <c r="E65" s="5"/>
      <c r="F65" s="4"/>
      <c r="G65" s="5"/>
      <c r="H65" s="4"/>
    </row>
    <row r="66" spans="1:8" ht="23.15" customHeight="1">
      <c r="A66" s="5"/>
      <c r="B66" s="5"/>
      <c r="C66" s="5"/>
      <c r="D66" s="5"/>
      <c r="E66" s="5"/>
      <c r="F66" s="4"/>
      <c r="G66" s="5"/>
      <c r="H66" s="4"/>
    </row>
    <row r="67" spans="1:8" ht="23.15" customHeight="1">
      <c r="A67" s="5"/>
      <c r="B67" s="5"/>
      <c r="C67" s="5"/>
      <c r="D67" s="5"/>
      <c r="E67" s="5"/>
      <c r="F67" s="4"/>
      <c r="G67" s="5"/>
      <c r="H67" s="4"/>
    </row>
    <row r="68" spans="1:8" ht="23.15" customHeight="1">
      <c r="A68" s="5"/>
      <c r="B68" s="5"/>
      <c r="C68" s="5"/>
      <c r="D68" s="5"/>
      <c r="E68" s="5"/>
      <c r="F68" s="4"/>
      <c r="G68" s="5"/>
      <c r="H68" s="4"/>
    </row>
    <row r="69" spans="1:8" ht="23.15" customHeight="1">
      <c r="A69" s="5"/>
      <c r="B69" s="5"/>
      <c r="C69" s="5"/>
      <c r="D69" s="5"/>
      <c r="E69" s="5"/>
      <c r="F69" s="4"/>
      <c r="G69" s="5"/>
      <c r="H69" s="4"/>
    </row>
  </sheetData>
  <mergeCells count="8">
    <mergeCell ref="E8:G8"/>
    <mergeCell ref="I8:K8"/>
    <mergeCell ref="A1:K1"/>
    <mergeCell ref="A2:K2"/>
    <mergeCell ref="A3:K3"/>
    <mergeCell ref="A5:K5"/>
    <mergeCell ref="E7:G7"/>
    <mergeCell ref="A4:K4"/>
  </mergeCells>
  <pageMargins left="0.8" right="0.3" top="1" bottom="0.5" header="0.6" footer="0.3"/>
  <pageSetup paperSize="9" scale="60" orientation="portrait" r:id="rId1"/>
  <headerFooter alignWithMargins="0"/>
</worksheet>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bs</vt:lpstr>
      <vt:lpstr>3M</vt:lpstr>
      <vt:lpstr>9M</vt:lpstr>
      <vt:lpstr>scse-equity</vt:lpstr>
      <vt:lpstr>scse-cost</vt:lpstr>
      <vt:lpstr>cf</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MTI 68Q3</dc:title>
  <dc:creator>*</dc:creator>
  <cp:lastModifiedBy>jchimphalayalai@deloitte.com</cp:lastModifiedBy>
  <cp:lastPrinted>2025-11-10T08:28:31Z</cp:lastPrinted>
  <dcterms:created xsi:type="dcterms:W3CDTF">2001-07-24T08:07:36Z</dcterms:created>
  <dcterms:modified xsi:type="dcterms:W3CDTF">2025-11-10T08:31:32Z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ea60d57e-af5b-4752-ac57-3e4f28ca11dc_Enabled">
    <vt:lpwstr>true</vt:lpwstr>
  </property>
  <property fmtid="{D5CDD505-2E9C-101B-9397-08002B2CF9AE}" pid="5" name="MSIP_Label_ea60d57e-af5b-4752-ac57-3e4f28ca11dc_SetDate">
    <vt:lpwstr>2023-03-29T07:46:00Z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756f676b-6034-46b5-a6e1-75fb8eefc852</vt:lpwstr>
  </property>
  <property fmtid="{D5CDD505-2E9C-101B-9397-08002B2CF9AE}" pid="10" name="MSIP_Label_ea60d57e-af5b-4752-ac57-3e4f28ca11dc_ContentBits">
    <vt:lpwstr>0</vt:lpwstr>
  </property>
</Properties>
</file>